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codeName="ThisWorkbook"/>
  <bookViews>
    <workbookView xWindow="0" yWindow="2655" windowWidth="12000" windowHeight="5325" tabRatio="859" firstSheet="7" activeTab="16"/>
  </bookViews>
  <sheets>
    <sheet name="ใบคั่น" sheetId="148" r:id="rId1"/>
    <sheet name="สรุปวงเงิน" sheetId="131" r:id="rId2"/>
    <sheet name="1. งบบุคลากร" sheetId="80" r:id="rId3"/>
    <sheet name="1.1 ลูกจ้าง(รายบุคคล)" sheetId="103" r:id="rId4"/>
    <sheet name=" 2.1.1 สรุปงบดำเนินงาน" sheetId="151" r:id="rId5"/>
    <sheet name="2.1.2 ค่าสนับสนุนการศึกษา" sheetId="146" r:id="rId6"/>
    <sheet name="2.1.3 ค่าเบี้ยประชุม" sheetId="149" r:id="rId7"/>
    <sheet name="2.1.4 คชจ.ประชุม" sheetId="150" r:id="rId8"/>
    <sheet name=" 2.1.5 สรุปค่าสมาชิก+โครงการ" sheetId="155" r:id="rId9"/>
    <sheet name="ประเด็นที่ 1" sheetId="137" r:id="rId10"/>
    <sheet name="ประเด็นที่ 2" sheetId="138" r:id="rId11"/>
    <sheet name="ประเด็นที่ 2 (โครงการวิจัย)" sheetId="156" r:id="rId12"/>
    <sheet name="ประเด็นที่ 3 บริการ" sheetId="139" r:id="rId13"/>
    <sheet name="ประเด็นที่ 3 วัฒนธรรม" sheetId="140" r:id="rId14"/>
    <sheet name="ประเด็นที่ 4" sheetId="141" r:id="rId15"/>
    <sheet name="3.ครุภัณฑ์ " sheetId="132" r:id="rId16"/>
    <sheet name="4.ก่อสร้าง" sheetId="133" r:id="rId17"/>
    <sheet name="ปร.4" sheetId="134" r:id="rId18"/>
    <sheet name="ปร.5 (ก)" sheetId="135" r:id="rId19"/>
    <sheet name="ปร.6" sheetId="136" r:id="rId20"/>
  </sheets>
  <definedNames>
    <definedName name="a" localSheetId="4">#REF!</definedName>
    <definedName name="a" localSheetId="0">#REF!</definedName>
    <definedName name="a" localSheetId="11">#REF!</definedName>
    <definedName name="a" localSheetId="1">#REF!</definedName>
    <definedName name="a">#REF!</definedName>
    <definedName name="aa" localSheetId="4">#REF!</definedName>
    <definedName name="aa" localSheetId="0">#REF!</definedName>
    <definedName name="aa" localSheetId="11">#REF!</definedName>
    <definedName name="aa">#REF!</definedName>
    <definedName name="_xlnm.Print_Area" localSheetId="4">' 2.1.1 สรุปงบดำเนินงาน'!$A$1:$N$41</definedName>
    <definedName name="_xlnm.Print_Area" localSheetId="8">' 2.1.5 สรุปค่าสมาชิก+โครงการ'!$A$1:$J$18</definedName>
    <definedName name="_xlnm.Print_Area" localSheetId="2">'1. งบบุคลากร'!$A$1:$K$35</definedName>
    <definedName name="_xlnm.Print_Area" localSheetId="3">'1.1 ลูกจ้าง(รายบุคคล)'!$A$1:$K$36</definedName>
    <definedName name="_xlnm.Print_Area" localSheetId="5">'2.1.2 ค่าสนับสนุนการศึกษา'!$A$1:$E$24</definedName>
    <definedName name="_xlnm.Print_Area" localSheetId="16">'4.ก่อสร้าง'!$A$1:$O$28</definedName>
    <definedName name="_xlnm.Print_Area" localSheetId="0">ใบคั่น!$A$1:$AO$28</definedName>
    <definedName name="_xlnm.Print_Area" localSheetId="18">'ปร.5 (ก)'!$A$1:$F$33</definedName>
    <definedName name="_xlnm.Print_Area" localSheetId="19">ปร.6!$A$1:$F$29</definedName>
    <definedName name="_xlnm.Print_Area" localSheetId="12">'ประเด็นที่ 3 บริการ'!$A$1:$L$29</definedName>
    <definedName name="_xlnm.Print_Area" localSheetId="13">'ประเด็นที่ 3 วัฒนธรรม'!$A$1:$L$20</definedName>
    <definedName name="_xlnm.Print_Area" localSheetId="14">'ประเด็นที่ 4'!$A$1:$L$20</definedName>
    <definedName name="_xlnm.Print_Area" localSheetId="1">สรุปวงเงิน!$A$1:$K$48</definedName>
    <definedName name="_xlnm.Print_Area">#REF!</definedName>
    <definedName name="_xlnm.Print_Titles" localSheetId="4">' 2.1.1 สรุปงบดำเนินงาน'!$6:$8</definedName>
    <definedName name="_xlnm.Print_Titles" localSheetId="8">' 2.1.5 สรุปค่าสมาชิก+โครงการ'!$1:$7</definedName>
    <definedName name="_xlnm.Print_Titles" localSheetId="3">'1.1 ลูกจ้าง(รายบุคคล)'!$7:$7</definedName>
    <definedName name="_xlnm.Print_Titles" localSheetId="6">'2.1.3 ค่าเบี้ยประชุม'!$7:$8</definedName>
    <definedName name="_xlnm.Print_Titles" localSheetId="7">'2.1.4 คชจ.ประชุม'!$1:$8</definedName>
    <definedName name="_xlnm.Print_Titles" localSheetId="16">'4.ก่อสร้าง'!$1:$8</definedName>
    <definedName name="_xlnm.Print_Titles" localSheetId="9">'ประเด็นที่ 1'!$8:$9</definedName>
    <definedName name="_xlnm.Print_Titles" localSheetId="10">'ประเด็นที่ 2'!$8:$9</definedName>
    <definedName name="_xlnm.Print_Titles" localSheetId="11">'ประเด็นที่ 2 (โครงการวิจัย)'!$8:$9</definedName>
    <definedName name="_xlnm.Print_Titles" localSheetId="12">'ประเด็นที่ 3 บริการ'!$8:$9</definedName>
    <definedName name="_xlnm.Print_Titles" localSheetId="1">สรุปวงเงิน!$6:$7</definedName>
    <definedName name="Q_01Government_ครอง" localSheetId="4">#REF!</definedName>
    <definedName name="Q_01Government_ครอง" localSheetId="3">#REF!</definedName>
    <definedName name="Q_01Government_ครอง" localSheetId="5">#REF!</definedName>
    <definedName name="Q_01Government_ครอง" localSheetId="7">#REF!</definedName>
    <definedName name="Q_01Government_ครอง" localSheetId="15">#REF!</definedName>
    <definedName name="Q_01Government_ครอง" localSheetId="11">#REF!</definedName>
    <definedName name="Q_01Government_ครอง" localSheetId="1">#REF!</definedName>
    <definedName name="Q_01Government_ครอง">#REF!</definedName>
    <definedName name="Q_02Government_ว่าง" localSheetId="4">#REF!</definedName>
    <definedName name="Q_02Government_ว่าง" localSheetId="3">#REF!</definedName>
    <definedName name="Q_02Government_ว่าง" localSheetId="5">#REF!</definedName>
    <definedName name="Q_02Government_ว่าง" localSheetId="7">#REF!</definedName>
    <definedName name="Q_02Government_ว่าง" localSheetId="15">#REF!</definedName>
    <definedName name="Q_02Government_ว่าง" localSheetId="11">#REF!</definedName>
    <definedName name="Q_02Government_ว่าง">#REF!</definedName>
    <definedName name="Q_06TotalGovern" localSheetId="4">#REF!</definedName>
    <definedName name="Q_06TotalGovern" localSheetId="3">#REF!</definedName>
    <definedName name="Q_06TotalGovern" localSheetId="5">#REF!</definedName>
    <definedName name="Q_06TotalGovern" localSheetId="7">#REF!</definedName>
    <definedName name="Q_06TotalGovern" localSheetId="15">#REF!</definedName>
    <definedName name="Q_06TotalGovern" localSheetId="11">#REF!</definedName>
    <definedName name="Q_06TotalGovern">#REF!</definedName>
    <definedName name="Q_07TotalGovern_ครอง" localSheetId="4">#REF!</definedName>
    <definedName name="Q_07TotalGovern_ครอง" localSheetId="3">#REF!</definedName>
    <definedName name="Q_07TotalGovern_ครอง" localSheetId="5">#REF!</definedName>
    <definedName name="Q_07TotalGovern_ครอง" localSheetId="7">#REF!</definedName>
    <definedName name="Q_07TotalGovern_ครอง" localSheetId="15">#REF!</definedName>
    <definedName name="Q_07TotalGovern_ครอง" localSheetId="11">#REF!</definedName>
    <definedName name="Q_07TotalGovern_ครอง">#REF!</definedName>
    <definedName name="test" localSheetId="4">#REF!</definedName>
    <definedName name="test" localSheetId="3">#REF!</definedName>
    <definedName name="test" localSheetId="5">#REF!</definedName>
    <definedName name="test" localSheetId="7">#REF!</definedName>
    <definedName name="test" localSheetId="15">#REF!</definedName>
    <definedName name="test" localSheetId="11">#REF!</definedName>
    <definedName name="test">#REF!</definedName>
    <definedName name="ตชว" localSheetId="4">#REF!</definedName>
    <definedName name="ตชว" localSheetId="11">#REF!</definedName>
    <definedName name="ตชว">#REF!</definedName>
  </definedNames>
  <calcPr calcId="145621"/>
</workbook>
</file>

<file path=xl/calcChain.xml><?xml version="1.0" encoding="utf-8"?>
<calcChain xmlns="http://schemas.openxmlformats.org/spreadsheetml/2006/main">
  <c r="D48" i="131" l="1"/>
  <c r="E48" i="131"/>
  <c r="F48" i="131"/>
  <c r="G48" i="131"/>
  <c r="H48" i="131"/>
  <c r="I48" i="131"/>
  <c r="J48" i="131"/>
  <c r="K48" i="131"/>
  <c r="C48" i="131"/>
  <c r="D43" i="131"/>
  <c r="E43" i="131"/>
  <c r="F43" i="131"/>
  <c r="G43" i="131"/>
  <c r="H43" i="131"/>
  <c r="I43" i="131"/>
  <c r="J43" i="131"/>
  <c r="K43" i="131"/>
  <c r="C43" i="131"/>
  <c r="J34" i="131"/>
  <c r="K42" i="131" l="1"/>
  <c r="K41" i="131"/>
  <c r="K40" i="131"/>
  <c r="K39" i="131"/>
  <c r="K38" i="131"/>
  <c r="K37" i="131"/>
  <c r="K36" i="131"/>
  <c r="C12" i="156"/>
  <c r="C18" i="156"/>
  <c r="C15" i="156"/>
  <c r="D8" i="155"/>
  <c r="E8" i="155"/>
  <c r="F8" i="155"/>
  <c r="G8" i="155"/>
  <c r="H8" i="155"/>
  <c r="I8" i="155"/>
  <c r="C8" i="155"/>
  <c r="I11" i="155"/>
  <c r="I10" i="155"/>
  <c r="J15" i="155"/>
  <c r="I15" i="155"/>
  <c r="H15" i="155"/>
  <c r="G15" i="155"/>
  <c r="F15" i="155"/>
  <c r="E15" i="155"/>
  <c r="D15" i="155"/>
  <c r="C15" i="155"/>
  <c r="J12" i="155"/>
  <c r="I12" i="155"/>
  <c r="H12" i="155"/>
  <c r="G12" i="155"/>
  <c r="F12" i="155"/>
  <c r="E12" i="155"/>
  <c r="D12" i="155"/>
  <c r="C12" i="155"/>
  <c r="I9" i="155"/>
  <c r="C11" i="156" l="1"/>
  <c r="C10" i="156" s="1"/>
  <c r="J44" i="131"/>
  <c r="K47" i="131"/>
  <c r="K46" i="131"/>
  <c r="E12" i="146" l="1"/>
  <c r="D11" i="146"/>
  <c r="D15" i="146"/>
  <c r="D19" i="146"/>
  <c r="C11" i="146"/>
  <c r="C15" i="146"/>
  <c r="C19" i="146"/>
  <c r="N40" i="151"/>
  <c r="N39" i="151"/>
  <c r="N38" i="151"/>
  <c r="N37" i="151"/>
  <c r="N35" i="151"/>
  <c r="N34" i="151"/>
  <c r="N33" i="151"/>
  <c r="N32" i="151"/>
  <c r="N31" i="151"/>
  <c r="N30" i="151"/>
  <c r="N29" i="151"/>
  <c r="N28" i="151"/>
  <c r="N27" i="151"/>
  <c r="N26" i="151"/>
  <c r="N24" i="151"/>
  <c r="N23" i="151"/>
  <c r="N22" i="151"/>
  <c r="N21" i="151"/>
  <c r="N20" i="151"/>
  <c r="N19" i="151"/>
  <c r="N18" i="151"/>
  <c r="N17" i="151"/>
  <c r="N16" i="151"/>
  <c r="N13" i="151"/>
  <c r="N14" i="151"/>
  <c r="N12" i="151"/>
  <c r="N11" i="151"/>
  <c r="M40" i="151"/>
  <c r="L40" i="151"/>
  <c r="K40" i="151"/>
  <c r="M39" i="151"/>
  <c r="L39" i="151"/>
  <c r="K39" i="151"/>
  <c r="M38" i="151"/>
  <c r="L38" i="151"/>
  <c r="K38" i="151"/>
  <c r="M37" i="151"/>
  <c r="L37" i="151"/>
  <c r="K37" i="151"/>
  <c r="M35" i="151"/>
  <c r="L35" i="151"/>
  <c r="K35" i="151"/>
  <c r="M34" i="151"/>
  <c r="L34" i="151"/>
  <c r="K34" i="151"/>
  <c r="M33" i="151"/>
  <c r="L33" i="151"/>
  <c r="K33" i="151"/>
  <c r="M32" i="151"/>
  <c r="L32" i="151"/>
  <c r="K32" i="151"/>
  <c r="M31" i="151"/>
  <c r="L31" i="151"/>
  <c r="K31" i="151"/>
  <c r="M30" i="151"/>
  <c r="L30" i="151"/>
  <c r="K30" i="151"/>
  <c r="M29" i="151"/>
  <c r="L29" i="151"/>
  <c r="K29" i="151"/>
  <c r="M28" i="151"/>
  <c r="L28" i="151"/>
  <c r="K28" i="151"/>
  <c r="M27" i="151"/>
  <c r="L27" i="151"/>
  <c r="K27" i="151"/>
  <c r="M26" i="151"/>
  <c r="L26" i="151"/>
  <c r="K26" i="151"/>
  <c r="M24" i="151"/>
  <c r="L24" i="151"/>
  <c r="K24" i="151"/>
  <c r="M23" i="151"/>
  <c r="L23" i="151"/>
  <c r="K23" i="151"/>
  <c r="M22" i="151"/>
  <c r="L22" i="151"/>
  <c r="K22" i="151"/>
  <c r="M21" i="151"/>
  <c r="L21" i="151"/>
  <c r="K21" i="151"/>
  <c r="M20" i="151"/>
  <c r="L20" i="151"/>
  <c r="K20" i="151"/>
  <c r="M19" i="151"/>
  <c r="L19" i="151"/>
  <c r="K19" i="151"/>
  <c r="M18" i="151"/>
  <c r="L18" i="151"/>
  <c r="K18" i="151"/>
  <c r="M17" i="151"/>
  <c r="L17" i="151"/>
  <c r="K17" i="151"/>
  <c r="M16" i="151"/>
  <c r="L16" i="151"/>
  <c r="K16" i="151"/>
  <c r="M13" i="151"/>
  <c r="M14" i="151"/>
  <c r="M12" i="151"/>
  <c r="M11" i="151"/>
  <c r="K13" i="151"/>
  <c r="L13" i="151"/>
  <c r="K14" i="151"/>
  <c r="L14" i="151"/>
  <c r="L12" i="151"/>
  <c r="L11" i="151"/>
  <c r="K12" i="151"/>
  <c r="K11" i="151"/>
  <c r="I15" i="151"/>
  <c r="I25" i="151"/>
  <c r="I36" i="151"/>
  <c r="I40" i="151"/>
  <c r="I39" i="151"/>
  <c r="I38" i="151"/>
  <c r="I37" i="151"/>
  <c r="I35" i="151"/>
  <c r="I34" i="151"/>
  <c r="I33" i="151"/>
  <c r="I32" i="151"/>
  <c r="I31" i="151"/>
  <c r="I30" i="151"/>
  <c r="I29" i="151"/>
  <c r="I28" i="151"/>
  <c r="I27" i="151"/>
  <c r="I26" i="151"/>
  <c r="I24" i="151"/>
  <c r="I23" i="151"/>
  <c r="I22" i="151"/>
  <c r="I21" i="151"/>
  <c r="I20" i="151"/>
  <c r="I19" i="151"/>
  <c r="I18" i="151"/>
  <c r="I17" i="151"/>
  <c r="I16" i="151"/>
  <c r="I14" i="151"/>
  <c r="I13" i="151"/>
  <c r="I12" i="151"/>
  <c r="I11" i="151"/>
  <c r="E15" i="151"/>
  <c r="E25" i="151"/>
  <c r="E36" i="151"/>
  <c r="E40" i="151"/>
  <c r="E39" i="151"/>
  <c r="E38" i="151"/>
  <c r="E37" i="151"/>
  <c r="E35" i="151"/>
  <c r="E34" i="151"/>
  <c r="E33" i="151"/>
  <c r="E32" i="151"/>
  <c r="E31" i="151"/>
  <c r="E30" i="151"/>
  <c r="E29" i="151"/>
  <c r="E28" i="151"/>
  <c r="E27" i="151"/>
  <c r="E26" i="151"/>
  <c r="E24" i="151"/>
  <c r="E23" i="151"/>
  <c r="E22" i="151"/>
  <c r="E21" i="151"/>
  <c r="E20" i="151"/>
  <c r="E19" i="151"/>
  <c r="E18" i="151"/>
  <c r="E17" i="151"/>
  <c r="E16" i="151"/>
  <c r="E13" i="151"/>
  <c r="E10" i="151" s="1"/>
  <c r="E9" i="151" s="1"/>
  <c r="E14" i="151"/>
  <c r="E12" i="151"/>
  <c r="E11" i="151"/>
  <c r="I10" i="151"/>
  <c r="D9" i="151"/>
  <c r="D10" i="151"/>
  <c r="C10" i="146" l="1"/>
  <c r="D10" i="146"/>
  <c r="M10" i="151"/>
  <c r="M9" i="151" s="1"/>
  <c r="I9" i="151"/>
  <c r="H8" i="103"/>
  <c r="O11" i="150"/>
  <c r="O10" i="150"/>
  <c r="AD11" i="149"/>
  <c r="AD10" i="149"/>
  <c r="AD9" i="149"/>
  <c r="AD12" i="149" s="1"/>
  <c r="X12" i="149"/>
  <c r="Z11" i="149"/>
  <c r="Z10" i="149"/>
  <c r="Z9" i="149"/>
  <c r="T12" i="149"/>
  <c r="V11" i="149"/>
  <c r="V10" i="149"/>
  <c r="V9" i="149"/>
  <c r="V12" i="149" s="1"/>
  <c r="P12" i="149"/>
  <c r="R11" i="149"/>
  <c r="R10" i="149"/>
  <c r="R9" i="149"/>
  <c r="L12" i="149"/>
  <c r="N11" i="149"/>
  <c r="N10" i="149"/>
  <c r="N9" i="149"/>
  <c r="N12" i="149" s="1"/>
  <c r="H12" i="149"/>
  <c r="J11" i="149"/>
  <c r="J10" i="149"/>
  <c r="J9" i="149"/>
  <c r="D12" i="149"/>
  <c r="F11" i="149"/>
  <c r="F10" i="149"/>
  <c r="F9" i="149"/>
  <c r="F12" i="149" s="1"/>
  <c r="E22" i="146"/>
  <c r="E21" i="146"/>
  <c r="E20" i="146"/>
  <c r="E18" i="146"/>
  <c r="E17" i="146"/>
  <c r="E16" i="146"/>
  <c r="E14" i="146"/>
  <c r="E13" i="146"/>
  <c r="L36" i="151"/>
  <c r="L15" i="151"/>
  <c r="K10" i="151"/>
  <c r="D36" i="151"/>
  <c r="F36" i="151"/>
  <c r="G36" i="151"/>
  <c r="H36" i="151"/>
  <c r="J36" i="151"/>
  <c r="C36" i="151"/>
  <c r="D25" i="151"/>
  <c r="F25" i="151"/>
  <c r="G25" i="151"/>
  <c r="H25" i="151"/>
  <c r="J25" i="151"/>
  <c r="C25" i="151"/>
  <c r="D15" i="151"/>
  <c r="F15" i="151"/>
  <c r="G15" i="151"/>
  <c r="H15" i="151"/>
  <c r="J15" i="151"/>
  <c r="C15" i="151"/>
  <c r="F10" i="151"/>
  <c r="G10" i="151"/>
  <c r="H10" i="151"/>
  <c r="J10" i="151"/>
  <c r="C10" i="151"/>
  <c r="C9" i="151" l="1"/>
  <c r="H9" i="151"/>
  <c r="G9" i="151"/>
  <c r="F9" i="151"/>
  <c r="E11" i="146"/>
  <c r="E15" i="146"/>
  <c r="E19" i="146"/>
  <c r="J9" i="151"/>
  <c r="L25" i="151"/>
  <c r="J12" i="149"/>
  <c r="R12" i="149"/>
  <c r="Z12" i="149"/>
  <c r="K36" i="151"/>
  <c r="K25" i="151"/>
  <c r="K15" i="151"/>
  <c r="L10" i="151"/>
  <c r="L9" i="151" s="1"/>
  <c r="N36" i="151"/>
  <c r="N25" i="151"/>
  <c r="N10" i="151"/>
  <c r="N12" i="150"/>
  <c r="M12" i="150"/>
  <c r="L12" i="150"/>
  <c r="J12" i="150"/>
  <c r="I12" i="150"/>
  <c r="H12" i="150"/>
  <c r="F12" i="150"/>
  <c r="E12" i="150"/>
  <c r="D12" i="150"/>
  <c r="O12" i="150"/>
  <c r="O9" i="150"/>
  <c r="O13" i="150" s="1"/>
  <c r="K9" i="151" l="1"/>
  <c r="E10" i="146"/>
  <c r="N15" i="151"/>
  <c r="N9" i="151" s="1"/>
  <c r="K33" i="131" l="1"/>
  <c r="J32" i="131"/>
  <c r="K32" i="131" s="1"/>
  <c r="K9" i="131" l="1"/>
  <c r="K26" i="131"/>
  <c r="K29" i="131"/>
  <c r="K28" i="131"/>
  <c r="K34" i="131"/>
  <c r="K44" i="131"/>
  <c r="K45" i="131"/>
  <c r="K35" i="131"/>
  <c r="K18" i="131"/>
  <c r="K19" i="131"/>
  <c r="K20" i="131"/>
  <c r="K21" i="131"/>
  <c r="K23" i="131"/>
  <c r="K24" i="131"/>
  <c r="K25" i="131"/>
  <c r="K17" i="131"/>
  <c r="K12" i="131"/>
  <c r="K13" i="131"/>
  <c r="K14" i="131"/>
  <c r="K10" i="131"/>
  <c r="D16" i="131"/>
  <c r="C11" i="131"/>
  <c r="K11" i="131" s="1"/>
  <c r="J30" i="131"/>
  <c r="E30" i="131"/>
  <c r="F30" i="131"/>
  <c r="G30" i="131"/>
  <c r="H30" i="131"/>
  <c r="I30" i="131"/>
  <c r="D30" i="131"/>
  <c r="K30" i="131" s="1"/>
  <c r="H27" i="131"/>
  <c r="I27" i="131"/>
  <c r="D22" i="131"/>
  <c r="F27" i="131"/>
  <c r="F22" i="131"/>
  <c r="F16" i="131"/>
  <c r="F15" i="131" s="1"/>
  <c r="E27" i="131"/>
  <c r="E22" i="131"/>
  <c r="E16" i="131"/>
  <c r="K31" i="131"/>
  <c r="E15" i="131" l="1"/>
  <c r="I14" i="80"/>
  <c r="I11" i="80"/>
  <c r="G10" i="80" s="1"/>
  <c r="F9" i="80" s="1"/>
  <c r="I7" i="80" s="1"/>
  <c r="I27" i="80"/>
  <c r="D27" i="131"/>
  <c r="K8" i="103" l="1"/>
  <c r="I20" i="80" l="1"/>
  <c r="I24" i="80" l="1"/>
  <c r="I19" i="80" s="1"/>
  <c r="I6" i="80" s="1"/>
  <c r="C8" i="131" l="1"/>
  <c r="G22" i="131"/>
  <c r="H22" i="131"/>
  <c r="I22" i="131"/>
  <c r="G27" i="131"/>
  <c r="K27" i="131" s="1"/>
  <c r="K8" i="131" l="1"/>
  <c r="K22" i="131"/>
  <c r="C15" i="131" l="1"/>
  <c r="D15" i="131"/>
  <c r="G16" i="131"/>
  <c r="K16" i="131" l="1"/>
  <c r="G15" i="131"/>
  <c r="C18" i="141"/>
  <c r="C15" i="141"/>
  <c r="C11" i="141" s="1"/>
  <c r="C10" i="141" s="1"/>
  <c r="C12" i="141"/>
  <c r="C12" i="140"/>
  <c r="C11" i="140"/>
  <c r="C10" i="140" s="1"/>
  <c r="C27" i="139"/>
  <c r="C24" i="139"/>
  <c r="C21" i="139"/>
  <c r="C15" i="139"/>
  <c r="C12" i="139"/>
  <c r="C11" i="139"/>
  <c r="C10" i="139" s="1"/>
  <c r="C18" i="138"/>
  <c r="C15" i="138"/>
  <c r="C12" i="138"/>
  <c r="C11" i="138" s="1"/>
  <c r="C10" i="138" s="1"/>
  <c r="C11" i="137"/>
  <c r="C10" i="137" s="1"/>
  <c r="K15" i="131" l="1"/>
  <c r="F11" i="133"/>
  <c r="F17" i="133"/>
  <c r="F9" i="133" l="1"/>
  <c r="F22" i="132"/>
  <c r="F21" i="132"/>
  <c r="F20" i="132"/>
  <c r="F19" i="132"/>
  <c r="F18" i="132" s="1"/>
  <c r="F15" i="132"/>
  <c r="F14" i="132"/>
  <c r="F11" i="132" s="1"/>
  <c r="F10" i="132" s="1"/>
  <c r="F13" i="132"/>
  <c r="F12" i="132"/>
  <c r="G30" i="103" l="1"/>
  <c r="J30" i="103"/>
  <c r="K9" i="103"/>
  <c r="K10" i="103"/>
  <c r="K11" i="103"/>
  <c r="K12" i="103"/>
  <c r="K13" i="103"/>
  <c r="K14" i="103"/>
  <c r="K15" i="103"/>
  <c r="K16" i="103"/>
  <c r="K17" i="103"/>
  <c r="K18" i="103"/>
  <c r="K19" i="103"/>
  <c r="K20" i="103"/>
  <c r="K21" i="103"/>
  <c r="K22" i="103"/>
  <c r="K23" i="103"/>
  <c r="K24" i="103"/>
  <c r="K25" i="103"/>
  <c r="K26" i="103"/>
  <c r="K27" i="103"/>
  <c r="K28" i="103"/>
  <c r="K29" i="103"/>
  <c r="K30" i="103" l="1"/>
  <c r="H25" i="103" l="1"/>
  <c r="H26" i="103"/>
  <c r="I8" i="103" l="1"/>
  <c r="H21" i="103"/>
  <c r="I21" i="103" s="1"/>
  <c r="H18" i="103"/>
  <c r="I18" i="103" s="1"/>
  <c r="H19" i="103"/>
  <c r="I19" i="103" s="1"/>
  <c r="I25" i="103"/>
  <c r="H9" i="103" l="1"/>
  <c r="H10" i="103"/>
  <c r="I10" i="103" s="1"/>
  <c r="H11" i="103"/>
  <c r="I11" i="103" s="1"/>
  <c r="H12" i="103"/>
  <c r="I12" i="103" s="1"/>
  <c r="H13" i="103"/>
  <c r="H14" i="103"/>
  <c r="I14" i="103" s="1"/>
  <c r="H15" i="103"/>
  <c r="I15" i="103" s="1"/>
  <c r="H16" i="103"/>
  <c r="I16" i="103" s="1"/>
  <c r="H17" i="103"/>
  <c r="I17" i="103" s="1"/>
  <c r="H20" i="103"/>
  <c r="I20" i="103" s="1"/>
  <c r="H22" i="103"/>
  <c r="I22" i="103" s="1"/>
  <c r="H23" i="103"/>
  <c r="I23" i="103" s="1"/>
  <c r="H24" i="103"/>
  <c r="I24" i="103" s="1"/>
  <c r="I26" i="103"/>
  <c r="H27" i="103"/>
  <c r="I27" i="103" s="1"/>
  <c r="H28" i="103"/>
  <c r="I28" i="103" s="1"/>
  <c r="H29" i="103"/>
  <c r="I29" i="103" s="1"/>
  <c r="I9" i="103" l="1"/>
  <c r="H30" i="103"/>
  <c r="I13" i="103"/>
  <c r="I30" i="103" l="1"/>
</calcChain>
</file>

<file path=xl/sharedStrings.xml><?xml version="1.0" encoding="utf-8"?>
<sst xmlns="http://schemas.openxmlformats.org/spreadsheetml/2006/main" count="754" uniqueCount="359">
  <si>
    <t>บาท</t>
  </si>
  <si>
    <t>งบดำเนินงาน</t>
  </si>
  <si>
    <t>หน่วยนับ</t>
  </si>
  <si>
    <t>1. ค่าจ้างชั่วคราวรายเดือน</t>
  </si>
  <si>
    <t>1.1 อัตราเดิม  …..  อัตรา</t>
  </si>
  <si>
    <t>ระบุชื่อตำแหน่ง</t>
  </si>
  <si>
    <t>รายการ</t>
  </si>
  <si>
    <t>จำนวน</t>
  </si>
  <si>
    <t>ค่าจ้าง</t>
  </si>
  <si>
    <t>อัตรา</t>
  </si>
  <si>
    <t>วุฒิ</t>
  </si>
  <si>
    <t>………….</t>
  </si>
  <si>
    <t>…………………</t>
  </si>
  <si>
    <t>1.1.2  อัตราที่ได้รับอนุมัติเพิ่มระหว่างปี ………..อัตรา</t>
  </si>
  <si>
    <t>1)</t>
  </si>
  <si>
    <t>2)</t>
  </si>
  <si>
    <t>1.1.1  อัตราเดิม …………อัตรา</t>
  </si>
  <si>
    <t>หน่วยงาน ………………………………………….</t>
  </si>
  <si>
    <t>หน่วยงาน…………………………………………………</t>
  </si>
  <si>
    <t>ผลผลิต</t>
  </si>
  <si>
    <t>ผู้สำเร็จการศึกษาด้านวิทยาศาสตร์ฯ</t>
  </si>
  <si>
    <t>ผลงานการให้บริการวิชาการ</t>
  </si>
  <si>
    <t>ผลงานทำนุบำรุงศิลปวัฒนธรรม</t>
  </si>
  <si>
    <t>รวมทั้งสิ้น</t>
  </si>
  <si>
    <t>1. งบบุคลากร</t>
  </si>
  <si>
    <t>ค่าจ้างชั่วคราว</t>
  </si>
  <si>
    <t>ค่าวัสดุ</t>
  </si>
  <si>
    <t>ค่าสาธารณูปโภค</t>
  </si>
  <si>
    <t>ค่าครุภัณฑ์</t>
  </si>
  <si>
    <t>ค่าที่ดินและสิ่งก่อสร้าง</t>
  </si>
  <si>
    <t>ที่</t>
  </si>
  <si>
    <t>งบรายจ่าย</t>
  </si>
  <si>
    <t>ผู้สำเร็จการศึกษาด้านวิทยาศาสตร์และเทคโนโลยี</t>
  </si>
  <si>
    <t xml:space="preserve">ค่าตอบแทน </t>
  </si>
  <si>
    <t xml:space="preserve">ค่าใช้สอย </t>
  </si>
  <si>
    <t xml:space="preserve"> - ค่าเบี้ยเลี้ยง ที่พัก พาหนะ </t>
  </si>
  <si>
    <t xml:space="preserve"> - ค่าซ่อมแซมพาหนะและขนส่ง </t>
  </si>
  <si>
    <t xml:space="preserve"> - ค่าซ่อมแซมครุภัณฑ์ </t>
  </si>
  <si>
    <t xml:space="preserve"> - ค่าประกันสังคม   </t>
  </si>
  <si>
    <t xml:space="preserve"> - ค่าใช้สอยอื่นๆ (ระบุ)</t>
  </si>
  <si>
    <t xml:space="preserve">ค่าวัสดุ </t>
  </si>
  <si>
    <t xml:space="preserve"> - วัสดุสำนักงาน  </t>
  </si>
  <si>
    <t xml:space="preserve"> - วัสดุเชื้อเพลิงและหล่อลื่น </t>
  </si>
  <si>
    <t xml:space="preserve"> - วัสดุก่อสร้าง </t>
  </si>
  <si>
    <t xml:space="preserve"> - วัสดุงานบ้านงานครัว </t>
  </si>
  <si>
    <t xml:space="preserve"> - วัสดุไฟฟ้าและวิทยุ </t>
  </si>
  <si>
    <t xml:space="preserve"> - วัสดุวิทยาศาสตร์ หรือการแพทย์  </t>
  </si>
  <si>
    <t xml:space="preserve"> - วัสดุการเกษตร </t>
  </si>
  <si>
    <t xml:space="preserve"> - วัสดุยานพาหนะและขนส่ง</t>
  </si>
  <si>
    <t xml:space="preserve"> - ค่าวัสดุอื่นๆ (ระบุ)</t>
  </si>
  <si>
    <t>งบประมาณรวม</t>
  </si>
  <si>
    <t>หน้า</t>
  </si>
  <si>
    <t>ความพร้อมแบบรูปรายการ</t>
  </si>
  <si>
    <t>หน่วยงาน..............................................................</t>
  </si>
  <si>
    <t>เป้าหมาย</t>
  </si>
  <si>
    <t>งบประมาณ</t>
  </si>
  <si>
    <t>รายละเอียด</t>
  </si>
  <si>
    <t>(บาท)</t>
  </si>
  <si>
    <t>วัตถุประสงค์โครงการ โดยย่อ</t>
  </si>
  <si>
    <t>กลุ่มเป้าหมายผู้เข้าร่วม</t>
  </si>
  <si>
    <t>ประเภท / ชื่อโครงการ</t>
  </si>
  <si>
    <t>โครงการ..................................</t>
  </si>
  <si>
    <t>สรุปผลที่คาดว่าจะได้รับ</t>
  </si>
  <si>
    <t>หน่วยงาน...............................................................</t>
  </si>
  <si>
    <t>ระยะเวลา</t>
  </si>
  <si>
    <t>สถานที่</t>
  </si>
  <si>
    <t>ผลผลิต…………………………………………….</t>
  </si>
  <si>
    <t>(1 ชุด ต่อ 1 ผลผลิต)</t>
  </si>
  <si>
    <t>หน่วย : บาท</t>
  </si>
  <si>
    <t>ลำดับ
ความสำคัญ</t>
  </si>
  <si>
    <t>ราคาต่อหน่วย</t>
  </si>
  <si>
    <r>
      <t xml:space="preserve">   ( ให้ใส่เครื่องหมาย </t>
    </r>
    <r>
      <rPr>
        <b/>
        <sz val="14"/>
        <rFont val="Wingdings 2"/>
        <family val="1"/>
        <charset val="2"/>
      </rPr>
      <t>P</t>
    </r>
    <r>
      <rPr>
        <b/>
        <sz val="14"/>
        <rFont val="TH SarabunPSK"/>
        <family val="2"/>
      </rPr>
      <t>)</t>
    </r>
  </si>
  <si>
    <t>เหตุผลความจำเป็น/การใช้ประโยชน์</t>
  </si>
  <si>
    <t>คำชี้แจงหน้า</t>
  </si>
  <si>
    <t>ทดแทนของเดิม</t>
  </si>
  <si>
    <t>เพิ่มประสิทธิ
ภาพ</t>
  </si>
  <si>
    <t>SPEC</t>
  </si>
  <si>
    <t>หน่วยงาน.........................................................................</t>
  </si>
  <si>
    <t>ลำดับความสำคัญ</t>
  </si>
  <si>
    <t>งบลงทุน -   ค่าที่ดินและสิ่งก่อสร้าง</t>
  </si>
  <si>
    <t>อาคาร............................... (ระบุ)</t>
  </si>
  <si>
    <t>งบประมาณรวมทั้งสิ้น....................บาท</t>
  </si>
  <si>
    <t>รายการก่อสร้างผูกพันใหม่</t>
  </si>
  <si>
    <t>รายการก่อสร้างปีเดียว</t>
  </si>
  <si>
    <t xml:space="preserve"> - ค่าหนังสือ วารสาร ตำรา  </t>
  </si>
  <si>
    <t xml:space="preserve"> - ค่าจ้างเหมาบริการ (แนบสัญญาปีเก่า)</t>
  </si>
  <si>
    <t xml:space="preserve"> - ค่าเช่าทรัพย์สิน (แนบสัญญาปีเก่า)</t>
  </si>
  <si>
    <t xml:space="preserve"> - เงินประจำตำแหน่งผู้บริหาร</t>
  </si>
  <si>
    <t>ผลผลิต / โครงการ</t>
  </si>
  <si>
    <t>ค่าครองชีพ (4%)</t>
  </si>
  <si>
    <t>ชื่อ -สกุล</t>
  </si>
  <si>
    <t>ชื่อตำแหน่ง</t>
  </si>
  <si>
    <t>เงินเดือน (บาท)</t>
  </si>
  <si>
    <t>เลขที่อัตรา</t>
  </si>
  <si>
    <t>รวมเงิน (บาท)/ เดือน</t>
  </si>
  <si>
    <t>รวมเงิน (บาท)/ปี</t>
  </si>
  <si>
    <t>ผลงานวิจัยและนวัตกรรม</t>
  </si>
  <si>
    <t>รายละเอียดการคำนวณค่าเบี้ยประชุมคณะกรรมการ</t>
  </si>
  <si>
    <t>อัตราค่าเบี้ยประชุม</t>
  </si>
  <si>
    <t>รวมเป็นเงินทั้งสิ้น</t>
  </si>
  <si>
    <t>นายกสภาฯ/ประธานกรรมการ</t>
  </si>
  <si>
    <t>ที่ปรึกษา</t>
  </si>
  <si>
    <t>กรรมการ(ภายนอก)</t>
  </si>
  <si>
    <t>กรรมการ(ภายใน)</t>
  </si>
  <si>
    <t>เลขานุการ/ผู้ช่วยเลขานุการ</t>
  </si>
  <si>
    <t>จำนวนครั้งที่ประชุม</t>
  </si>
  <si>
    <t>คณะกรรมการประจำคณะ/วิทยาลัย/สถาบัน/สำนัก</t>
  </si>
  <si>
    <t>เดือน</t>
  </si>
  <si>
    <t>จำนวนเงิน</t>
  </si>
  <si>
    <t>รายละเอียดการคำนวณค่าใช้จ่ายในการประชุม</t>
  </si>
  <si>
    <t>ค่าอาหาร</t>
  </si>
  <si>
    <t>ค่าพาหนะ</t>
  </si>
  <si>
    <t>ค่าผ่านทางพิเศษ</t>
  </si>
  <si>
    <t>อัตราค่าใช้จ่าย (อาหารว่าง+อาหารกลางวัน)</t>
  </si>
  <si>
    <t>อัตราค่าใช้จ่าย</t>
  </si>
  <si>
    <t>รวม</t>
  </si>
  <si>
    <t>จำนวนหน่วย</t>
  </si>
  <si>
    <t>โปรดระบุ (จำนวน)</t>
  </si>
  <si>
    <t>สถานที่
จัดตั้ง
ครุภัณฑ์
อาคาร/ชั้น/ห้อง/สาขาวิชา</t>
  </si>
  <si>
    <t>จำนวนผู้ใช้งาน (คน)</t>
  </si>
  <si>
    <r>
      <t>ประเภทครุภัณฑ์ (</t>
    </r>
    <r>
      <rPr>
        <b/>
        <sz val="14"/>
        <rFont val="Wingdings 2"/>
        <family val="1"/>
        <charset val="2"/>
      </rPr>
      <t>P</t>
    </r>
    <r>
      <rPr>
        <b/>
        <sz val="13.7"/>
        <rFont val="TH SarabunPSK"/>
        <family val="2"/>
      </rPr>
      <t>)</t>
    </r>
  </si>
  <si>
    <r>
      <t xml:space="preserve">ความพร้อมในการดำเนินการจัดซื้อครุภัณฑ์
( </t>
    </r>
    <r>
      <rPr>
        <b/>
        <sz val="13"/>
        <rFont val="Wingdings 2"/>
        <family val="1"/>
        <charset val="2"/>
      </rPr>
      <t>P</t>
    </r>
    <r>
      <rPr>
        <b/>
        <sz val="13"/>
        <rFont val="TH SarabunPSK"/>
        <family val="2"/>
      </rPr>
      <t>)</t>
    </r>
  </si>
  <si>
    <t>ใบเสนอ
ราคา 
3 บริษัท (บาท)</t>
  </si>
  <si>
    <r>
      <t>ใช้ราคาตามตามราคามาตราฐานครุภัณฑ์ของ (สงป.)
 (</t>
    </r>
    <r>
      <rPr>
        <b/>
        <sz val="11"/>
        <rFont val="Wingdings 2"/>
        <family val="1"/>
        <charset val="2"/>
      </rPr>
      <t>P</t>
    </r>
    <r>
      <rPr>
        <b/>
        <sz val="11"/>
        <rFont val="TH SarabunPSK"/>
        <family val="2"/>
      </rPr>
      <t>)</t>
    </r>
  </si>
  <si>
    <t>มาตรฐานขั้นต่ำที่ควรมี</t>
  </si>
  <si>
    <t>มีอยู่แล้ว</t>
  </si>
  <si>
    <t>ใช้งานได้</t>
  </si>
  <si>
    <t>ชำรุด</t>
  </si>
  <si>
    <t>เดิมใช้งานมา (ระบุปี)</t>
  </si>
  <si>
    <t>เพิ่มปริมาณเป้าหมายผลผลิต</t>
  </si>
  <si>
    <t>เพิ่มขึ้นจากเดิม (จำนวนคน)</t>
  </si>
  <si>
    <t>TOR</t>
  </si>
  <si>
    <t>ใบเสนอ
ราคา 
ร้านที่ 1</t>
  </si>
  <si>
    <t>ใบเสนอ
ราคา 
ร้านที่ 2</t>
  </si>
  <si>
    <t>ใบเสนอ
ราคา 
ร้านที่ 3</t>
  </si>
  <si>
    <t>ราคาต่อหน่วยเท่ากับ หรือสูงกว่า 1 ล้านบาท (เรียงลำดับความสำคัญ)</t>
  </si>
  <si>
    <t>ชื่อรายการ....................................</t>
  </si>
  <si>
    <t>ประกอบด้วย</t>
  </si>
  <si>
    <t>ราคาต่อหน่วยต่ำกว่า 1 ล้านบาท (เรียงลำดับความสำคัญ)</t>
  </si>
  <si>
    <t>ความพร้อมรายละเอียดประกอบการจัดจ้าง (TOR)</t>
  </si>
  <si>
    <t>สรุปเหตุผลความจำเป็น/
การใช้ประโยชน์ (โดยย่อ)</t>
  </si>
  <si>
    <t>ลักษณะการดำเนินการก่อสร้าง (โดยสังเขป)</t>
  </si>
  <si>
    <t>แบบ ปร.4  แผ่นที่ ...../.....</t>
  </si>
  <si>
    <t>แบบแสดงรายการ ปริมาณงาน และราคา</t>
  </si>
  <si>
    <t>กลุ่มงาน/งาน</t>
  </si>
  <si>
    <t>ชื่อโครงการ/งานก่อสร้าง</t>
  </si>
  <si>
    <t>สถานที่ก่อสร้าง</t>
  </si>
  <si>
    <t>แบบเลขที่</t>
  </si>
  <si>
    <t>หน่วยงานเจ้าของโครงการ/งานก่อสร้าง</t>
  </si>
  <si>
    <t>คำนวณราคากลางโดย</t>
  </si>
  <si>
    <t>เมื่อวันที่</t>
  </si>
  <si>
    <t>พ.ศ.</t>
  </si>
  <si>
    <t>ลำดับที่</t>
  </si>
  <si>
    <t>หน่วย</t>
  </si>
  <si>
    <t>ค่าแรงงาน</t>
  </si>
  <si>
    <t>หมายเหตุ</t>
  </si>
  <si>
    <t>ค่าวัสดุและแรงงาน</t>
  </si>
  <si>
    <t>แบบ ปร.5 (ก)</t>
  </si>
  <si>
    <t>แบบสรุปค่าก่อสร้าง</t>
  </si>
  <si>
    <t xml:space="preserve">แบบ ปร.4  ที่แนบ  มีจำนวน                        </t>
  </si>
  <si>
    <t xml:space="preserve">คำนวณราคากลาง เมื่อวันที่                  </t>
  </si>
  <si>
    <t>ค่างานต้นทุน</t>
  </si>
  <si>
    <t xml:space="preserve"> Factor F</t>
  </si>
  <si>
    <t>ค่าก่อสร้าง</t>
  </si>
  <si>
    <t>งาน/กลุ่มงาน................................</t>
  </si>
  <si>
    <t>.................ฯลฯ..................</t>
  </si>
  <si>
    <t>เงื่อนไขการใช้ตาราง Factor F</t>
  </si>
  <si>
    <t>เงินล่วงหน้าจ่าย…….................%</t>
  </si>
  <si>
    <t>เงินประกันผลงานหัก...............%</t>
  </si>
  <si>
    <t>ดอกเบี้ยเงินกู้.........................%</t>
  </si>
  <si>
    <t>ภาษีมูลค่าเพิ่ม........................%</t>
  </si>
  <si>
    <t>รวมค่าก่อสร้าง</t>
  </si>
  <si>
    <t>ขนาดหรือเนื้อที่อาคาร  จำนวน......................ตร.ม.</t>
  </si>
  <si>
    <t>เฉลี่ย.....................................บาท/ตร.ม.</t>
  </si>
  <si>
    <t>.........................................</t>
  </si>
  <si>
    <t>(..............................................)</t>
  </si>
  <si>
    <t>ประธานกรรมการกำหนดราคากลาง</t>
  </si>
  <si>
    <t>กรรมการกำหนดราคากลาง</t>
  </si>
  <si>
    <t>แบบ ปร.6 แผ่นที่ ...../......</t>
  </si>
  <si>
    <t>แบบสรุปราคากลางงานก่อสร้างอาคาร</t>
  </si>
  <si>
    <t>แบบ ปร.4 และ ปร.5   ที่แนบ  มีจำนวน                                   ชุด</t>
  </si>
  <si>
    <t>สรุป</t>
  </si>
  <si>
    <t>รวมค่าก่อสร้างทั้งโครงการ/งานก่อสร้าง</t>
  </si>
  <si>
    <t xml:space="preserve">                                        ราคากลาง</t>
  </si>
  <si>
    <t>ราคากลาง (..........................................ตัวอักษร...........................................)</t>
  </si>
  <si>
    <t>แผนงาน 
บุคลากรภาครัฐ</t>
  </si>
  <si>
    <t xml:space="preserve"> - กองทุนเงินทดแทน</t>
  </si>
  <si>
    <t xml:space="preserve"> - เงินค่าตอบแทนสำหรับผู้ดำรงตำแหน่งผู้บริหาร</t>
  </si>
  <si>
    <t xml:space="preserve"> - ค่าใช้จ่ายในการประชุมคณะกรรมการ</t>
  </si>
  <si>
    <t>อัตราเงินเดือนลูกจ้างชั่วคราว (รายบุคคล) และกองทุนเงินทดแทน</t>
  </si>
  <si>
    <t>กองทุนเงินทดแทน (0.2%)</t>
  </si>
  <si>
    <t xml:space="preserve">อัตราค่าครองชีพ </t>
  </si>
  <si>
    <t xml:space="preserve">กองทุนเงินทดแทน / เดือน </t>
  </si>
  <si>
    <r>
      <rPr>
        <b/>
        <u/>
        <sz val="16"/>
        <color theme="1"/>
        <rFont val="TH SarabunPSK"/>
        <family val="2"/>
      </rPr>
      <t xml:space="preserve">หมายเหตุ </t>
    </r>
    <r>
      <rPr>
        <b/>
        <sz val="16"/>
        <color theme="1"/>
        <rFont val="TH SarabunPSK"/>
        <family val="2"/>
      </rPr>
      <t xml:space="preserve"> </t>
    </r>
  </si>
  <si>
    <t>ลูกจ้างชั่วคราวของหน่วยงานทุกอัตรา (รวมอัตราว่าง)</t>
  </si>
  <si>
    <t xml:space="preserve">กองทุนเงินทดแทน (อัตราเงินเดือน ไม่รวมค่าครองชีพ) x 0.2 % </t>
  </si>
  <si>
    <t>สำหรับตำแหน่งที่อัตราเงินเดือนเกิน 20,000 บาท ให้คำนวณจากฐานเงินเดือน 20,000 บาท เช่น ตำแหน่ง อาจารย์ วุฒิ ป.เอก อัตราเงินเดือน 21,000 บาท ใช้ฐาน 20,000 x .02% = 40 บาท</t>
  </si>
  <si>
    <t>งบประมาณเงินรายได้ ประจำปี 2564</t>
  </si>
  <si>
    <t>สรุปรายจ่ายงบประมาณเงินรายได้ ประจำปี 2564 ( 1 ตุลาคม 2563 - 30 กันยายน 2564)</t>
  </si>
  <si>
    <t>ปี 2566  ผูกพันงบประมาณ.............บาท</t>
  </si>
  <si>
    <t>ปี 2565  ผูกพันงบประมาณ............บาท</t>
  </si>
  <si>
    <t>ปี 2564  ตั้งงบประมาณ.................บาท</t>
  </si>
  <si>
    <t>ที่ดินและสิ่งก่อสร้างที่เริ่มในปี 2564</t>
  </si>
  <si>
    <t>งบประมาณเงินรายได้ประจำปี 2564</t>
  </si>
  <si>
    <r>
      <rPr>
        <b/>
        <sz val="16"/>
        <rFont val="Wingdings 2"/>
        <family val="1"/>
        <charset val="2"/>
      </rPr>
      <t xml:space="preserve">£ </t>
    </r>
    <r>
      <rPr>
        <b/>
        <sz val="16"/>
        <rFont val="TH SarabunPSK"/>
        <family val="2"/>
      </rPr>
      <t>ผลผลิต ผู้สำเร็จการศึกษาด้านวิทยาศาสตร์และเทคโนโลยี</t>
    </r>
    <r>
      <rPr>
        <b/>
        <sz val="16"/>
        <rFont val="Wingdings 2"/>
        <family val="1"/>
        <charset val="2"/>
      </rPr>
      <t xml:space="preserve">   </t>
    </r>
    <r>
      <rPr>
        <b/>
        <sz val="16"/>
        <rFont val="TH SarabunPSK"/>
        <family val="2"/>
      </rPr>
      <t xml:space="preserve">     </t>
    </r>
    <r>
      <rPr>
        <b/>
        <sz val="16"/>
        <rFont val="Wingdings 2"/>
        <family val="1"/>
        <charset val="2"/>
      </rPr>
      <t>£</t>
    </r>
    <r>
      <rPr>
        <b/>
        <sz val="16"/>
        <rFont val="TH SarabunPSK"/>
        <family val="2"/>
      </rPr>
      <t xml:space="preserve"> ผลผลิต ผู้สำเร็จการศึกษาด้านสังคมศาสตร์</t>
    </r>
  </si>
  <si>
    <t>โครงการด้านการพัฒนาหลักสูตรและยกระดับหลักสูตรสู่มาตรฐานสากล</t>
  </si>
  <si>
    <t>โครงการด้านการพัฒนากระบวนการเรียนการสอนเพื่อผลิตนวัตกร</t>
  </si>
  <si>
    <t>โครงการด้านการพัฒนาสมรรถนะนักศึกษาตามคุณสมบัติบัณฑิตที่พึงประสงค์</t>
  </si>
  <si>
    <t xml:space="preserve">โครงการด้านการพัฒนานักศึกษาให้มีความคิดในเชิงผู้ประกอบการสร้างสรรค์นวัตกรรม 
(Innopreneur ,ยุวสตาร์ทอัพ)  </t>
  </si>
  <si>
    <t>โครงการด้านการพัฒนาสมรรถนะนักศึกษาให้สอดคล้องกับมาตรฐานระดับสากล</t>
  </si>
  <si>
    <t>โครงการพัฒนาสมรรถนะอาจารย์ด้านวิชาชีพ ให้เป็นผู้สร้าง นวัตกร ผู้ประกอบการ และนักธุรกิจใหม่</t>
  </si>
  <si>
    <t>โครงการพัฒนาอาจารย์ด้านเทคนิคการสอนและส่งเสริมกระบวนการคิดในด้าน Problem Solving, Analysis Thinking, Design Thinking, Innovative Thinking</t>
  </si>
  <si>
    <t>โครงการพัฒนาระบบส่งเสริมการเรียนรู้ตลอดชีวิตและพัฒนาทักษะเพื่ออนาคต 
(Up skill/Re skill/New skill)</t>
  </si>
  <si>
    <t>โครงการพัฒนระบบส่งเสริมการเรียนรู้สำหรับผู้สูงวัย</t>
  </si>
  <si>
    <r>
      <rPr>
        <b/>
        <sz val="16"/>
        <rFont val="Wingdings 2"/>
        <family val="1"/>
        <charset val="2"/>
      </rPr>
      <t xml:space="preserve">£ </t>
    </r>
    <r>
      <rPr>
        <b/>
        <sz val="16"/>
        <rFont val="TH SarabunPSK"/>
        <family val="2"/>
      </rPr>
      <t>ผลผลิต ผู้สำเร็จการศึกษาด้านวิทยาศาสตร์และเทคโนโลยี</t>
    </r>
    <r>
      <rPr>
        <b/>
        <sz val="16"/>
        <rFont val="Wingdings 2"/>
        <family val="1"/>
        <charset val="2"/>
      </rPr>
      <t xml:space="preserve">   </t>
    </r>
    <r>
      <rPr>
        <b/>
        <sz val="16"/>
        <rFont val="TH SarabunPSK"/>
        <family val="2"/>
      </rPr>
      <t xml:space="preserve">    </t>
    </r>
    <r>
      <rPr>
        <b/>
        <sz val="16"/>
        <rFont val="Wingdings 2"/>
        <family val="1"/>
        <charset val="2"/>
      </rPr>
      <t>£</t>
    </r>
    <r>
      <rPr>
        <b/>
        <sz val="16"/>
        <rFont val="TH SarabunPSK"/>
        <family val="2"/>
      </rPr>
      <t xml:space="preserve"> ผลผลิต ผู้สำเร็จการศึกษาด้านสังคมศาสตร์</t>
    </r>
  </si>
  <si>
    <t>โครงการด้านการพัฒนาอาจารย์ให้เป็นนักวิจัยและพัฒนานวัตกรรมที่ตอบโจทย์ประเทศ</t>
  </si>
  <si>
    <t>โครงการพัฒนาและยกระดับคุณภาพงานวิจัยและนวัตกรรม</t>
  </si>
  <si>
    <t>โครงการเผยแพร่ผลงานวิจัยและนวัตกรรม</t>
  </si>
  <si>
    <r>
      <rPr>
        <b/>
        <sz val="16"/>
        <rFont val="Wingdings 2"/>
        <family val="1"/>
        <charset val="2"/>
      </rPr>
      <t xml:space="preserve">£ </t>
    </r>
    <r>
      <rPr>
        <b/>
        <sz val="16"/>
        <rFont val="TH SarabunPSK"/>
        <family val="2"/>
      </rPr>
      <t>ผลผลิต ผลงานบริการวิชาการ</t>
    </r>
    <r>
      <rPr>
        <b/>
        <sz val="16"/>
        <rFont val="Wingdings 2"/>
        <family val="1"/>
        <charset val="2"/>
      </rPr>
      <t xml:space="preserve">   </t>
    </r>
    <r>
      <rPr>
        <b/>
        <sz val="16"/>
        <rFont val="TH SarabunPSK"/>
        <family val="2"/>
      </rPr>
      <t/>
    </r>
  </si>
  <si>
    <t xml:space="preserve"> โครงการฝึกอบรมเพื่อยกระดับกำลังคน Up skill  Re skill  New skill เพื่อตอบโจทย์ 10 S-Curve และ EEC </t>
  </si>
  <si>
    <t xml:space="preserve">โครงการบริการวิชาการด้วยการนำองค์ความรู้ เทคโนโลยี หรือ นวัตกรรม มาขับเคลื่อนให้เป็นผลิตภัณฑ์สินค้า หรือ บริการ ที่เพิ่มคุณค่าหรือต่อยอดเชิงพาณิชย์ ร่วมกับภาคอุตสาหกรรม หรือสถานประกอบการ </t>
  </si>
  <si>
    <t>โครงการพัฒนานวัตกรรมชุมชน วิสาหกิจชุมชน และ Smart SMEs ด้วยงานวิจัยนวัตกรรม</t>
  </si>
  <si>
    <t>โครงการยกระดับคุณภาพชีวิตของชุมชนเป้าหมาย 
ด้วยองค์ความรู้และนวัตกรรม</t>
  </si>
  <si>
    <t xml:space="preserve">โครงการยกระดับคุณภาพชีวิตของผู้สูงอายุ นำนวัตกรรมไปใช้ช่วยเหลือการดำรงชีวิตของผู้สูงวัย หรือส่งเสริมงานอาชีพหรือกิจกรรมที่เหมาะสมกับผู้สูงวัย </t>
  </si>
  <si>
    <t>โครงการพัฒนาโรงเรียนเครือข่ายในพื้นที่ Area based มหาวิทยาลัยเทคโนโลยีราชมงคลธัญบุรี (ปทุมธานี  นครนายก  ปราจีนบุรี  สระแก้ว และฉะเชิงเทรา)</t>
  </si>
  <si>
    <r>
      <rPr>
        <b/>
        <sz val="16"/>
        <rFont val="Wingdings 2"/>
        <family val="1"/>
        <charset val="2"/>
      </rPr>
      <t>£</t>
    </r>
    <r>
      <rPr>
        <b/>
        <sz val="16"/>
        <rFont val="TH SarabunPSK"/>
        <family val="2"/>
      </rPr>
      <t xml:space="preserve"> ผลผลิต ผลงานทำนุบำรุงศิลปวัฒนธรรม</t>
    </r>
  </si>
  <si>
    <t xml:space="preserve">โครงการส่งเสริมการอนุรักษ์ สืบสาน ศิลปวัฒนธรรม 
ภูมิปัญญาท้องถิ่น </t>
  </si>
  <si>
    <t>โครงการนำองค์ความรู้ เทคโนโลยี หรือ นวัตกรรม ด้านศิลปวัฒนธรรม ภูมิปัญญาท้องถิ่น มาขับเคลื่อนให้เป็นผลิตภัณฑ์ (สินค้าหรือบริการ)ที่มีคุณค่า มูลค่าเชิงนวัตวิถีหรือเชิงพาณิชย์อย่างยั่งยืน</t>
  </si>
  <si>
    <t> โครงการเผยแพร่ศิลปะ หัตถกรรม การแสดง ดนตรี ในระดับชาติ</t>
  </si>
  <si>
    <r>
      <rPr>
        <b/>
        <sz val="16"/>
        <rFont val="Wingdings 2"/>
        <family val="1"/>
        <charset val="2"/>
      </rPr>
      <t xml:space="preserve">£ </t>
    </r>
    <r>
      <rPr>
        <b/>
        <sz val="16"/>
        <rFont val="TH SarabunPSK"/>
        <family val="2"/>
      </rPr>
      <t>ผลผลิต ผู้สำเร็จการศึกษาด้านวิทยาศาสตร์และเทคโนโลยี</t>
    </r>
    <r>
      <rPr>
        <b/>
        <sz val="16"/>
        <rFont val="Wingdings 2"/>
        <family val="1"/>
        <charset val="2"/>
      </rPr>
      <t xml:space="preserve">   </t>
    </r>
    <r>
      <rPr>
        <b/>
        <sz val="16"/>
        <rFont val="TH SarabunPSK"/>
        <family val="2"/>
      </rPr>
      <t xml:space="preserve">  </t>
    </r>
    <r>
      <rPr>
        <b/>
        <sz val="16"/>
        <rFont val="Wingdings 2"/>
        <family val="1"/>
        <charset val="2"/>
      </rPr>
      <t>£</t>
    </r>
    <r>
      <rPr>
        <b/>
        <sz val="16"/>
        <rFont val="TH SarabunPSK"/>
        <family val="2"/>
      </rPr>
      <t xml:space="preserve"> ผลผลิต ผู้สำเร็จการศึกษาด้านสังคมศาสตร์</t>
    </r>
  </si>
  <si>
    <t>โครงการยกระดับการบริหารจัดการเพื่อการพัฒนาศักยภาพรองรับการเป็น Innovative University</t>
  </si>
  <si>
    <t>โครงการพัฒนาพัฒนาสมรรถนะบุคลากร ตามแผนพัฒนารายบุคคล (IDP)</t>
  </si>
  <si>
    <t xml:space="preserve"> โครงการพัฒนามหาวิทยาลัยสีเขียว (Green University) รองรับการจัดอันดับโดย University of Indonesia (UI)</t>
  </si>
  <si>
    <t>ประเด็นยุทธศาสตร์ที่ 1 : Learning to be Innovator : การเรียนรู้สู่การเป็นนวัตกร</t>
  </si>
  <si>
    <t xml:space="preserve">ประเด็นยุทธศาสตร์ที่ 2 : Research for Innovation : 
การวิจัยเพื่อสร้างสรรค์นวัตกรรม </t>
  </si>
  <si>
    <t>ประเด็นยุทธศาสตร์ที่ 3 : Social and Culture Enhance by Innovation: การบริการวิชาการและเพิ่มคุณค่าด้านศิลปวัฒนธรรมด้วยนวัตกรรม</t>
  </si>
  <si>
    <t>ประเด็นยุทธศาสตร์ที่ 4 : Innovative Management : 
การบริหารจัดการด้วยนวัตกรรม</t>
  </si>
  <si>
    <t>1.ค่าใช้จ่ายบุคลากร</t>
  </si>
  <si>
    <t>1.3.1 ค่าตอบแทน</t>
  </si>
  <si>
    <t>1.3.2 ค่าใช้สอย</t>
  </si>
  <si>
    <t>เงินอุดหนุนค่าสมาชิก</t>
  </si>
  <si>
    <t>เงินอุดหนุนค่าใช้จ่ายโครงการ</t>
  </si>
  <si>
    <t xml:space="preserve"> - เงินค่าเบี้ยประชุมคณะกรรมการ</t>
  </si>
  <si>
    <t xml:space="preserve"> - ค่าโทรศัพท์</t>
  </si>
  <si>
    <t xml:space="preserve"> - ค่าเคเบิ้ลทีวี</t>
  </si>
  <si>
    <t xml:space="preserve"> - ค่าเช่าระบบบริการ SMS Marketing</t>
  </si>
  <si>
    <t>2. งบเงินอุดหนุน</t>
  </si>
  <si>
    <t>3. งบลงทุน</t>
  </si>
  <si>
    <t>รายการ บุคลากรภาครัฐ</t>
  </si>
  <si>
    <t>ค่าใช้จ่ายบุคลากรภาครัฐ</t>
  </si>
  <si>
    <t>2. งบดำเนินงาน</t>
  </si>
  <si>
    <t>2.1  ค่าตอบแทน</t>
  </si>
  <si>
    <t xml:space="preserve"> - ค่าโทรศัพท์เหมาจ่ายสำหรับผู้บริหาร</t>
  </si>
  <si>
    <t xml:space="preserve"> - อื่นๆ (ระบุ)</t>
  </si>
  <si>
    <t>รายละเอียดหน้า</t>
  </si>
  <si>
    <t>สรุปภาพรวมการเสนอของบลงทุนค่าครุภัณฑ์ งบประมาณเงินรายได้ประจำปี 2564</t>
  </si>
  <si>
    <t>รวมงบลงทุนค่าครุภัณฑ์</t>
  </si>
  <si>
    <t>สรุปภาพรวมการเสนอของบลงทุนค่าที่ดิน/สิ่งก่อสร้าง งบประมาณเงินรายได้ประจำปี 2564</t>
  </si>
  <si>
    <t xml:space="preserve"> - เงินค่าตอบแทนอื่นๆ (ระบุ)</t>
  </si>
  <si>
    <t>สถานที่จัดตั้งค่าที่ดิน/สิ่งก่อสร้าง (อาคาร/ชั้น/ห้อง/สาขาวิชา)</t>
  </si>
  <si>
    <t xml:space="preserve"> - เงินค่าตอบแทนประจำตำแหน่งหัวหน้าภาควิชาและหัวหน้าสาขาวิชา</t>
  </si>
  <si>
    <t>การจัดการศึกษาระดับ..................................................</t>
  </si>
  <si>
    <t xml:space="preserve">กองทุนส่งเสริมงานวิจัย  </t>
  </si>
  <si>
    <t xml:space="preserve">กองทุนพัฒนาบุคลากร </t>
  </si>
  <si>
    <t xml:space="preserve">กองทุนพัฒนานักศึกษา </t>
  </si>
  <si>
    <t>งบบริหารจัดการโดยส่วนกลาง</t>
  </si>
  <si>
    <t>สมทบมหาวิทยาลัย (วงเงินตามเกณฑ์)</t>
  </si>
  <si>
    <t>ค่าสาธารณูปโภค 7%</t>
  </si>
  <si>
    <t>ค่าธรรมเนียมในระบบเหมาจ่าย ที่จัดสรรไว้ที่ส่วนกลาง</t>
  </si>
  <si>
    <t>ผู้สำเร็จการศึกษาด้านสังคมศาสตร์</t>
  </si>
  <si>
    <t>มหาวิทยาลัยเทคโนโลยีราชมงคลธัญบุรี</t>
  </si>
  <si>
    <t>ค่าสนับสนุนการศึกษา</t>
  </si>
  <si>
    <t>4. เงินรับฝาก</t>
  </si>
  <si>
    <t>ค่าใช้จ่ายในการปฐมนิเทศนักศึกษาใหม่</t>
  </si>
  <si>
    <t>ผู้สำเร็จการศึกษาด้านวิทยาศาสตร์สุขภาพ</t>
  </si>
  <si>
    <t>1.3.4 ค่าสาธารณูปโภค</t>
  </si>
  <si>
    <r>
      <t xml:space="preserve">ค่าใช้จ่ายดำเนินงาน </t>
    </r>
    <r>
      <rPr>
        <sz val="16"/>
        <color rgb="FFFF0000"/>
        <rFont val="TH SarabunPSK"/>
        <family val="2"/>
      </rPr>
      <t>*(ระดับบัณฑิตศึกษา ภาคพิเศษ ต้องรวมรายจ่ายของค่าสนับสนุนการศึกษาไว้ด้วย)</t>
    </r>
  </si>
  <si>
    <t>เงินอุดหนุนโครงการตามประเด็นยุทธศาสตร์ที่ 1 Learning to be Innovator : การเรียนรู้สู่การเป็นนวัตกร</t>
  </si>
  <si>
    <t xml:space="preserve">เงินอุดหนุนโครงการตามประเด็นยุทธศาสตร์ที่ 2 Research for Innovation : 
การวิจัยเพื่อสร้างสรรค์นวัตกรรม </t>
  </si>
  <si>
    <t>เงินอุดหนุนโครงการตามประเด็นยุทธศาสตร์ที่ 3 Social and Culture Enhance by Innovation : การบริการวิชาการและเพิ่มคุณค่าด้านศิลปวัฒนธรรมด้วยนวัตกรรม</t>
  </si>
  <si>
    <t>เงินอุดหนุนโครงการตามประเด็นยุทธศาสตร์ที่ 4  Innovative Management : 
การบริหารจัดการด้วยนวัตกรรม</t>
  </si>
  <si>
    <t>การจัดการศึกษาระดับ...................................................................</t>
  </si>
  <si>
    <t>ภาคปกติ         ภาคพิเศษ</t>
  </si>
  <si>
    <t>การจัดการศึกษาระดับ................................................</t>
  </si>
  <si>
    <t xml:space="preserve">            ภาคปกติ         ภาคพิเศษ</t>
  </si>
  <si>
    <t xml:space="preserve">                ภาคปกติ         ภาคพิเศษ</t>
  </si>
  <si>
    <t>ผลผลิต.................................................................</t>
  </si>
  <si>
    <t>5. งบประมาณเงินรายได้ (งบกลาง) ของคณะ/วิทยาลัย</t>
  </si>
  <si>
    <t>ค่าใช้จ่ายงบประมาณเงินรายได้ (งบกลาง) ของคณะ/วิทยาลัย</t>
  </si>
  <si>
    <t>เงินทุนสำรองมหาวิทยาลัย</t>
  </si>
  <si>
    <t>เงินประกันความเสี่ยงของ (คณะ/วิทยาลัย)</t>
  </si>
  <si>
    <t>2.1.1 ค่าตอบแทน</t>
  </si>
  <si>
    <t>2.1.2 ค่าใช้สอย</t>
  </si>
  <si>
    <t>2.1.3 ค่าวัสดุ</t>
  </si>
  <si>
    <t>2.1.4 ค่าสาธารณูปโภค</t>
  </si>
  <si>
    <t xml:space="preserve"> 2.3.1 โครงการตามประเด็นยุทธศาสตร์ที่ 1</t>
  </si>
  <si>
    <t xml:space="preserve"> 2.3.2 โครงการตามประเด็นยุทธศาสตร์ที่ 2</t>
  </si>
  <si>
    <t xml:space="preserve"> 2.3.3 โครงการตามประเด็นยุทธศาสตร์ที่ 3</t>
  </si>
  <si>
    <t xml:space="preserve"> 2.3.4 โครงการตามประเด็นยุทธศาสตร์ที่ 4</t>
  </si>
  <si>
    <t>เงินอุดหนุนค่าสมาชิก................................................</t>
  </si>
  <si>
    <t xml:space="preserve"> - ค่าปฏิบัติการนอกเวลาราชการ</t>
  </si>
  <si>
    <t xml:space="preserve"> - ค่าสอนเกินภาระงาน</t>
  </si>
  <si>
    <t xml:space="preserve"> - วัสดุการศึกษา</t>
  </si>
  <si>
    <t xml:space="preserve"> - ค่าเช่ารถยนต์ของส่วนราชการ (แนบสัญญาเช่า)</t>
  </si>
  <si>
    <t>ภาคปกติ                   ภาคพิเศษ</t>
  </si>
  <si>
    <t>การจัดการศึกษาระดับ.......................................................ภาคพิเศษ</t>
  </si>
  <si>
    <t>ประมาณการรายรับค่าสนับสนุนการศึกษา.....................................................................บาท</t>
  </si>
  <si>
    <t>รวมค่าใช้จ่ายดำเนินงานจากค่าสนับสนุนการศึกษา</t>
  </si>
  <si>
    <t>ค่าใช้สอย</t>
  </si>
  <si>
    <t>1.1 รายการ.....................</t>
  </si>
  <si>
    <t>2.1 รายการ.....................</t>
  </si>
  <si>
    <t>1.2 รายการ.....................</t>
  </si>
  <si>
    <t>1.3 รายการ.....................</t>
  </si>
  <si>
    <t>2.2 รายการ.....................</t>
  </si>
  <si>
    <t>2.3 รายการ.....................</t>
  </si>
  <si>
    <t>3.1 รายการ.....................</t>
  </si>
  <si>
    <t>3.2 รายการ.....................</t>
  </si>
  <si>
    <t>3.3 รายการ.....................</t>
  </si>
  <si>
    <t xml:space="preserve">                ภาคปกติ                ภาคพิเศษ</t>
  </si>
  <si>
    <t>อุปนายกสภาฯ/รองประธานกรรมการ</t>
  </si>
  <si>
    <t>คณะกรรมการ…………………………………………….</t>
  </si>
  <si>
    <t>จำนวน 
(คน)</t>
  </si>
  <si>
    <t>จำนวน
(คน)</t>
  </si>
  <si>
    <t>คณะกรรมการ............................................................</t>
  </si>
  <si>
    <t>ผลการเบิกจ่ายจริงปี 2562</t>
  </si>
  <si>
    <t>งบประมาณแผ่นดิน</t>
  </si>
  <si>
    <t>งบประมาณเงินรายได้</t>
  </si>
  <si>
    <t>งบประมาณ
เงินรายได้</t>
  </si>
  <si>
    <t>ผลผลิต.........................................................................</t>
  </si>
  <si>
    <t>6. เงินสมทบมหาวิทยาลัย</t>
  </si>
  <si>
    <t>7. ค่าใช้จ่ายกองทุนส่งเสริมการฝึกประสบการณ์วิชาชีพ</t>
  </si>
  <si>
    <t>ค่าใช้จ่ายส่งเสริมการฝึกประสบการณ์วิชาชีพของคณะ (70%)</t>
  </si>
  <si>
    <t>กองทุนส่งเสริมการฝึกประสบการณ์วิชาชีพสมทบมหาวิทยาลัย (10%)</t>
  </si>
  <si>
    <t>ค่าใช้จ่ายส่งเสริมการฝึกประสบการณ์วิชาชีพบริหารจัดการโดยส่วนกลาง (20%)</t>
  </si>
  <si>
    <t>เสนอขอเงินรายได้
ปี 2564</t>
  </si>
  <si>
    <t>เงินอุดหนุน ค่าใช้จ่ายดำเนินงานรวม</t>
  </si>
  <si>
    <t>เงินอุดหนุนค่าสมาชิก รวม</t>
  </si>
  <si>
    <t>RMUTT Flagship Strategic</t>
  </si>
  <si>
    <t>1. Agro-food  Innovation</t>
  </si>
  <si>
    <t>2. Logistic Innovation</t>
  </si>
  <si>
    <t xml:space="preserve">3. Digital Economy </t>
  </si>
  <si>
    <t xml:space="preserve">4. Tourism &amp; Creative Innovation  </t>
  </si>
  <si>
    <t>5. ไม่เกี่ยวข้อง</t>
  </si>
  <si>
    <t>ระบุหมายเลข RMUTT 
Flagship Strategic</t>
  </si>
  <si>
    <t>ชื่อผู้วิจัย</t>
  </si>
  <si>
    <t>โครงการวิจัยและสร้างนวัตกรรมเพื่อตอบโจทย์ท้าทายของสังคม</t>
  </si>
  <si>
    <t>โครงการวิจัยและสร้างนวัตกรรมเพื่อเพิ่มขีดความสามารถการแข่งขัน</t>
  </si>
  <si>
    <t>โครงการวิจัยและสร้างนวัตกรรมเพื่อการพัฒนาเชิงพื้นที่ และลดความเหลื่อมล้ำ</t>
  </si>
  <si>
    <r>
      <rPr>
        <b/>
        <sz val="18"/>
        <rFont val="Wingdings 2"/>
        <family val="1"/>
        <charset val="2"/>
      </rPr>
      <t xml:space="preserve"> </t>
    </r>
    <r>
      <rPr>
        <b/>
        <sz val="18"/>
        <rFont val="TH SarabunPSK"/>
        <family val="2"/>
      </rPr>
      <t>ผลผลิต ผลงานวิจัยและนวัตกรรม</t>
    </r>
    <r>
      <rPr>
        <b/>
        <sz val="18"/>
        <rFont val="Wingdings 2"/>
        <family val="1"/>
        <charset val="2"/>
      </rPr>
      <t xml:space="preserve">  </t>
    </r>
    <r>
      <rPr>
        <b/>
        <sz val="18"/>
        <rFont val="TH SarabunPSK"/>
        <family val="2"/>
      </rPr>
      <t xml:space="preserve">   </t>
    </r>
  </si>
  <si>
    <t>มี</t>
  </si>
  <si>
    <t xml:space="preserve">ได้รับอนุมัติ/เห็นชอบ
ตามหนังสือที่... ลงวันที่... </t>
  </si>
  <si>
    <t>2.3.1 ด้านบริการวิชาการ</t>
  </si>
  <si>
    <t>2.3.2 ด้านทำนุบำรุงศิลปวัฒนธรรม</t>
  </si>
  <si>
    <t>รวมทั้งสิ้น ข้อ1 - ข้อ7</t>
  </si>
  <si>
    <t>รวม ข้อ1 - ข้อ6</t>
  </si>
  <si>
    <t xml:space="preserve"> ภาคปกติ             ภาคพิเศษ</t>
  </si>
  <si>
    <t>ความพร้อมราคา
ประมาณการ (BOQ)</t>
  </si>
  <si>
    <t>เงินอุดหนุนโครงการตามยุทธศาสตร์ รวม</t>
  </si>
  <si>
    <t>หมายเหตุ :  รายการที่เสนอของบประมาณจะต้องมีแบบรูปรายการ และประมาณราคากลาง (BOQ ) ที่ได้รับอนุมัติ หรือได้รับความเห็นชอบจากกองอาคารสถานที่แล้วเท่านั้น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</si>
</sst>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-* #,##0_-;\-* #,##0_-;_-* &quot;-&quot;_-;_-@_-"/>
    <numFmt numFmtId="43" formatCode="_-* #,##0.00_-;\-* #,##0.00_-;_-* &quot;-&quot;??_-;_-@_-"/>
    <numFmt numFmtId="187" formatCode="_-* #,##0_-;\-* #,##0_-;_-* &quot;-&quot;??_-;_-@_-"/>
    <numFmt numFmtId="188" formatCode="0.0"/>
    <numFmt numFmtId="189" formatCode="#,###,##0"/>
    <numFmt numFmtId="190" formatCode="_(* #,##0.00_);_(* \(#,##0.00\);_(* &quot;-&quot;??_);_(@_)"/>
    <numFmt numFmtId="191" formatCode="0.00000&quot;  &quot;"/>
    <numFmt numFmtId="192" formatCode="#,##0.00&quot; F&quot;_);\(#,##0.00&quot; F&quot;\)"/>
    <numFmt numFmtId="193" formatCode="#,##0&quot; $&quot;;\-#,##0&quot; $&quot;"/>
    <numFmt numFmtId="194" formatCode="\ช\ช\:\น\น\:\ท\ท"/>
    <numFmt numFmtId="195" formatCode="\t0%"/>
    <numFmt numFmtId="196" formatCode="&quot;ฃ&quot;#,##0.00;\-&quot;ฃ&quot;#,##0.00"/>
    <numFmt numFmtId="197" formatCode="#,##0_ ;\-#,##0\ "/>
    <numFmt numFmtId="198" formatCode="&quot;฿&quot;#,##0.00"/>
  </numFmts>
  <fonts count="88">
    <font>
      <sz val="14"/>
      <name val="Cordia New"/>
      <charset val="22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4"/>
      <name val="Cordia New"/>
      <family val="2"/>
    </font>
    <font>
      <sz val="11"/>
      <color indexed="8"/>
      <name val="Tahoma"/>
      <family val="2"/>
      <charset val="222"/>
    </font>
    <font>
      <sz val="11"/>
      <color indexed="9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4"/>
      <name val="Cordia New"/>
      <family val="2"/>
    </font>
    <font>
      <i/>
      <sz val="11"/>
      <color indexed="23"/>
      <name val="Tahoma"/>
      <family val="2"/>
      <charset val="222"/>
    </font>
    <font>
      <sz val="11"/>
      <color indexed="17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1"/>
      <color indexed="62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sz val="10"/>
      <name val="Arial"/>
      <family val="2"/>
    </font>
    <font>
      <sz val="20"/>
      <name val="Angsana  UPC"/>
    </font>
    <font>
      <b/>
      <sz val="14"/>
      <name val="Wingdings 2"/>
      <family val="1"/>
      <charset val="2"/>
    </font>
    <font>
      <sz val="14"/>
      <name val="Cordia New"/>
      <family val="2"/>
    </font>
    <font>
      <b/>
      <sz val="18"/>
      <name val="TH SarabunPSK"/>
      <family val="2"/>
    </font>
    <font>
      <sz val="16"/>
      <name val="TH SarabunPSK"/>
      <family val="2"/>
    </font>
    <font>
      <b/>
      <sz val="16"/>
      <name val="TH SarabunPSK"/>
      <family val="2"/>
    </font>
    <font>
      <b/>
      <sz val="12"/>
      <name val="TH SarabunPSK"/>
      <family val="2"/>
    </font>
    <font>
      <b/>
      <sz val="14"/>
      <name val="TH SarabunPSK"/>
      <family val="2"/>
    </font>
    <font>
      <sz val="14"/>
      <name val="TH SarabunPSK"/>
      <family val="2"/>
    </font>
    <font>
      <b/>
      <sz val="11"/>
      <name val="TH SarabunPSK"/>
      <family val="2"/>
    </font>
    <font>
      <sz val="18"/>
      <name val="TH SarabunPSK"/>
      <family val="2"/>
    </font>
    <font>
      <b/>
      <u/>
      <sz val="14"/>
      <name val="TH SarabunPSK"/>
      <family val="2"/>
    </font>
    <font>
      <b/>
      <sz val="13"/>
      <name val="TH SarabunPSK"/>
      <family val="2"/>
    </font>
    <font>
      <b/>
      <sz val="18"/>
      <color indexed="12"/>
      <name val="TH SarabunPSK"/>
      <family val="2"/>
    </font>
    <font>
      <sz val="18"/>
      <color indexed="12"/>
      <name val="TH SarabunPSK"/>
      <family val="2"/>
    </font>
    <font>
      <b/>
      <u/>
      <sz val="16"/>
      <color rgb="FF0000FF"/>
      <name val="TH SarabunPSK"/>
      <family val="2"/>
    </font>
    <font>
      <b/>
      <sz val="14"/>
      <color rgb="FF0000FF"/>
      <name val="TH SarabunPSK"/>
      <family val="2"/>
    </font>
    <font>
      <b/>
      <u/>
      <sz val="14"/>
      <color rgb="FF0000FF"/>
      <name val="TH SarabunPSK"/>
      <family val="2"/>
    </font>
    <font>
      <b/>
      <sz val="16"/>
      <color theme="1"/>
      <name val="TH SarabunPSK"/>
      <family val="2"/>
    </font>
    <font>
      <sz val="16"/>
      <color theme="1"/>
      <name val="TH SarabunPSK"/>
      <family val="2"/>
    </font>
    <font>
      <b/>
      <sz val="28"/>
      <name val="TH SarabunPSK"/>
      <family val="2"/>
    </font>
    <font>
      <b/>
      <u/>
      <sz val="16"/>
      <color theme="1"/>
      <name val="TH SarabunPSK"/>
      <family val="2"/>
    </font>
    <font>
      <sz val="14"/>
      <name val="Cordia New"/>
      <family val="2"/>
    </font>
    <font>
      <sz val="14"/>
      <name val="Cordia New"/>
      <family val="2"/>
    </font>
    <font>
      <b/>
      <sz val="16"/>
      <name val="Wingdings 2"/>
      <family val="1"/>
      <charset val="2"/>
    </font>
    <font>
      <b/>
      <sz val="16"/>
      <color rgb="FFFF0000"/>
      <name val="TH SarabunPSK"/>
      <family val="2"/>
    </font>
    <font>
      <sz val="16"/>
      <color rgb="FFFF0000"/>
      <name val="TH SarabunPSK"/>
      <family val="2"/>
    </font>
    <font>
      <sz val="14"/>
      <name val="AngsanaUPC"/>
      <family val="1"/>
      <charset val="222"/>
    </font>
    <font>
      <sz val="16"/>
      <name val="Angsana New"/>
      <family val="1"/>
      <charset val="222"/>
    </font>
    <font>
      <b/>
      <sz val="10"/>
      <name val="Helv"/>
    </font>
    <font>
      <sz val="10"/>
      <name val="MS Sans Serif"/>
      <family val="2"/>
      <charset val="222"/>
    </font>
    <font>
      <sz val="8"/>
      <name val="Arial"/>
      <family val="2"/>
    </font>
    <font>
      <b/>
      <sz val="12"/>
      <name val="Helv"/>
    </font>
    <font>
      <b/>
      <sz val="12"/>
      <name val="Arial"/>
      <family val="2"/>
    </font>
    <font>
      <b/>
      <sz val="11"/>
      <name val="Helv"/>
    </font>
    <font>
      <sz val="10"/>
      <name val="Times New Roman"/>
      <family val="1"/>
    </font>
    <font>
      <sz val="12"/>
      <name val="นูลมรผ"/>
      <charset val="129"/>
    </font>
    <font>
      <sz val="12"/>
      <name val="นูลมรผ"/>
    </font>
    <font>
      <b/>
      <sz val="14"/>
      <color theme="1"/>
      <name val="TH SarabunPSK"/>
      <family val="2"/>
    </font>
    <font>
      <b/>
      <sz val="13.7"/>
      <name val="TH SarabunPSK"/>
      <family val="2"/>
    </font>
    <font>
      <b/>
      <sz val="13"/>
      <name val="Wingdings 2"/>
      <family val="1"/>
      <charset val="2"/>
    </font>
    <font>
      <b/>
      <sz val="11"/>
      <name val="Wingdings 2"/>
      <family val="1"/>
      <charset val="2"/>
    </font>
    <font>
      <b/>
      <sz val="16"/>
      <color theme="1"/>
      <name val="TH Niramit AS"/>
    </font>
    <font>
      <sz val="16"/>
      <color theme="1"/>
      <name val="TH Niramit AS"/>
    </font>
    <font>
      <b/>
      <sz val="18"/>
      <color theme="1"/>
      <name val="TH Niramit AS"/>
    </font>
    <font>
      <sz val="14"/>
      <name val="Cordia New"/>
      <family val="2"/>
    </font>
    <font>
      <sz val="16"/>
      <name val="Angsana New"/>
      <family val="1"/>
    </font>
    <font>
      <b/>
      <u/>
      <sz val="18"/>
      <name val="TH SarabunPSK"/>
      <family val="2"/>
    </font>
    <font>
      <b/>
      <sz val="18"/>
      <color rgb="FF0000FF"/>
      <name val="TH SarabunPSK"/>
      <family val="2"/>
    </font>
    <font>
      <b/>
      <sz val="18"/>
      <name val="Wingdings 2"/>
      <family val="1"/>
      <charset val="2"/>
    </font>
    <font>
      <sz val="16"/>
      <color indexed="8"/>
      <name val="TH SarabunPSK"/>
      <family val="2"/>
    </font>
    <font>
      <b/>
      <sz val="18"/>
      <color indexed="8"/>
      <name val="TH SarabunPSK"/>
      <family val="2"/>
    </font>
    <font>
      <b/>
      <sz val="13"/>
      <color theme="1"/>
      <name val="TH SarabunPSK"/>
      <family val="2"/>
    </font>
    <font>
      <b/>
      <sz val="12"/>
      <color theme="1"/>
      <name val="TH SarabunPSK"/>
      <family val="2"/>
    </font>
    <font>
      <b/>
      <u/>
      <sz val="16"/>
      <name val="TH SarabunPSK"/>
      <family val="2"/>
    </font>
    <font>
      <b/>
      <sz val="18"/>
      <color theme="1"/>
      <name val="TH SarabunPSK"/>
      <family val="2"/>
    </font>
    <font>
      <b/>
      <sz val="25"/>
      <name val="TH SarabunPSK"/>
      <family val="2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7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</borders>
  <cellStyleXfs count="253">
    <xf numFmtId="0" fontId="0" fillId="0" borderId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2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9" borderId="0" applyNumberFormat="0" applyBorder="0" applyAlignment="0" applyProtection="0"/>
    <xf numFmtId="0" fontId="14" fillId="3" borderId="0" applyNumberFormat="0" applyBorder="0" applyAlignment="0" applyProtection="0"/>
    <xf numFmtId="0" fontId="15" fillId="20" borderId="1" applyNumberFormat="0" applyAlignment="0" applyProtection="0"/>
    <xf numFmtId="0" fontId="16" fillId="21" borderId="2" applyNumberFormat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9" fillId="4" borderId="0" applyNumberFormat="0" applyBorder="0" applyAlignment="0" applyProtection="0"/>
    <xf numFmtId="0" fontId="20" fillId="0" borderId="3" applyNumberFormat="0" applyFill="0" applyAlignment="0" applyProtection="0"/>
    <xf numFmtId="0" fontId="21" fillId="0" borderId="4" applyNumberFormat="0" applyFill="0" applyAlignment="0" applyProtection="0"/>
    <xf numFmtId="0" fontId="22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23" fillId="7" borderId="1" applyNumberFormat="0" applyAlignment="0" applyProtection="0"/>
    <xf numFmtId="0" fontId="24" fillId="0" borderId="6" applyNumberFormat="0" applyFill="0" applyAlignment="0" applyProtection="0"/>
    <xf numFmtId="0" fontId="25" fillId="22" borderId="0" applyNumberFormat="0" applyBorder="0" applyAlignment="0" applyProtection="0"/>
    <xf numFmtId="0" fontId="17" fillId="0" borderId="0"/>
    <xf numFmtId="0" fontId="11" fillId="0" borderId="0"/>
    <xf numFmtId="0" fontId="11" fillId="0" borderId="0"/>
    <xf numFmtId="0" fontId="17" fillId="23" borderId="7" applyNumberFormat="0" applyFont="0" applyAlignment="0" applyProtection="0"/>
    <xf numFmtId="0" fontId="26" fillId="20" borderId="8" applyNumberFormat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5" fillId="20" borderId="1" applyNumberFormat="0" applyAlignment="0" applyProtection="0"/>
    <xf numFmtId="0" fontId="2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16" fillId="21" borderId="2" applyNumberFormat="0" applyAlignment="0" applyProtection="0"/>
    <xf numFmtId="0" fontId="24" fillId="0" borderId="6" applyNumberFormat="0" applyFill="0" applyAlignment="0" applyProtection="0"/>
    <xf numFmtId="0" fontId="19" fillId="4" borderId="0" applyNumberFormat="0" applyBorder="0" applyAlignment="0" applyProtection="0"/>
    <xf numFmtId="0" fontId="17" fillId="0" borderId="0"/>
    <xf numFmtId="0" fontId="17" fillId="0" borderId="0"/>
    <xf numFmtId="0" fontId="11" fillId="0" borderId="0"/>
    <xf numFmtId="0" fontId="31" fillId="0" borderId="0"/>
    <xf numFmtId="0" fontId="23" fillId="7" borderId="1" applyNumberFormat="0" applyAlignment="0" applyProtection="0"/>
    <xf numFmtId="0" fontId="25" fillId="22" borderId="0" applyNumberFormat="0" applyBorder="0" applyAlignment="0" applyProtection="0"/>
    <xf numFmtId="0" fontId="28" fillId="0" borderId="9" applyNumberFormat="0" applyFill="0" applyAlignment="0" applyProtection="0"/>
    <xf numFmtId="0" fontId="14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9" borderId="0" applyNumberFormat="0" applyBorder="0" applyAlignment="0" applyProtection="0"/>
    <xf numFmtId="0" fontId="26" fillId="20" borderId="8" applyNumberFormat="0" applyAlignment="0" applyProtection="0"/>
    <xf numFmtId="0" fontId="17" fillId="23" borderId="7" applyNumberFormat="0" applyFont="0" applyAlignment="0" applyProtection="0"/>
    <xf numFmtId="0" fontId="20" fillId="0" borderId="3" applyNumberFormat="0" applyFill="0" applyAlignment="0" applyProtection="0"/>
    <xf numFmtId="0" fontId="21" fillId="0" borderId="4" applyNumberFormat="0" applyFill="0" applyAlignment="0" applyProtection="0"/>
    <xf numFmtId="0" fontId="22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11" fillId="0" borderId="0"/>
    <xf numFmtId="0" fontId="30" fillId="0" borderId="0"/>
    <xf numFmtId="0" fontId="11" fillId="0" borderId="0"/>
    <xf numFmtId="43" fontId="5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30" fillId="0" borderId="0"/>
    <xf numFmtId="43" fontId="6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6" fillId="0" borderId="0"/>
    <xf numFmtId="0" fontId="11" fillId="0" borderId="0"/>
    <xf numFmtId="43" fontId="6" fillId="0" borderId="0" applyFont="0" applyFill="0" applyBorder="0" applyAlignment="0" applyProtection="0"/>
    <xf numFmtId="3" fontId="59" fillId="0" borderId="40" applyFont="0" applyBorder="0"/>
    <xf numFmtId="9" fontId="58" fillId="0" borderId="0"/>
    <xf numFmtId="0" fontId="60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1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190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6" fillId="0" borderId="0" applyFont="0" applyFill="0" applyBorder="0" applyAlignment="0" applyProtection="0"/>
    <xf numFmtId="191" fontId="11" fillId="0" borderId="0"/>
    <xf numFmtId="192" fontId="11" fillId="0" borderId="0"/>
    <xf numFmtId="15" fontId="61" fillId="0" borderId="0"/>
    <xf numFmtId="193" fontId="11" fillId="0" borderId="0"/>
    <xf numFmtId="38" fontId="62" fillId="27" borderId="0" applyNumberFormat="0" applyBorder="0" applyAlignment="0" applyProtection="0"/>
    <xf numFmtId="0" fontId="63" fillId="0" borderId="0">
      <alignment horizontal="left"/>
    </xf>
    <xf numFmtId="0" fontId="64" fillId="0" borderId="41" applyNumberFormat="0" applyAlignment="0" applyProtection="0">
      <alignment horizontal="left" vertical="center"/>
    </xf>
    <xf numFmtId="0" fontId="64" fillId="0" borderId="32">
      <alignment horizontal="left" vertical="center"/>
    </xf>
    <xf numFmtId="10" fontId="62" fillId="28" borderId="16" applyNumberFormat="0" applyBorder="0" applyAlignment="0" applyProtection="0"/>
    <xf numFmtId="38" fontId="61" fillId="0" borderId="0" applyFont="0" applyFill="0" applyBorder="0" applyAlignment="0" applyProtection="0"/>
    <xf numFmtId="40" fontId="61" fillId="0" borderId="0" applyFont="0" applyFill="0" applyBorder="0" applyAlignment="0" applyProtection="0"/>
    <xf numFmtId="0" fontId="65" fillId="0" borderId="42"/>
    <xf numFmtId="194" fontId="11" fillId="0" borderId="0" applyFont="0" applyFill="0" applyBorder="0" applyAlignment="0" applyProtection="0"/>
    <xf numFmtId="195" fontId="11" fillId="0" borderId="0" applyFont="0" applyFill="0" applyBorder="0" applyAlignment="0" applyProtection="0"/>
    <xf numFmtId="0" fontId="66" fillId="0" borderId="0"/>
    <xf numFmtId="196" fontId="66" fillId="0" borderId="0"/>
    <xf numFmtId="0" fontId="6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6" fillId="0" borderId="0"/>
    <xf numFmtId="0" fontId="1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6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0" fontId="30" fillId="0" borderId="0"/>
    <xf numFmtId="0" fontId="30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62" fillId="0" borderId="0" applyFill="0" applyBorder="0" applyProtection="0">
      <alignment horizontal="center" vertical="center"/>
    </xf>
    <xf numFmtId="10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195" fontId="11" fillId="0" borderId="0">
      <alignment horizontal="center"/>
    </xf>
    <xf numFmtId="0" fontId="6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" fillId="0" borderId="0" applyFont="0" applyFill="0" applyBorder="0" applyAlignment="0" applyProtection="0"/>
    <xf numFmtId="197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7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6" fillId="0" borderId="0"/>
    <xf numFmtId="0" fontId="6" fillId="0" borderId="0"/>
    <xf numFmtId="0" fontId="11" fillId="0" borderId="0"/>
    <xf numFmtId="9" fontId="11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67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30" fillId="0" borderId="0"/>
    <xf numFmtId="0" fontId="3" fillId="0" borderId="0"/>
    <xf numFmtId="43" fontId="76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2" fillId="0" borderId="0"/>
    <xf numFmtId="43" fontId="1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</cellStyleXfs>
  <cellXfs count="589">
    <xf numFmtId="0" fontId="0" fillId="0" borderId="0" xfId="0"/>
    <xf numFmtId="0" fontId="34" fillId="0" borderId="0" xfId="0" applyFont="1" applyAlignment="1">
      <alignment horizontal="centerContinuous"/>
    </xf>
    <xf numFmtId="0" fontId="36" fillId="0" borderId="0" xfId="0" applyFont="1" applyAlignment="1">
      <alignment horizontal="centerContinuous"/>
    </xf>
    <xf numFmtId="0" fontId="35" fillId="0" borderId="0" xfId="0" applyFont="1" applyAlignment="1">
      <alignment horizontal="centerContinuous"/>
    </xf>
    <xf numFmtId="0" fontId="36" fillId="0" borderId="0" xfId="0" applyFont="1"/>
    <xf numFmtId="0" fontId="35" fillId="0" borderId="12" xfId="61" applyFont="1" applyBorder="1" applyAlignment="1">
      <alignment vertical="center"/>
    </xf>
    <xf numFmtId="0" fontId="36" fillId="0" borderId="16" xfId="61" applyFont="1" applyBorder="1" applyAlignment="1">
      <alignment vertical="center"/>
    </xf>
    <xf numFmtId="0" fontId="36" fillId="0" borderId="16" xfId="61" applyFont="1" applyBorder="1" applyAlignment="1">
      <alignment horizontal="center" vertical="center"/>
    </xf>
    <xf numFmtId="0" fontId="35" fillId="0" borderId="16" xfId="61" applyFont="1" applyBorder="1" applyAlignment="1">
      <alignment horizontal="center" vertical="center"/>
    </xf>
    <xf numFmtId="0" fontId="35" fillId="0" borderId="11" xfId="61" applyFont="1" applyBorder="1" applyAlignment="1">
      <alignment horizontal="center" vertical="center"/>
    </xf>
    <xf numFmtId="0" fontId="35" fillId="0" borderId="11" xfId="61" applyFont="1" applyBorder="1" applyAlignment="1">
      <alignment vertical="center"/>
    </xf>
    <xf numFmtId="0" fontId="36" fillId="0" borderId="11" xfId="61" applyFont="1" applyBorder="1" applyAlignment="1">
      <alignment horizontal="center" vertical="center"/>
    </xf>
    <xf numFmtId="0" fontId="36" fillId="0" borderId="12" xfId="61" applyFont="1" applyBorder="1" applyAlignment="1">
      <alignment horizontal="center" vertical="center"/>
    </xf>
    <xf numFmtId="0" fontId="35" fillId="0" borderId="12" xfId="61" applyFont="1" applyBorder="1" applyAlignment="1">
      <alignment horizontal="center" vertical="center"/>
    </xf>
    <xf numFmtId="0" fontId="36" fillId="0" borderId="19" xfId="61" applyFont="1" applyBorder="1" applyAlignment="1">
      <alignment horizontal="center" vertical="center"/>
    </xf>
    <xf numFmtId="0" fontId="35" fillId="0" borderId="19" xfId="61" applyFont="1" applyBorder="1" applyAlignment="1">
      <alignment horizontal="center" vertical="center"/>
    </xf>
    <xf numFmtId="0" fontId="35" fillId="0" borderId="16" xfId="61" applyFont="1" applyBorder="1" applyAlignment="1">
      <alignment vertical="center"/>
    </xf>
    <xf numFmtId="0" fontId="35" fillId="0" borderId="0" xfId="78" applyFont="1" applyFill="1" applyBorder="1" applyAlignment="1">
      <alignment horizontal="left"/>
    </xf>
    <xf numFmtId="0" fontId="35" fillId="0" borderId="0" xfId="0" applyFont="1"/>
    <xf numFmtId="0" fontId="35" fillId="0" borderId="0" xfId="0" applyFont="1" applyFill="1"/>
    <xf numFmtId="0" fontId="39" fillId="0" borderId="0" xfId="0" applyFont="1"/>
    <xf numFmtId="0" fontId="38" fillId="0" borderId="0" xfId="0" applyFont="1"/>
    <xf numFmtId="0" fontId="39" fillId="0" borderId="0" xfId="0" applyFont="1" applyAlignment="1">
      <alignment vertical="top" wrapText="1"/>
    </xf>
    <xf numFmtId="0" fontId="34" fillId="0" borderId="0" xfId="0" applyFont="1"/>
    <xf numFmtId="0" fontId="41" fillId="0" borderId="0" xfId="0" applyFont="1" applyAlignment="1">
      <alignment horizontal="centerContinuous"/>
    </xf>
    <xf numFmtId="0" fontId="41" fillId="0" borderId="0" xfId="0" applyFont="1" applyFill="1" applyAlignment="1">
      <alignment horizontal="centerContinuous"/>
    </xf>
    <xf numFmtId="0" fontId="41" fillId="0" borderId="0" xfId="0" applyFont="1"/>
    <xf numFmtId="0" fontId="36" fillId="0" borderId="0" xfId="0" applyFont="1" applyAlignment="1">
      <alignment horizontal="left"/>
    </xf>
    <xf numFmtId="2" fontId="36" fillId="0" borderId="0" xfId="0" applyNumberFormat="1" applyFont="1" applyFill="1" applyAlignment="1">
      <alignment horizontal="centerContinuous"/>
    </xf>
    <xf numFmtId="0" fontId="43" fillId="0" borderId="16" xfId="0" applyFont="1" applyBorder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2" fontId="41" fillId="0" borderId="0" xfId="0" applyNumberFormat="1" applyFont="1" applyFill="1" applyAlignment="1">
      <alignment horizontal="centerContinuous"/>
    </xf>
    <xf numFmtId="0" fontId="45" fillId="0" borderId="0" xfId="0" applyFont="1"/>
    <xf numFmtId="0" fontId="45" fillId="0" borderId="0" xfId="0" applyFont="1" applyFill="1"/>
    <xf numFmtId="43" fontId="44" fillId="0" borderId="0" xfId="46" applyFont="1" applyFill="1"/>
    <xf numFmtId="0" fontId="44" fillId="0" borderId="0" xfId="0" applyFont="1" applyFill="1"/>
    <xf numFmtId="0" fontId="35" fillId="0" borderId="0" xfId="0" applyFont="1" applyFill="1" applyAlignment="1">
      <alignment horizontal="centerContinuous"/>
    </xf>
    <xf numFmtId="2" fontId="35" fillId="0" borderId="0" xfId="0" applyNumberFormat="1" applyFont="1" applyFill="1" applyAlignment="1">
      <alignment horizontal="centerContinuous"/>
    </xf>
    <xf numFmtId="43" fontId="36" fillId="0" borderId="0" xfId="46" applyFont="1" applyFill="1"/>
    <xf numFmtId="2" fontId="36" fillId="0" borderId="0" xfId="0" applyNumberFormat="1" applyFont="1" applyFill="1"/>
    <xf numFmtId="0" fontId="36" fillId="0" borderId="0" xfId="0" applyFont="1" applyFill="1"/>
    <xf numFmtId="187" fontId="36" fillId="0" borderId="0" xfId="46" applyNumberFormat="1" applyFont="1" applyFill="1"/>
    <xf numFmtId="0" fontId="35" fillId="0" borderId="0" xfId="0" applyFont="1" applyAlignment="1">
      <alignment horizontal="right"/>
    </xf>
    <xf numFmtId="0" fontId="35" fillId="0" borderId="0" xfId="0" applyFont="1" applyBorder="1"/>
    <xf numFmtId="0" fontId="35" fillId="0" borderId="0" xfId="0" applyFont="1" applyBorder="1" applyAlignment="1">
      <alignment horizontal="right"/>
    </xf>
    <xf numFmtId="0" fontId="35" fillId="0" borderId="0" xfId="0" applyFont="1" applyBorder="1" applyAlignment="1">
      <alignment horizontal="left"/>
    </xf>
    <xf numFmtId="0" fontId="35" fillId="0" borderId="0" xfId="0" applyFont="1" applyFill="1" applyBorder="1" applyAlignment="1">
      <alignment horizontal="center"/>
    </xf>
    <xf numFmtId="3" fontId="35" fillId="0" borderId="0" xfId="46" applyNumberFormat="1" applyFont="1" applyFill="1" applyBorder="1"/>
    <xf numFmtId="187" fontId="35" fillId="0" borderId="0" xfId="46" applyNumberFormat="1" applyFont="1" applyFill="1" applyBorder="1"/>
    <xf numFmtId="2" fontId="35" fillId="0" borderId="0" xfId="0" applyNumberFormat="1" applyFont="1" applyFill="1"/>
    <xf numFmtId="0" fontId="39" fillId="0" borderId="0" xfId="0" applyFont="1" applyAlignment="1">
      <alignment horizontal="centerContinuous"/>
    </xf>
    <xf numFmtId="0" fontId="39" fillId="0" borderId="17" xfId="0" applyFont="1" applyBorder="1" applyAlignment="1">
      <alignment horizontal="right"/>
    </xf>
    <xf numFmtId="0" fontId="39" fillId="0" borderId="12" xfId="0" applyFont="1" applyBorder="1"/>
    <xf numFmtId="187" fontId="39" fillId="0" borderId="12" xfId="46" applyNumberFormat="1" applyFont="1" applyBorder="1"/>
    <xf numFmtId="0" fontId="39" fillId="0" borderId="17" xfId="0" applyFont="1" applyFill="1" applyBorder="1"/>
    <xf numFmtId="0" fontId="39" fillId="0" borderId="12" xfId="0" applyFont="1" applyBorder="1" applyAlignment="1">
      <alignment horizontal="right"/>
    </xf>
    <xf numFmtId="0" fontId="39" fillId="0" borderId="37" xfId="0" applyFont="1" applyBorder="1" applyAlignment="1">
      <alignment horizontal="right"/>
    </xf>
    <xf numFmtId="0" fontId="39" fillId="0" borderId="37" xfId="0" applyFont="1" applyBorder="1"/>
    <xf numFmtId="0" fontId="38" fillId="0" borderId="31" xfId="0" applyFont="1" applyBorder="1" applyAlignment="1">
      <alignment horizontal="right"/>
    </xf>
    <xf numFmtId="0" fontId="38" fillId="0" borderId="31" xfId="0" applyFont="1" applyBorder="1"/>
    <xf numFmtId="0" fontId="39" fillId="0" borderId="18" xfId="0" applyFont="1" applyBorder="1" applyAlignment="1">
      <alignment horizontal="right"/>
    </xf>
    <xf numFmtId="187" fontId="39" fillId="0" borderId="19" xfId="46" applyNumberFormat="1" applyFont="1" applyBorder="1"/>
    <xf numFmtId="0" fontId="39" fillId="0" borderId="37" xfId="0" applyFont="1" applyFill="1" applyBorder="1"/>
    <xf numFmtId="187" fontId="39" fillId="0" borderId="11" xfId="46" applyNumberFormat="1" applyFont="1" applyBorder="1"/>
    <xf numFmtId="0" fontId="39" fillId="0" borderId="11" xfId="0" applyFont="1" applyBorder="1"/>
    <xf numFmtId="0" fontId="38" fillId="0" borderId="16" xfId="0" applyFont="1" applyBorder="1" applyAlignment="1">
      <alignment horizontal="right"/>
    </xf>
    <xf numFmtId="0" fontId="38" fillId="0" borderId="16" xfId="0" applyFont="1" applyBorder="1"/>
    <xf numFmtId="187" fontId="38" fillId="0" borderId="16" xfId="46" applyNumberFormat="1" applyFont="1" applyBorder="1"/>
    <xf numFmtId="0" fontId="39" fillId="0" borderId="11" xfId="0" applyFont="1" applyBorder="1" applyAlignment="1">
      <alignment horizontal="right"/>
    </xf>
    <xf numFmtId="0" fontId="39" fillId="0" borderId="18" xfId="0" applyFont="1" applyFill="1" applyBorder="1"/>
    <xf numFmtId="188" fontId="36" fillId="0" borderId="0" xfId="0" applyNumberFormat="1" applyFont="1"/>
    <xf numFmtId="0" fontId="36" fillId="0" borderId="0" xfId="0" applyFont="1" applyAlignment="1">
      <alignment horizontal="right"/>
    </xf>
    <xf numFmtId="0" fontId="36" fillId="0" borderId="0" xfId="0" applyFont="1" applyBorder="1"/>
    <xf numFmtId="0" fontId="50" fillId="0" borderId="0" xfId="98" applyFont="1"/>
    <xf numFmtId="0" fontId="49" fillId="0" borderId="16" xfId="98" applyFont="1" applyBorder="1" applyAlignment="1">
      <alignment horizontal="center"/>
    </xf>
    <xf numFmtId="0" fontId="50" fillId="0" borderId="16" xfId="98" applyFont="1" applyBorder="1"/>
    <xf numFmtId="187" fontId="50" fillId="0" borderId="16" xfId="99" applyNumberFormat="1" applyFont="1" applyBorder="1"/>
    <xf numFmtId="0" fontId="50" fillId="0" borderId="16" xfId="98" applyFont="1" applyBorder="1" applyAlignment="1">
      <alignment horizontal="center"/>
    </xf>
    <xf numFmtId="0" fontId="49" fillId="0" borderId="0" xfId="98" applyFont="1" applyBorder="1" applyAlignment="1">
      <alignment horizontal="center"/>
    </xf>
    <xf numFmtId="187" fontId="50" fillId="0" borderId="0" xfId="99" applyNumberFormat="1" applyFont="1" applyBorder="1"/>
    <xf numFmtId="0" fontId="35" fillId="0" borderId="0" xfId="100" applyFont="1" applyFill="1" applyAlignment="1">
      <alignment horizontal="centerContinuous"/>
    </xf>
    <xf numFmtId="3" fontId="35" fillId="0" borderId="0" xfId="100" applyNumberFormat="1" applyFont="1" applyFill="1" applyAlignment="1">
      <alignment horizontal="centerContinuous"/>
    </xf>
    <xf numFmtId="3" fontId="35" fillId="0" borderId="0" xfId="100" applyNumberFormat="1" applyFont="1" applyFill="1" applyBorder="1" applyAlignment="1">
      <alignment horizontal="centerContinuous"/>
    </xf>
    <xf numFmtId="0" fontId="35" fillId="0" borderId="0" xfId="100" applyFont="1" applyFill="1"/>
    <xf numFmtId="0" fontId="36" fillId="0" borderId="0" xfId="100" applyFont="1" applyFill="1" applyAlignment="1">
      <alignment horizontal="centerContinuous"/>
    </xf>
    <xf numFmtId="0" fontId="36" fillId="0" borderId="0" xfId="101" applyFont="1" applyAlignment="1">
      <alignment horizontal="centerContinuous"/>
    </xf>
    <xf numFmtId="0" fontId="35" fillId="0" borderId="0" xfId="102" applyFont="1"/>
    <xf numFmtId="0" fontId="38" fillId="0" borderId="20" xfId="102" applyFont="1" applyBorder="1" applyAlignment="1">
      <alignment horizontal="center"/>
    </xf>
    <xf numFmtId="3" fontId="38" fillId="0" borderId="20" xfId="100" applyNumberFormat="1" applyFont="1" applyFill="1" applyBorder="1" applyAlignment="1">
      <alignment horizontal="center" vertical="center"/>
    </xf>
    <xf numFmtId="0" fontId="38" fillId="0" borderId="0" xfId="100" applyFont="1" applyFill="1" applyAlignment="1">
      <alignment horizontal="center"/>
    </xf>
    <xf numFmtId="3" fontId="38" fillId="0" borderId="21" xfId="100" applyNumberFormat="1" applyFont="1" applyFill="1" applyBorder="1" applyAlignment="1">
      <alignment horizontal="center" vertical="center"/>
    </xf>
    <xf numFmtId="0" fontId="34" fillId="0" borderId="14" xfId="102" applyFont="1" applyBorder="1" applyAlignment="1">
      <alignment horizontal="center"/>
    </xf>
    <xf numFmtId="0" fontId="34" fillId="0" borderId="14" xfId="102" applyFont="1" applyBorder="1"/>
    <xf numFmtId="0" fontId="34" fillId="0" borderId="15" xfId="102" applyFont="1" applyBorder="1"/>
    <xf numFmtId="0" fontId="34" fillId="0" borderId="0" xfId="100" applyFont="1" applyFill="1" applyAlignment="1">
      <alignment horizontal="center"/>
    </xf>
    <xf numFmtId="0" fontId="39" fillId="0" borderId="0" xfId="100" applyFont="1" applyFill="1"/>
    <xf numFmtId="0" fontId="39" fillId="0" borderId="0" xfId="100" applyFont="1" applyFill="1" applyAlignment="1">
      <alignment horizontal="center"/>
    </xf>
    <xf numFmtId="3" fontId="39" fillId="0" borderId="0" xfId="100" applyNumberFormat="1" applyFont="1" applyFill="1" applyAlignment="1">
      <alignment horizontal="left"/>
    </xf>
    <xf numFmtId="3" fontId="39" fillId="0" borderId="0" xfId="100" applyNumberFormat="1" applyFont="1" applyFill="1" applyBorder="1" applyAlignment="1">
      <alignment horizontal="left"/>
    </xf>
    <xf numFmtId="0" fontId="50" fillId="0" borderId="16" xfId="98" quotePrefix="1" applyFont="1" applyBorder="1" applyAlignment="1">
      <alignment horizontal="center"/>
    </xf>
    <xf numFmtId="0" fontId="49" fillId="0" borderId="0" xfId="98" applyFont="1"/>
    <xf numFmtId="0" fontId="38" fillId="0" borderId="21" xfId="102" applyFont="1" applyBorder="1" applyAlignment="1">
      <alignment horizontal="center"/>
    </xf>
    <xf numFmtId="187" fontId="34" fillId="0" borderId="15" xfId="102" applyNumberFormat="1" applyFont="1" applyBorder="1"/>
    <xf numFmtId="0" fontId="34" fillId="0" borderId="15" xfId="102" applyFont="1" applyBorder="1" applyAlignment="1">
      <alignment horizontal="center"/>
    </xf>
    <xf numFmtId="0" fontId="48" fillId="0" borderId="0" xfId="100" applyFont="1" applyFill="1" applyAlignment="1">
      <alignment vertical="top" wrapText="1"/>
    </xf>
    <xf numFmtId="0" fontId="42" fillId="0" borderId="0" xfId="100" applyFont="1" applyFill="1" applyAlignment="1">
      <alignment vertical="top" wrapText="1"/>
    </xf>
    <xf numFmtId="0" fontId="39" fillId="0" borderId="0" xfId="100" applyFont="1" applyFill="1" applyAlignment="1">
      <alignment vertical="top" wrapText="1"/>
    </xf>
    <xf numFmtId="0" fontId="38" fillId="0" borderId="0" xfId="100" applyFont="1" applyFill="1" applyAlignment="1">
      <alignment vertical="top" wrapText="1"/>
    </xf>
    <xf numFmtId="0" fontId="39" fillId="0" borderId="0" xfId="100" applyFont="1" applyFill="1" applyBorder="1" applyAlignment="1">
      <alignment horizontal="center"/>
    </xf>
    <xf numFmtId="0" fontId="39" fillId="0" borderId="0" xfId="100" applyFont="1" applyFill="1" applyBorder="1"/>
    <xf numFmtId="43" fontId="36" fillId="0" borderId="11" xfId="46" applyFont="1" applyBorder="1" applyAlignment="1">
      <alignment vertical="center"/>
    </xf>
    <xf numFmtId="188" fontId="35" fillId="0" borderId="17" xfId="0" applyNumberFormat="1" applyFont="1" applyBorder="1" applyAlignment="1">
      <alignment vertical="center"/>
    </xf>
    <xf numFmtId="0" fontId="35" fillId="0" borderId="27" xfId="0" applyFont="1" applyBorder="1" applyAlignment="1">
      <alignment vertical="center"/>
    </xf>
    <xf numFmtId="0" fontId="35" fillId="0" borderId="12" xfId="0" applyFont="1" applyBorder="1" applyAlignment="1">
      <alignment vertical="center"/>
    </xf>
    <xf numFmtId="187" fontId="36" fillId="0" borderId="12" xfId="46" applyNumberFormat="1" applyFont="1" applyBorder="1" applyAlignment="1">
      <alignment vertical="center"/>
    </xf>
    <xf numFmtId="0" fontId="43" fillId="0" borderId="31" xfId="0" applyFont="1" applyBorder="1" applyAlignment="1">
      <alignment horizontal="center" vertical="center" wrapText="1"/>
    </xf>
    <xf numFmtId="43" fontId="50" fillId="0" borderId="16" xfId="46" applyFont="1" applyBorder="1" applyAlignment="1">
      <alignment wrapText="1"/>
    </xf>
    <xf numFmtId="0" fontId="34" fillId="0" borderId="0" xfId="171" applyFont="1" applyAlignment="1">
      <alignment horizontal="centerContinuous"/>
    </xf>
    <xf numFmtId="0" fontId="35" fillId="0" borderId="0" xfId="171" applyFont="1" applyAlignment="1">
      <alignment horizontal="centerContinuous"/>
    </xf>
    <xf numFmtId="0" fontId="35" fillId="0" borderId="0" xfId="171" applyFont="1"/>
    <xf numFmtId="0" fontId="36" fillId="0" borderId="10" xfId="171" applyFont="1" applyBorder="1" applyAlignment="1">
      <alignment horizontal="left"/>
    </xf>
    <xf numFmtId="0" fontId="36" fillId="0" borderId="0" xfId="171" applyFont="1"/>
    <xf numFmtId="0" fontId="36" fillId="0" borderId="10" xfId="171" applyFont="1" applyBorder="1" applyAlignment="1">
      <alignment horizontal="right"/>
    </xf>
    <xf numFmtId="0" fontId="36" fillId="0" borderId="0" xfId="171" applyFont="1" applyAlignment="1">
      <alignment horizontal="center" vertical="center"/>
    </xf>
    <xf numFmtId="0" fontId="37" fillId="0" borderId="20" xfId="171" applyFont="1" applyFill="1" applyBorder="1" applyAlignment="1">
      <alignment horizontal="center" vertical="center" wrapText="1"/>
    </xf>
    <xf numFmtId="0" fontId="40" fillId="0" borderId="20" xfId="171" applyFont="1" applyBorder="1" applyAlignment="1">
      <alignment horizontal="center" vertical="center" wrapText="1"/>
    </xf>
    <xf numFmtId="0" fontId="40" fillId="0" borderId="20" xfId="171" applyFont="1" applyFill="1" applyBorder="1" applyAlignment="1">
      <alignment horizontal="center" vertical="center" wrapText="1"/>
    </xf>
    <xf numFmtId="0" fontId="37" fillId="0" borderId="20" xfId="171" applyFont="1" applyBorder="1" applyAlignment="1">
      <alignment horizontal="center" vertical="center"/>
    </xf>
    <xf numFmtId="0" fontId="36" fillId="30" borderId="16" xfId="171" applyFont="1" applyFill="1" applyBorder="1" applyAlignment="1">
      <alignment horizontal="center" vertical="center" wrapText="1"/>
    </xf>
    <xf numFmtId="0" fontId="36" fillId="30" borderId="16" xfId="171" applyFont="1" applyFill="1" applyBorder="1" applyAlignment="1">
      <alignment horizontal="center" vertical="center"/>
    </xf>
    <xf numFmtId="187" fontId="36" fillId="30" borderId="16" xfId="46" applyNumberFormat="1" applyFont="1" applyFill="1" applyBorder="1" applyAlignment="1">
      <alignment horizontal="center" vertical="center"/>
    </xf>
    <xf numFmtId="0" fontId="36" fillId="31" borderId="16" xfId="171" applyFont="1" applyFill="1" applyBorder="1" applyAlignment="1">
      <alignment horizontal="left" vertical="center"/>
    </xf>
    <xf numFmtId="0" fontId="36" fillId="31" borderId="16" xfId="171" applyFont="1" applyFill="1" applyBorder="1" applyAlignment="1">
      <alignment horizontal="center" vertical="center" wrapText="1"/>
    </xf>
    <xf numFmtId="0" fontId="36" fillId="31" borderId="16" xfId="171" applyFont="1" applyFill="1" applyBorder="1" applyAlignment="1">
      <alignment horizontal="center" vertical="center"/>
    </xf>
    <xf numFmtId="187" fontId="36" fillId="31" borderId="16" xfId="46" applyNumberFormat="1" applyFont="1" applyFill="1" applyBorder="1" applyAlignment="1">
      <alignment horizontal="center" vertical="center"/>
    </xf>
    <xf numFmtId="0" fontId="35" fillId="0" borderId="11" xfId="171" applyFont="1" applyBorder="1" applyAlignment="1">
      <alignment horizontal="center"/>
    </xf>
    <xf numFmtId="0" fontId="35" fillId="0" borderId="11" xfId="171" applyFont="1" applyBorder="1"/>
    <xf numFmtId="43" fontId="35" fillId="0" borderId="11" xfId="46" applyFont="1" applyBorder="1"/>
    <xf numFmtId="0" fontId="35" fillId="0" borderId="12" xfId="171" applyFont="1" applyBorder="1" applyAlignment="1">
      <alignment horizontal="center"/>
    </xf>
    <xf numFmtId="0" fontId="35" fillId="0" borderId="12" xfId="171" applyFont="1" applyBorder="1"/>
    <xf numFmtId="43" fontId="35" fillId="0" borderId="12" xfId="46" applyFont="1" applyBorder="1"/>
    <xf numFmtId="0" fontId="35" fillId="0" borderId="11" xfId="171" applyFont="1" applyBorder="1" applyAlignment="1">
      <alignment horizontal="left"/>
    </xf>
    <xf numFmtId="0" fontId="36" fillId="31" borderId="16" xfId="171" applyFont="1" applyFill="1" applyBorder="1" applyAlignment="1">
      <alignment horizontal="left"/>
    </xf>
    <xf numFmtId="0" fontId="35" fillId="31" borderId="16" xfId="171" applyFont="1" applyFill="1" applyBorder="1"/>
    <xf numFmtId="187" fontId="35" fillId="31" borderId="16" xfId="46" applyNumberFormat="1" applyFont="1" applyFill="1" applyBorder="1"/>
    <xf numFmtId="0" fontId="35" fillId="0" borderId="13" xfId="171" applyFont="1" applyBorder="1" applyAlignment="1">
      <alignment horizontal="center"/>
    </xf>
    <xf numFmtId="0" fontId="35" fillId="0" borderId="13" xfId="171" applyFont="1" applyBorder="1" applyAlignment="1">
      <alignment horizontal="left"/>
    </xf>
    <xf numFmtId="0" fontId="35" fillId="0" borderId="13" xfId="171" applyFont="1" applyBorder="1"/>
    <xf numFmtId="187" fontId="41" fillId="0" borderId="15" xfId="46" applyNumberFormat="1" applyFont="1" applyBorder="1" applyAlignment="1">
      <alignment horizontal="center" vertical="center"/>
    </xf>
    <xf numFmtId="187" fontId="35" fillId="0" borderId="16" xfId="46" applyNumberFormat="1" applyFont="1" applyBorder="1" applyAlignment="1">
      <alignment horizontal="center" vertical="center"/>
    </xf>
    <xf numFmtId="0" fontId="36" fillId="0" borderId="0" xfId="61" applyFont="1" applyAlignment="1">
      <alignment horizontal="center" vertical="center"/>
    </xf>
    <xf numFmtId="0" fontId="49" fillId="0" borderId="10" xfId="98" applyFont="1" applyBorder="1" applyAlignment="1">
      <alignment horizontal="center"/>
    </xf>
    <xf numFmtId="0" fontId="37" fillId="0" borderId="20" xfId="171" applyFont="1" applyBorder="1" applyAlignment="1">
      <alignment horizontal="center" vertical="center" wrapText="1"/>
    </xf>
    <xf numFmtId="0" fontId="36" fillId="0" borderId="0" xfId="101" applyFont="1" applyBorder="1" applyAlignment="1">
      <alignment horizontal="center"/>
    </xf>
    <xf numFmtId="0" fontId="38" fillId="0" borderId="16" xfId="102" applyFont="1" applyBorder="1" applyAlignment="1">
      <alignment horizontal="center"/>
    </xf>
    <xf numFmtId="0" fontId="35" fillId="0" borderId="13" xfId="0" applyFont="1" applyBorder="1"/>
    <xf numFmtId="0" fontId="35" fillId="0" borderId="12" xfId="0" applyFont="1" applyBorder="1"/>
    <xf numFmtId="0" fontId="35" fillId="0" borderId="12" xfId="0" applyFont="1" applyBorder="1" applyAlignment="1">
      <alignment horizontal="center"/>
    </xf>
    <xf numFmtId="0" fontId="35" fillId="0" borderId="11" xfId="0" applyFont="1" applyBorder="1"/>
    <xf numFmtId="0" fontId="35" fillId="0" borderId="11" xfId="0" applyFont="1" applyBorder="1" applyAlignment="1">
      <alignment horizontal="center"/>
    </xf>
    <xf numFmtId="0" fontId="34" fillId="0" borderId="0" xfId="0" applyFont="1" applyAlignment="1">
      <alignment horizontal="center" vertical="center"/>
    </xf>
    <xf numFmtId="0" fontId="34" fillId="0" borderId="15" xfId="0" applyFont="1" applyBorder="1" applyAlignment="1">
      <alignment horizontal="center" vertical="center"/>
    </xf>
    <xf numFmtId="0" fontId="41" fillId="0" borderId="15" xfId="0" applyFont="1" applyBorder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39" fillId="0" borderId="16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right"/>
    </xf>
    <xf numFmtId="0" fontId="36" fillId="0" borderId="10" xfId="0" applyFont="1" applyBorder="1" applyAlignment="1">
      <alignment horizontal="left"/>
    </xf>
    <xf numFmtId="0" fontId="34" fillId="0" borderId="0" xfId="243" applyFont="1" applyAlignment="1">
      <alignment horizontal="centerContinuous"/>
    </xf>
    <xf numFmtId="0" fontId="74" fillId="0" borderId="0" xfId="244" applyFont="1"/>
    <xf numFmtId="0" fontId="74" fillId="0" borderId="13" xfId="244" applyFont="1" applyBorder="1"/>
    <xf numFmtId="0" fontId="74" fillId="0" borderId="12" xfId="244" applyFont="1" applyBorder="1"/>
    <xf numFmtId="0" fontId="74" fillId="0" borderId="23" xfId="244" applyFont="1" applyBorder="1"/>
    <xf numFmtId="0" fontId="73" fillId="0" borderId="15" xfId="244" applyFont="1" applyBorder="1" applyAlignment="1">
      <alignment horizontal="center"/>
    </xf>
    <xf numFmtId="0" fontId="73" fillId="0" borderId="35" xfId="244" applyFont="1" applyBorder="1" applyAlignment="1">
      <alignment horizontal="center"/>
    </xf>
    <xf numFmtId="0" fontId="73" fillId="0" borderId="36" xfId="244" applyFont="1" applyBorder="1" applyAlignment="1">
      <alignment horizontal="center"/>
    </xf>
    <xf numFmtId="0" fontId="73" fillId="0" borderId="44" xfId="244" applyFont="1" applyBorder="1" applyAlignment="1">
      <alignment horizontal="center"/>
    </xf>
    <xf numFmtId="0" fontId="74" fillId="0" borderId="38" xfId="244" applyFont="1" applyBorder="1"/>
    <xf numFmtId="0" fontId="73" fillId="0" borderId="38" xfId="244" applyFont="1" applyBorder="1"/>
    <xf numFmtId="0" fontId="74" fillId="0" borderId="43" xfId="244" applyFont="1" applyBorder="1"/>
    <xf numFmtId="0" fontId="73" fillId="0" borderId="43" xfId="244" applyFont="1" applyBorder="1"/>
    <xf numFmtId="0" fontId="74" fillId="0" borderId="46" xfId="244" applyFont="1" applyBorder="1"/>
    <xf numFmtId="0" fontId="74" fillId="0" borderId="53" xfId="244" applyFont="1" applyBorder="1"/>
    <xf numFmtId="0" fontId="74" fillId="0" borderId="35" xfId="244" applyFont="1" applyBorder="1"/>
    <xf numFmtId="0" fontId="74" fillId="0" borderId="52" xfId="244" applyFont="1" applyBorder="1"/>
    <xf numFmtId="0" fontId="74" fillId="0" borderId="51" xfId="244" applyFont="1" applyBorder="1"/>
    <xf numFmtId="0" fontId="74" fillId="0" borderId="50" xfId="244" applyFont="1" applyBorder="1"/>
    <xf numFmtId="0" fontId="73" fillId="0" borderId="40" xfId="244" applyFont="1" applyBorder="1"/>
    <xf numFmtId="0" fontId="74" fillId="0" borderId="21" xfId="244" applyFont="1" applyBorder="1"/>
    <xf numFmtId="0" fontId="74" fillId="0" borderId="49" xfId="244" applyFont="1" applyBorder="1"/>
    <xf numFmtId="0" fontId="74" fillId="0" borderId="48" xfId="244" applyFont="1" applyBorder="1"/>
    <xf numFmtId="0" fontId="74" fillId="0" borderId="0" xfId="244" applyFont="1" applyAlignment="1">
      <alignment vertical="center"/>
    </xf>
    <xf numFmtId="0" fontId="73" fillId="0" borderId="47" xfId="244" applyFont="1" applyBorder="1" applyAlignment="1">
      <alignment horizontal="center" vertical="center"/>
    </xf>
    <xf numFmtId="0" fontId="73" fillId="0" borderId="46" xfId="244" applyFont="1" applyBorder="1" applyAlignment="1">
      <alignment horizontal="center" vertical="center"/>
    </xf>
    <xf numFmtId="0" fontId="73" fillId="0" borderId="45" xfId="244" applyFont="1" applyBorder="1" applyAlignment="1">
      <alignment horizontal="center" vertical="center"/>
    </xf>
    <xf numFmtId="0" fontId="74" fillId="0" borderId="63" xfId="244" applyFont="1" applyBorder="1"/>
    <xf numFmtId="0" fontId="74" fillId="0" borderId="67" xfId="244" applyFont="1" applyBorder="1"/>
    <xf numFmtId="0" fontId="74" fillId="0" borderId="61" xfId="244" applyFont="1" applyBorder="1"/>
    <xf numFmtId="0" fontId="74" fillId="0" borderId="66" xfId="244" applyFont="1" applyBorder="1"/>
    <xf numFmtId="0" fontId="74" fillId="0" borderId="0" xfId="244" applyFont="1" applyBorder="1"/>
    <xf numFmtId="0" fontId="73" fillId="0" borderId="25" xfId="244" applyFont="1" applyBorder="1"/>
    <xf numFmtId="0" fontId="73" fillId="0" borderId="24" xfId="244" applyFont="1" applyBorder="1"/>
    <xf numFmtId="0" fontId="73" fillId="0" borderId="35" xfId="244" applyFont="1" applyBorder="1"/>
    <xf numFmtId="0" fontId="74" fillId="0" borderId="0" xfId="244" applyFont="1" applyAlignment="1">
      <alignment vertical="center" wrapText="1"/>
    </xf>
    <xf numFmtId="0" fontId="73" fillId="0" borderId="46" xfId="244" applyFont="1" applyBorder="1" applyAlignment="1">
      <alignment horizontal="center" vertical="center" wrapText="1"/>
    </xf>
    <xf numFmtId="0" fontId="73" fillId="0" borderId="45" xfId="244" applyFont="1" applyBorder="1" applyAlignment="1">
      <alignment horizontal="center" vertical="center" wrapText="1"/>
    </xf>
    <xf numFmtId="0" fontId="46" fillId="0" borderId="44" xfId="102" applyFont="1" applyBorder="1" applyAlignment="1">
      <alignment horizontal="center" vertical="top" wrapText="1"/>
    </xf>
    <xf numFmtId="0" fontId="46" fillId="0" borderId="44" xfId="102" applyFont="1" applyBorder="1" applyAlignment="1">
      <alignment vertical="top"/>
    </xf>
    <xf numFmtId="187" fontId="47" fillId="0" borderId="44" xfId="150" applyNumberFormat="1" applyFont="1" applyFill="1" applyBorder="1" applyAlignment="1">
      <alignment horizontal="center" vertical="top" wrapText="1"/>
    </xf>
    <xf numFmtId="3" fontId="48" fillId="0" borderId="44" xfId="100" applyNumberFormat="1" applyFont="1" applyFill="1" applyBorder="1" applyAlignment="1">
      <alignment horizontal="center" vertical="top" wrapText="1"/>
    </xf>
    <xf numFmtId="3" fontId="48" fillId="0" borderId="44" xfId="100" applyNumberFormat="1" applyFont="1" applyFill="1" applyBorder="1" applyAlignment="1">
      <alignment horizontal="center"/>
    </xf>
    <xf numFmtId="0" fontId="48" fillId="0" borderId="44" xfId="79" applyFont="1" applyFill="1" applyBorder="1" applyAlignment="1">
      <alignment horizontal="left" vertical="top" wrapText="1"/>
    </xf>
    <xf numFmtId="187" fontId="48" fillId="0" borderId="44" xfId="104" applyNumberFormat="1" applyFont="1" applyFill="1" applyBorder="1" applyAlignment="1">
      <alignment horizontal="center" vertical="top" wrapText="1"/>
    </xf>
    <xf numFmtId="0" fontId="36" fillId="0" borderId="16" xfId="102" applyFont="1" applyBorder="1" applyAlignment="1">
      <alignment horizontal="center" vertical="top" wrapText="1"/>
    </xf>
    <xf numFmtId="0" fontId="36" fillId="0" borderId="16" xfId="0" applyFont="1" applyFill="1" applyBorder="1" applyAlignment="1">
      <alignment vertical="top" wrapText="1"/>
    </xf>
    <xf numFmtId="187" fontId="39" fillId="0" borderId="16" xfId="150" applyNumberFormat="1" applyFont="1" applyFill="1" applyBorder="1" applyAlignment="1">
      <alignment horizontal="center" vertical="top" wrapText="1"/>
    </xf>
    <xf numFmtId="3" fontId="39" fillId="0" borderId="16" xfId="100" applyNumberFormat="1" applyFont="1" applyFill="1" applyBorder="1" applyAlignment="1">
      <alignment horizontal="center" vertical="top" wrapText="1"/>
    </xf>
    <xf numFmtId="3" fontId="39" fillId="0" borderId="16" xfId="100" applyNumberFormat="1" applyFont="1" applyFill="1" applyBorder="1" applyAlignment="1">
      <alignment horizontal="center"/>
    </xf>
    <xf numFmtId="0" fontId="39" fillId="0" borderId="16" xfId="79" applyFont="1" applyFill="1" applyBorder="1" applyAlignment="1">
      <alignment horizontal="left" vertical="top" wrapText="1"/>
    </xf>
    <xf numFmtId="187" fontId="39" fillId="0" borderId="16" xfId="104" applyNumberFormat="1" applyFont="1" applyFill="1" applyBorder="1" applyAlignment="1">
      <alignment horizontal="center" vertical="top" wrapText="1"/>
    </xf>
    <xf numFmtId="0" fontId="35" fillId="0" borderId="16" xfId="102" applyFont="1" applyBorder="1" applyAlignment="1">
      <alignment vertical="top" wrapText="1"/>
    </xf>
    <xf numFmtId="187" fontId="38" fillId="0" borderId="16" xfId="150" applyNumberFormat="1" applyFont="1" applyFill="1" applyBorder="1" applyAlignment="1">
      <alignment horizontal="center" vertical="top" wrapText="1"/>
    </xf>
    <xf numFmtId="3" fontId="42" fillId="0" borderId="16" xfId="100" applyNumberFormat="1" applyFont="1" applyFill="1" applyBorder="1" applyAlignment="1">
      <alignment horizontal="center" vertical="top" wrapText="1"/>
    </xf>
    <xf numFmtId="3" fontId="42" fillId="0" borderId="16" xfId="100" applyNumberFormat="1" applyFont="1" applyFill="1" applyBorder="1" applyAlignment="1">
      <alignment horizontal="center"/>
    </xf>
    <xf numFmtId="0" fontId="42" fillId="0" borderId="16" xfId="79" applyFont="1" applyFill="1" applyBorder="1" applyAlignment="1">
      <alignment horizontal="left" vertical="top" wrapText="1"/>
    </xf>
    <xf numFmtId="187" fontId="42" fillId="0" borderId="16" xfId="104" applyNumberFormat="1" applyFont="1" applyFill="1" applyBorder="1" applyAlignment="1">
      <alignment horizontal="center" vertical="top" wrapText="1"/>
    </xf>
    <xf numFmtId="3" fontId="38" fillId="0" borderId="16" xfId="100" applyNumberFormat="1" applyFont="1" applyFill="1" applyBorder="1" applyAlignment="1">
      <alignment horizontal="center" vertical="top" wrapText="1"/>
    </xf>
    <xf numFmtId="3" fontId="38" fillId="0" borderId="16" xfId="100" applyNumberFormat="1" applyFont="1" applyFill="1" applyBorder="1" applyAlignment="1">
      <alignment horizontal="center"/>
    </xf>
    <xf numFmtId="0" fontId="38" fillId="0" borderId="16" xfId="79" applyFont="1" applyFill="1" applyBorder="1" applyAlignment="1">
      <alignment horizontal="left" vertical="top" wrapText="1"/>
    </xf>
    <xf numFmtId="187" fontId="38" fillId="0" borderId="16" xfId="104" applyNumberFormat="1" applyFont="1" applyFill="1" applyBorder="1" applyAlignment="1">
      <alignment horizontal="center" vertical="top" wrapText="1"/>
    </xf>
    <xf numFmtId="0" fontId="36" fillId="0" borderId="16" xfId="102" applyFont="1" applyBorder="1" applyAlignment="1">
      <alignment vertical="top" wrapText="1"/>
    </xf>
    <xf numFmtId="0" fontId="38" fillId="0" borderId="0" xfId="100" applyFont="1" applyFill="1"/>
    <xf numFmtId="0" fontId="36" fillId="0" borderId="16" xfId="0" applyFont="1" applyBorder="1" applyAlignment="1">
      <alignment vertical="top" wrapText="1"/>
    </xf>
    <xf numFmtId="0" fontId="38" fillId="0" borderId="16" xfId="100" applyFont="1" applyFill="1" applyBorder="1" applyAlignment="1">
      <alignment horizontal="center"/>
    </xf>
    <xf numFmtId="3" fontId="39" fillId="0" borderId="16" xfId="100" applyNumberFormat="1" applyFont="1" applyFill="1" applyBorder="1" applyAlignment="1">
      <alignment horizontal="left"/>
    </xf>
    <xf numFmtId="0" fontId="39" fillId="0" borderId="16" xfId="100" applyFont="1" applyFill="1" applyBorder="1"/>
    <xf numFmtId="0" fontId="39" fillId="0" borderId="16" xfId="100" applyFont="1" applyFill="1" applyBorder="1" applyAlignment="1">
      <alignment horizontal="center"/>
    </xf>
    <xf numFmtId="0" fontId="46" fillId="0" borderId="44" xfId="102" applyFont="1" applyBorder="1" applyAlignment="1">
      <alignment vertical="top" wrapText="1"/>
    </xf>
    <xf numFmtId="0" fontId="34" fillId="0" borderId="24" xfId="102" applyFont="1" applyBorder="1" applyAlignment="1">
      <alignment horizontal="center"/>
    </xf>
    <xf numFmtId="0" fontId="34" fillId="0" borderId="24" xfId="102" applyFont="1" applyBorder="1"/>
    <xf numFmtId="0" fontId="34" fillId="0" borderId="25" xfId="102" applyFont="1" applyBorder="1"/>
    <xf numFmtId="0" fontId="35" fillId="0" borderId="16" xfId="102" applyFont="1" applyBorder="1" applyAlignment="1">
      <alignment horizontal="center" vertical="top" wrapText="1"/>
    </xf>
    <xf numFmtId="187" fontId="47" fillId="0" borderId="19" xfId="150" applyNumberFormat="1" applyFont="1" applyFill="1" applyBorder="1" applyAlignment="1">
      <alignment horizontal="center" vertical="top" wrapText="1"/>
    </xf>
    <xf numFmtId="3" fontId="48" fillId="0" borderId="19" xfId="100" applyNumberFormat="1" applyFont="1" applyFill="1" applyBorder="1" applyAlignment="1">
      <alignment horizontal="center" vertical="top" wrapText="1"/>
    </xf>
    <xf numFmtId="3" fontId="48" fillId="0" borderId="19" xfId="100" applyNumberFormat="1" applyFont="1" applyFill="1" applyBorder="1" applyAlignment="1">
      <alignment horizontal="center"/>
    </xf>
    <xf numFmtId="0" fontId="48" fillId="0" borderId="19" xfId="79" applyFont="1" applyFill="1" applyBorder="1" applyAlignment="1">
      <alignment horizontal="left" vertical="top" wrapText="1"/>
    </xf>
    <xf numFmtId="0" fontId="48" fillId="0" borderId="18" xfId="79" applyFont="1" applyFill="1" applyBorder="1" applyAlignment="1">
      <alignment horizontal="left" vertical="top" wrapText="1"/>
    </xf>
    <xf numFmtId="3" fontId="47" fillId="0" borderId="16" xfId="100" applyNumberFormat="1" applyFont="1" applyFill="1" applyBorder="1" applyAlignment="1">
      <alignment horizontal="center" vertical="top" wrapText="1"/>
    </xf>
    <xf numFmtId="3" fontId="47" fillId="0" borderId="16" xfId="100" applyNumberFormat="1" applyFont="1" applyFill="1" applyBorder="1" applyAlignment="1">
      <alignment horizontal="center"/>
    </xf>
    <xf numFmtId="0" fontId="47" fillId="0" borderId="16" xfId="79" applyFont="1" applyFill="1" applyBorder="1" applyAlignment="1">
      <alignment horizontal="left" vertical="top" wrapText="1"/>
    </xf>
    <xf numFmtId="187" fontId="47" fillId="0" borderId="16" xfId="104" applyNumberFormat="1" applyFont="1" applyFill="1" applyBorder="1" applyAlignment="1">
      <alignment horizontal="center" vertical="top" wrapText="1"/>
    </xf>
    <xf numFmtId="0" fontId="47" fillId="0" borderId="0" xfId="100" applyFont="1" applyFill="1" applyAlignment="1">
      <alignment vertical="top" wrapText="1"/>
    </xf>
    <xf numFmtId="187" fontId="47" fillId="0" borderId="16" xfId="150" applyNumberFormat="1" applyFont="1" applyFill="1" applyBorder="1" applyAlignment="1">
      <alignment horizontal="center" vertical="top" wrapText="1"/>
    </xf>
    <xf numFmtId="0" fontId="36" fillId="0" borderId="16" xfId="100" applyFont="1" applyFill="1" applyBorder="1" applyAlignment="1">
      <alignment horizontal="center" vertical="top"/>
    </xf>
    <xf numFmtId="0" fontId="36" fillId="0" borderId="16" xfId="100" applyFont="1" applyFill="1" applyBorder="1" applyAlignment="1">
      <alignment wrapText="1"/>
    </xf>
    <xf numFmtId="0" fontId="36" fillId="0" borderId="0" xfId="100" applyFont="1" applyFill="1" applyAlignment="1">
      <alignment wrapText="1"/>
    </xf>
    <xf numFmtId="187" fontId="36" fillId="0" borderId="16" xfId="150" applyNumberFormat="1" applyFont="1" applyFill="1" applyBorder="1" applyAlignment="1">
      <alignment horizontal="center" vertical="top" wrapText="1"/>
    </xf>
    <xf numFmtId="3" fontId="36" fillId="0" borderId="16" xfId="100" applyNumberFormat="1" applyFont="1" applyFill="1" applyBorder="1" applyAlignment="1">
      <alignment horizontal="center" vertical="top" wrapText="1"/>
    </xf>
    <xf numFmtId="3" fontId="36" fillId="0" borderId="16" xfId="100" applyNumberFormat="1" applyFont="1" applyFill="1" applyBorder="1" applyAlignment="1">
      <alignment horizontal="center"/>
    </xf>
    <xf numFmtId="0" fontId="36" fillId="0" borderId="16" xfId="79" applyFont="1" applyFill="1" applyBorder="1" applyAlignment="1">
      <alignment horizontal="left" vertical="top" wrapText="1"/>
    </xf>
    <xf numFmtId="187" fontId="36" fillId="0" borderId="16" xfId="104" applyNumberFormat="1" applyFont="1" applyFill="1" applyBorder="1" applyAlignment="1">
      <alignment horizontal="center" vertical="top" wrapText="1"/>
    </xf>
    <xf numFmtId="0" fontId="36" fillId="0" borderId="0" xfId="100" applyFont="1" applyFill="1" applyAlignment="1">
      <alignment vertical="top" wrapText="1"/>
    </xf>
    <xf numFmtId="0" fontId="36" fillId="0" borderId="0" xfId="100" applyFont="1" applyFill="1"/>
    <xf numFmtId="0" fontId="38" fillId="0" borderId="16" xfId="100" applyFont="1" applyFill="1" applyBorder="1" applyAlignment="1">
      <alignment horizontal="center" vertical="top"/>
    </xf>
    <xf numFmtId="0" fontId="38" fillId="0" borderId="16" xfId="100" applyFont="1" applyFill="1" applyBorder="1" applyAlignment="1">
      <alignment wrapText="1"/>
    </xf>
    <xf numFmtId="43" fontId="39" fillId="0" borderId="16" xfId="245" applyFont="1" applyFill="1" applyBorder="1" applyAlignment="1">
      <alignment horizontal="left" vertical="top"/>
    </xf>
    <xf numFmtId="0" fontId="34" fillId="0" borderId="28" xfId="102" applyFont="1" applyBorder="1" applyAlignment="1">
      <alignment horizontal="center"/>
    </xf>
    <xf numFmtId="187" fontId="34" fillId="0" borderId="20" xfId="102" applyNumberFormat="1" applyFont="1" applyBorder="1"/>
    <xf numFmtId="0" fontId="34" fillId="0" borderId="20" xfId="102" applyFont="1" applyBorder="1" applyAlignment="1">
      <alignment horizontal="center"/>
    </xf>
    <xf numFmtId="0" fontId="34" fillId="0" borderId="20" xfId="102" applyFont="1" applyBorder="1"/>
    <xf numFmtId="0" fontId="34" fillId="0" borderId="28" xfId="102" applyFont="1" applyBorder="1"/>
    <xf numFmtId="0" fontId="46" fillId="0" borderId="16" xfId="102" applyFont="1" applyBorder="1" applyAlignment="1">
      <alignment horizontal="center" vertical="top" wrapText="1"/>
    </xf>
    <xf numFmtId="0" fontId="46" fillId="0" borderId="16" xfId="102" applyFont="1" applyBorder="1" applyAlignment="1">
      <alignment vertical="top" wrapText="1"/>
    </xf>
    <xf numFmtId="3" fontId="48" fillId="0" borderId="16" xfId="100" applyNumberFormat="1" applyFont="1" applyFill="1" applyBorder="1" applyAlignment="1">
      <alignment horizontal="center" vertical="top" wrapText="1"/>
    </xf>
    <xf numFmtId="3" fontId="48" fillId="0" borderId="16" xfId="100" applyNumberFormat="1" applyFont="1" applyFill="1" applyBorder="1" applyAlignment="1">
      <alignment horizontal="center"/>
    </xf>
    <xf numFmtId="0" fontId="48" fillId="0" borderId="16" xfId="79" applyFont="1" applyFill="1" applyBorder="1" applyAlignment="1">
      <alignment horizontal="left" vertical="top" wrapText="1"/>
    </xf>
    <xf numFmtId="187" fontId="48" fillId="0" borderId="16" xfId="104" applyNumberFormat="1" applyFont="1" applyFill="1" applyBorder="1" applyAlignment="1">
      <alignment horizontal="center" vertical="top" wrapText="1"/>
    </xf>
    <xf numFmtId="3" fontId="35" fillId="0" borderId="16" xfId="100" applyNumberFormat="1" applyFont="1" applyFill="1" applyBorder="1" applyAlignment="1">
      <alignment horizontal="left"/>
    </xf>
    <xf numFmtId="0" fontId="35" fillId="0" borderId="16" xfId="100" applyFont="1" applyFill="1" applyBorder="1"/>
    <xf numFmtId="188" fontId="35" fillId="0" borderId="17" xfId="0" applyNumberFormat="1" applyFont="1" applyBorder="1" applyAlignment="1">
      <alignment horizontal="right" vertical="center"/>
    </xf>
    <xf numFmtId="0" fontId="35" fillId="26" borderId="12" xfId="0" applyFont="1" applyFill="1" applyBorder="1" applyAlignment="1">
      <alignment vertical="center"/>
    </xf>
    <xf numFmtId="187" fontId="36" fillId="26" borderId="12" xfId="46" applyNumberFormat="1" applyFont="1" applyFill="1" applyBorder="1" applyAlignment="1">
      <alignment vertical="center"/>
    </xf>
    <xf numFmtId="43" fontId="36" fillId="0" borderId="12" xfId="46" applyFont="1" applyBorder="1" applyAlignment="1">
      <alignment vertical="center"/>
    </xf>
    <xf numFmtId="0" fontId="35" fillId="0" borderId="12" xfId="0" applyFont="1" applyFill="1" applyBorder="1" applyAlignment="1">
      <alignment vertical="center"/>
    </xf>
    <xf numFmtId="0" fontId="35" fillId="0" borderId="17" xfId="0" applyFont="1" applyBorder="1" applyAlignment="1">
      <alignment vertical="center"/>
    </xf>
    <xf numFmtId="187" fontId="35" fillId="26" borderId="12" xfId="46" applyNumberFormat="1" applyFont="1" applyFill="1" applyBorder="1" applyAlignment="1">
      <alignment vertical="center"/>
    </xf>
    <xf numFmtId="187" fontId="35" fillId="0" borderId="12" xfId="46" applyNumberFormat="1" applyFont="1" applyBorder="1" applyAlignment="1">
      <alignment vertical="center"/>
    </xf>
    <xf numFmtId="0" fontId="35" fillId="0" borderId="18" xfId="0" applyFont="1" applyBorder="1" applyAlignment="1">
      <alignment vertical="center"/>
    </xf>
    <xf numFmtId="0" fontId="35" fillId="0" borderId="68" xfId="0" applyFont="1" applyBorder="1" applyAlignment="1">
      <alignment vertical="center"/>
    </xf>
    <xf numFmtId="187" fontId="35" fillId="26" borderId="19" xfId="46" applyNumberFormat="1" applyFont="1" applyFill="1" applyBorder="1" applyAlignment="1">
      <alignment vertical="center"/>
    </xf>
    <xf numFmtId="187" fontId="35" fillId="0" borderId="19" xfId="46" applyNumberFormat="1" applyFont="1" applyBorder="1" applyAlignment="1">
      <alignment vertical="center"/>
    </xf>
    <xf numFmtId="43" fontId="36" fillId="0" borderId="16" xfId="0" applyNumberFormat="1" applyFont="1" applyFill="1" applyBorder="1" applyAlignment="1">
      <alignment vertical="center"/>
    </xf>
    <xf numFmtId="187" fontId="39" fillId="0" borderId="11" xfId="0" applyNumberFormat="1" applyFont="1" applyFill="1" applyBorder="1"/>
    <xf numFmtId="0" fontId="39" fillId="0" borderId="21" xfId="0" applyFont="1" applyBorder="1" applyAlignment="1">
      <alignment horizontal="right"/>
    </xf>
    <xf numFmtId="0" fontId="39" fillId="0" borderId="21" xfId="0" applyFont="1" applyBorder="1"/>
    <xf numFmtId="187" fontId="39" fillId="0" borderId="13" xfId="46" applyNumberFormat="1" applyFont="1" applyBorder="1"/>
    <xf numFmtId="0" fontId="38" fillId="0" borderId="16" xfId="0" applyFont="1" applyFill="1" applyBorder="1"/>
    <xf numFmtId="187" fontId="38" fillId="0" borderId="16" xfId="46" applyNumberFormat="1" applyFont="1" applyFill="1" applyBorder="1"/>
    <xf numFmtId="187" fontId="38" fillId="0" borderId="12" xfId="46" applyNumberFormat="1" applyFont="1" applyFill="1" applyBorder="1"/>
    <xf numFmtId="187" fontId="38" fillId="0" borderId="13" xfId="46" applyNumberFormat="1" applyFont="1" applyFill="1" applyBorder="1"/>
    <xf numFmtId="187" fontId="38" fillId="0" borderId="11" xfId="46" applyNumberFormat="1" applyFont="1" applyFill="1" applyBorder="1"/>
    <xf numFmtId="187" fontId="35" fillId="0" borderId="19" xfId="46" applyNumberFormat="1" applyFont="1" applyFill="1" applyBorder="1" applyAlignment="1">
      <alignment vertical="center"/>
    </xf>
    <xf numFmtId="187" fontId="39" fillId="0" borderId="12" xfId="0" applyNumberFormat="1" applyFont="1" applyFill="1" applyBorder="1"/>
    <xf numFmtId="0" fontId="39" fillId="0" borderId="22" xfId="0" applyFont="1" applyBorder="1" applyAlignment="1">
      <alignment horizontal="right"/>
    </xf>
    <xf numFmtId="0" fontId="39" fillId="0" borderId="22" xfId="0" applyFont="1" applyBorder="1"/>
    <xf numFmtId="187" fontId="39" fillId="0" borderId="13" xfId="0" applyNumberFormat="1" applyFont="1" applyFill="1" applyBorder="1"/>
    <xf numFmtId="0" fontId="41" fillId="0" borderId="0" xfId="0" applyFont="1" applyAlignment="1">
      <alignment horizontal="left"/>
    </xf>
    <xf numFmtId="0" fontId="78" fillId="0" borderId="0" xfId="0" applyFont="1"/>
    <xf numFmtId="0" fontId="41" fillId="0" borderId="0" xfId="0" applyFont="1" applyFill="1"/>
    <xf numFmtId="43" fontId="34" fillId="0" borderId="0" xfId="46" applyFont="1" applyFill="1"/>
    <xf numFmtId="0" fontId="34" fillId="0" borderId="0" xfId="0" applyFont="1" applyFill="1"/>
    <xf numFmtId="0" fontId="79" fillId="0" borderId="0" xfId="0" applyFont="1" applyAlignment="1">
      <alignment horizontal="left"/>
    </xf>
    <xf numFmtId="0" fontId="36" fillId="0" borderId="0" xfId="0" applyFont="1" applyBorder="1" applyAlignment="1">
      <alignment horizontal="right"/>
    </xf>
    <xf numFmtId="0" fontId="35" fillId="0" borderId="0" xfId="0" applyFont="1" applyFill="1" applyBorder="1"/>
    <xf numFmtId="0" fontId="36" fillId="0" borderId="0" xfId="0" applyFont="1" applyFill="1" applyBorder="1"/>
    <xf numFmtId="0" fontId="39" fillId="0" borderId="40" xfId="0" applyFont="1" applyFill="1" applyBorder="1" applyAlignment="1">
      <alignment horizontal="left" vertical="center" wrapText="1"/>
    </xf>
    <xf numFmtId="0" fontId="39" fillId="0" borderId="13" xfId="0" applyFont="1" applyBorder="1" applyAlignment="1">
      <alignment wrapText="1"/>
    </xf>
    <xf numFmtId="0" fontId="38" fillId="25" borderId="31" xfId="0" applyFont="1" applyFill="1" applyBorder="1" applyAlignment="1">
      <alignment horizontal="center"/>
    </xf>
    <xf numFmtId="0" fontId="38" fillId="25" borderId="31" xfId="0" applyFont="1" applyFill="1" applyBorder="1"/>
    <xf numFmtId="187" fontId="38" fillId="25" borderId="16" xfId="46" applyNumberFormat="1" applyFont="1" applyFill="1" applyBorder="1"/>
    <xf numFmtId="0" fontId="38" fillId="25" borderId="16" xfId="0" applyFont="1" applyFill="1" applyBorder="1" applyAlignment="1">
      <alignment horizontal="center"/>
    </xf>
    <xf numFmtId="0" fontId="38" fillId="25" borderId="16" xfId="0" applyFont="1" applyFill="1" applyBorder="1"/>
    <xf numFmtId="0" fontId="35" fillId="0" borderId="19" xfId="61" applyFont="1" applyBorder="1" applyAlignment="1">
      <alignment vertical="center"/>
    </xf>
    <xf numFmtId="0" fontId="36" fillId="0" borderId="21" xfId="0" applyFont="1" applyBorder="1" applyAlignment="1">
      <alignment vertical="center"/>
    </xf>
    <xf numFmtId="0" fontId="35" fillId="0" borderId="21" xfId="0" applyFont="1" applyBorder="1"/>
    <xf numFmtId="188" fontId="35" fillId="0" borderId="37" xfId="0" applyNumberFormat="1" applyFont="1" applyBorder="1" applyAlignment="1">
      <alignment horizontal="right" vertical="center"/>
    </xf>
    <xf numFmtId="0" fontId="35" fillId="0" borderId="69" xfId="0" applyFont="1" applyBorder="1" applyAlignment="1">
      <alignment vertical="center"/>
    </xf>
    <xf numFmtId="0" fontId="35" fillId="0" borderId="11" xfId="0" applyFont="1" applyBorder="1" applyAlignment="1">
      <alignment vertical="center"/>
    </xf>
    <xf numFmtId="0" fontId="35" fillId="26" borderId="11" xfId="0" applyFont="1" applyFill="1" applyBorder="1" applyAlignment="1">
      <alignment vertical="center"/>
    </xf>
    <xf numFmtId="0" fontId="36" fillId="32" borderId="16" xfId="0" applyFont="1" applyFill="1" applyBorder="1" applyAlignment="1">
      <alignment vertical="center"/>
    </xf>
    <xf numFmtId="43" fontId="36" fillId="32" borderId="16" xfId="46" applyFont="1" applyFill="1" applyBorder="1" applyAlignment="1">
      <alignment vertical="center"/>
    </xf>
    <xf numFmtId="188" fontId="35" fillId="0" borderId="18" xfId="0" applyNumberFormat="1" applyFont="1" applyBorder="1" applyAlignment="1">
      <alignment vertical="center"/>
    </xf>
    <xf numFmtId="0" fontId="35" fillId="0" borderId="19" xfId="0" applyFont="1" applyBorder="1" applyAlignment="1">
      <alignment vertical="center"/>
    </xf>
    <xf numFmtId="0" fontId="35" fillId="26" borderId="19" xfId="0" applyFont="1" applyFill="1" applyBorder="1" applyAlignment="1">
      <alignment vertical="center"/>
    </xf>
    <xf numFmtId="187" fontId="36" fillId="32" borderId="16" xfId="46" applyNumberFormat="1" applyFont="1" applyFill="1" applyBorder="1" applyAlignment="1">
      <alignment vertical="center"/>
    </xf>
    <xf numFmtId="0" fontId="35" fillId="0" borderId="11" xfId="0" applyFont="1" applyFill="1" applyBorder="1" applyAlignment="1">
      <alignment vertical="center"/>
    </xf>
    <xf numFmtId="0" fontId="36" fillId="0" borderId="18" xfId="0" applyFont="1" applyBorder="1" applyAlignment="1">
      <alignment vertical="center"/>
    </xf>
    <xf numFmtId="0" fontId="36" fillId="0" borderId="68" xfId="0" applyFont="1" applyBorder="1" applyAlignment="1">
      <alignment vertical="center"/>
    </xf>
    <xf numFmtId="187" fontId="36" fillId="26" borderId="19" xfId="46" applyNumberFormat="1" applyFont="1" applyFill="1" applyBorder="1" applyAlignment="1">
      <alignment vertical="center"/>
    </xf>
    <xf numFmtId="187" fontId="36" fillId="0" borderId="19" xfId="46" applyNumberFormat="1" applyFont="1" applyFill="1" applyBorder="1" applyAlignment="1">
      <alignment vertical="center"/>
    </xf>
    <xf numFmtId="0" fontId="49" fillId="0" borderId="0" xfId="98" applyFont="1" applyBorder="1" applyAlignment="1">
      <alignment horizontal="center"/>
    </xf>
    <xf numFmtId="0" fontId="36" fillId="0" borderId="0" xfId="243" applyFont="1" applyBorder="1" applyAlignment="1">
      <alignment horizontal="center"/>
    </xf>
    <xf numFmtId="0" fontId="39" fillId="0" borderId="0" xfId="171" applyFont="1"/>
    <xf numFmtId="0" fontId="38" fillId="0" borderId="0" xfId="171" applyFont="1"/>
    <xf numFmtId="0" fontId="81" fillId="0" borderId="0" xfId="248" applyFont="1"/>
    <xf numFmtId="198" fontId="34" fillId="0" borderId="0" xfId="171" applyNumberFormat="1" applyFont="1" applyAlignment="1">
      <alignment horizontal="centerContinuous"/>
    </xf>
    <xf numFmtId="0" fontId="82" fillId="0" borderId="0" xfId="248" applyFont="1" applyAlignment="1">
      <alignment horizontal="centerContinuous"/>
    </xf>
    <xf numFmtId="43" fontId="35" fillId="0" borderId="12" xfId="46" applyFont="1" applyBorder="1" applyAlignment="1">
      <alignment vertical="center"/>
    </xf>
    <xf numFmtId="188" fontId="35" fillId="0" borderId="37" xfId="0" applyNumberFormat="1" applyFont="1" applyBorder="1" applyAlignment="1">
      <alignment horizontal="right" vertical="top" wrapText="1"/>
    </xf>
    <xf numFmtId="0" fontId="35" fillId="0" borderId="69" xfId="0" applyFont="1" applyBorder="1" applyAlignment="1">
      <alignment vertical="top" wrapText="1"/>
    </xf>
    <xf numFmtId="0" fontId="35" fillId="26" borderId="11" xfId="0" applyFont="1" applyFill="1" applyBorder="1" applyAlignment="1">
      <alignment vertical="top" wrapText="1"/>
    </xf>
    <xf numFmtId="0" fontId="35" fillId="0" borderId="11" xfId="0" applyFont="1" applyFill="1" applyBorder="1" applyAlignment="1">
      <alignment vertical="top" wrapText="1"/>
    </xf>
    <xf numFmtId="43" fontId="36" fillId="0" borderId="11" xfId="46" applyFont="1" applyBorder="1" applyAlignment="1">
      <alignment vertical="top" wrapText="1"/>
    </xf>
    <xf numFmtId="0" fontId="35" fillId="0" borderId="0" xfId="0" applyFont="1" applyAlignment="1">
      <alignment vertical="top" wrapText="1"/>
    </xf>
    <xf numFmtId="0" fontId="36" fillId="0" borderId="37" xfId="0" applyFont="1" applyBorder="1" applyAlignment="1">
      <alignment vertical="top" wrapText="1"/>
    </xf>
    <xf numFmtId="0" fontId="36" fillId="0" borderId="69" xfId="0" applyFont="1" applyBorder="1" applyAlignment="1">
      <alignment vertical="top" wrapText="1"/>
    </xf>
    <xf numFmtId="187" fontId="36" fillId="26" borderId="11" xfId="46" applyNumberFormat="1" applyFont="1" applyFill="1" applyBorder="1" applyAlignment="1">
      <alignment vertical="top" wrapText="1"/>
    </xf>
    <xf numFmtId="187" fontId="36" fillId="0" borderId="11" xfId="46" applyNumberFormat="1" applyFont="1" applyBorder="1" applyAlignment="1">
      <alignment vertical="top" wrapText="1"/>
    </xf>
    <xf numFmtId="0" fontId="36" fillId="0" borderId="0" xfId="0" applyFont="1" applyAlignment="1">
      <alignment vertical="top" wrapText="1"/>
    </xf>
    <xf numFmtId="0" fontId="35" fillId="0" borderId="69" xfId="0" applyFont="1" applyBorder="1" applyAlignment="1">
      <alignment horizontal="left" vertical="top" wrapText="1"/>
    </xf>
    <xf numFmtId="0" fontId="35" fillId="26" borderId="11" xfId="0" applyFont="1" applyFill="1" applyBorder="1" applyAlignment="1">
      <alignment horizontal="left" vertical="top" wrapText="1"/>
    </xf>
    <xf numFmtId="43" fontId="36" fillId="0" borderId="11" xfId="46" applyFont="1" applyBorder="1" applyAlignment="1">
      <alignment horizontal="left" vertical="top" wrapText="1"/>
    </xf>
    <xf numFmtId="0" fontId="35" fillId="0" borderId="0" xfId="0" applyFont="1" applyAlignment="1">
      <alignment horizontal="left" vertical="top" wrapText="1"/>
    </xf>
    <xf numFmtId="0" fontId="35" fillId="0" borderId="11" xfId="0" applyFont="1" applyFill="1" applyBorder="1" applyAlignment="1">
      <alignment horizontal="left" vertical="top" wrapText="1"/>
    </xf>
    <xf numFmtId="0" fontId="39" fillId="0" borderId="40" xfId="0" applyFont="1" applyBorder="1" applyAlignment="1">
      <alignment vertical="top"/>
    </xf>
    <xf numFmtId="0" fontId="39" fillId="0" borderId="40" xfId="0" applyFont="1" applyBorder="1" applyAlignment="1">
      <alignment wrapText="1"/>
    </xf>
    <xf numFmtId="187" fontId="39" fillId="0" borderId="40" xfId="46" applyNumberFormat="1" applyFont="1" applyBorder="1" applyAlignment="1">
      <alignment vertical="top"/>
    </xf>
    <xf numFmtId="0" fontId="39" fillId="0" borderId="12" xfId="0" applyFont="1" applyBorder="1" applyAlignment="1">
      <alignment vertical="top"/>
    </xf>
    <xf numFmtId="0" fontId="39" fillId="0" borderId="12" xfId="0" applyFont="1" applyBorder="1" applyAlignment="1">
      <alignment wrapText="1"/>
    </xf>
    <xf numFmtId="187" fontId="39" fillId="0" borderId="12" xfId="46" applyNumberFormat="1" applyFont="1" applyBorder="1" applyAlignment="1">
      <alignment vertical="top"/>
    </xf>
    <xf numFmtId="0" fontId="39" fillId="0" borderId="13" xfId="0" applyFont="1" applyBorder="1" applyAlignment="1">
      <alignment vertical="top"/>
    </xf>
    <xf numFmtId="187" fontId="39" fillId="0" borderId="13" xfId="46" applyNumberFormat="1" applyFont="1" applyBorder="1" applyAlignment="1">
      <alignment vertical="top"/>
    </xf>
    <xf numFmtId="0" fontId="49" fillId="0" borderId="0" xfId="98" applyFont="1" applyBorder="1" applyAlignment="1">
      <alignment horizontal="left"/>
    </xf>
    <xf numFmtId="0" fontId="34" fillId="0" borderId="0" xfId="0" applyFont="1" applyAlignment="1">
      <alignment horizontal="left"/>
    </xf>
    <xf numFmtId="0" fontId="51" fillId="0" borderId="0" xfId="171" applyFont="1"/>
    <xf numFmtId="0" fontId="49" fillId="0" borderId="0" xfId="250" applyFont="1" applyAlignment="1">
      <alignment horizontal="centerContinuous"/>
    </xf>
    <xf numFmtId="0" fontId="49" fillId="0" borderId="0" xfId="250" applyFont="1"/>
    <xf numFmtId="0" fontId="49" fillId="0" borderId="0" xfId="250" applyFont="1" applyAlignment="1"/>
    <xf numFmtId="0" fontId="49" fillId="0" borderId="0" xfId="250" applyFont="1" applyAlignment="1">
      <alignment horizontal="left"/>
    </xf>
    <xf numFmtId="0" fontId="50" fillId="0" borderId="0" xfId="250" applyFont="1" applyAlignment="1">
      <alignment horizontal="center" vertical="center"/>
    </xf>
    <xf numFmtId="0" fontId="50" fillId="0" borderId="12" xfId="250" applyFont="1" applyBorder="1" applyAlignment="1">
      <alignment horizontal="center" vertical="top" wrapText="1"/>
    </xf>
    <xf numFmtId="0" fontId="50" fillId="0" borderId="12" xfId="250" applyFont="1" applyBorder="1" applyAlignment="1">
      <alignment horizontal="left" vertical="top" wrapText="1"/>
    </xf>
    <xf numFmtId="187" fontId="50" fillId="0" borderId="12" xfId="251" applyNumberFormat="1" applyFont="1" applyBorder="1" applyAlignment="1">
      <alignment vertical="top" wrapText="1"/>
    </xf>
    <xf numFmtId="0" fontId="50" fillId="0" borderId="0" xfId="250" applyFont="1" applyAlignment="1">
      <alignment wrapText="1"/>
    </xf>
    <xf numFmtId="187" fontId="49" fillId="0" borderId="16" xfId="250" applyNumberFormat="1" applyFont="1" applyBorder="1"/>
    <xf numFmtId="0" fontId="50" fillId="0" borderId="0" xfId="250" applyFont="1"/>
    <xf numFmtId="0" fontId="49" fillId="0" borderId="0" xfId="252" applyFont="1" applyAlignment="1">
      <alignment horizontal="centerContinuous" wrapText="1"/>
    </xf>
    <xf numFmtId="0" fontId="49" fillId="0" borderId="0" xfId="252" applyFont="1" applyAlignment="1">
      <alignment wrapText="1"/>
    </xf>
    <xf numFmtId="0" fontId="49" fillId="0" borderId="0" xfId="252" applyFont="1" applyAlignment="1">
      <alignment horizontal="left"/>
    </xf>
    <xf numFmtId="0" fontId="49" fillId="0" borderId="16" xfId="252" applyFont="1" applyFill="1" applyBorder="1" applyAlignment="1">
      <alignment horizontal="centerContinuous" vertical="center" wrapText="1"/>
    </xf>
    <xf numFmtId="0" fontId="49" fillId="0" borderId="16" xfId="252" applyFont="1" applyBorder="1" applyAlignment="1">
      <alignment horizontal="centerContinuous" vertical="center" wrapText="1"/>
    </xf>
    <xf numFmtId="0" fontId="50" fillId="0" borderId="0" xfId="252" applyFont="1" applyAlignment="1">
      <alignment horizontal="center" vertical="center" wrapText="1"/>
    </xf>
    <xf numFmtId="0" fontId="69" fillId="0" borderId="16" xfId="252" applyFont="1" applyFill="1" applyBorder="1" applyAlignment="1">
      <alignment horizontal="center" vertical="center" wrapText="1"/>
    </xf>
    <xf numFmtId="0" fontId="50" fillId="0" borderId="0" xfId="252" applyFont="1" applyAlignment="1">
      <alignment wrapText="1"/>
    </xf>
    <xf numFmtId="0" fontId="50" fillId="0" borderId="0" xfId="252" applyFont="1" applyFill="1" applyAlignment="1">
      <alignment wrapText="1"/>
    </xf>
    <xf numFmtId="0" fontId="56" fillId="24" borderId="0" xfId="252" applyFont="1" applyFill="1" applyAlignment="1">
      <alignment wrapText="1"/>
    </xf>
    <xf numFmtId="0" fontId="50" fillId="24" borderId="0" xfId="252" applyFont="1" applyFill="1" applyAlignment="1">
      <alignment wrapText="1"/>
    </xf>
    <xf numFmtId="43" fontId="50" fillId="0" borderId="16" xfId="252" applyNumberFormat="1" applyFont="1" applyBorder="1" applyAlignment="1">
      <alignment wrapText="1"/>
    </xf>
    <xf numFmtId="43" fontId="50" fillId="0" borderId="0" xfId="252" applyNumberFormat="1" applyFont="1" applyAlignment="1">
      <alignment wrapText="1"/>
    </xf>
    <xf numFmtId="0" fontId="49" fillId="29" borderId="0" xfId="252" applyFont="1" applyFill="1" applyAlignment="1">
      <alignment wrapText="1"/>
    </xf>
    <xf numFmtId="0" fontId="38" fillId="0" borderId="31" xfId="0" applyFont="1" applyBorder="1" applyAlignment="1">
      <alignment horizontal="center" vertical="top" wrapText="1"/>
    </xf>
    <xf numFmtId="0" fontId="38" fillId="0" borderId="16" xfId="0" applyFont="1" applyBorder="1" applyAlignment="1">
      <alignment horizontal="center" vertical="center" wrapText="1"/>
    </xf>
    <xf numFmtId="187" fontId="38" fillId="0" borderId="31" xfId="46" applyNumberFormat="1" applyFont="1" applyBorder="1"/>
    <xf numFmtId="187" fontId="38" fillId="25" borderId="31" xfId="0" applyNumberFormat="1" applyFont="1" applyFill="1" applyBorder="1"/>
    <xf numFmtId="187" fontId="39" fillId="0" borderId="37" xfId="46" applyNumberFormat="1" applyFont="1" applyBorder="1"/>
    <xf numFmtId="198" fontId="34" fillId="0" borderId="0" xfId="171" applyNumberFormat="1" applyFont="1" applyAlignment="1">
      <alignment horizontal="left"/>
    </xf>
    <xf numFmtId="0" fontId="81" fillId="0" borderId="0" xfId="248" applyFont="1" applyAlignment="1">
      <alignment horizontal="centerContinuous"/>
    </xf>
    <xf numFmtId="0" fontId="38" fillId="25" borderId="31" xfId="0" applyFont="1" applyFill="1" applyBorder="1" applyAlignment="1">
      <alignment horizontal="center" vertical="center"/>
    </xf>
    <xf numFmtId="0" fontId="38" fillId="25" borderId="31" xfId="0" applyFont="1" applyFill="1" applyBorder="1" applyAlignment="1">
      <alignment vertical="center"/>
    </xf>
    <xf numFmtId="187" fontId="38" fillId="25" borderId="31" xfId="0" applyNumberFormat="1" applyFont="1" applyFill="1" applyBorder="1" applyAlignment="1">
      <alignment vertical="center"/>
    </xf>
    <xf numFmtId="0" fontId="38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81" fillId="0" borderId="13" xfId="248" applyFont="1" applyBorder="1"/>
    <xf numFmtId="0" fontId="39" fillId="0" borderId="11" xfId="0" applyFont="1" applyBorder="1" applyAlignment="1">
      <alignment horizontal="center" vertical="center"/>
    </xf>
    <xf numFmtId="0" fontId="39" fillId="0" borderId="11" xfId="0" applyFont="1" applyBorder="1" applyAlignment="1">
      <alignment vertical="center"/>
    </xf>
    <xf numFmtId="187" fontId="39" fillId="0" borderId="11" xfId="46" applyNumberFormat="1" applyFont="1" applyBorder="1" applyAlignment="1">
      <alignment vertical="center"/>
    </xf>
    <xf numFmtId="187" fontId="39" fillId="0" borderId="12" xfId="46" applyNumberFormat="1" applyFont="1" applyBorder="1" applyAlignment="1">
      <alignment vertical="center"/>
    </xf>
    <xf numFmtId="0" fontId="39" fillId="0" borderId="12" xfId="0" applyFont="1" applyBorder="1" applyAlignment="1">
      <alignment horizontal="center" vertical="center"/>
    </xf>
    <xf numFmtId="0" fontId="39" fillId="0" borderId="12" xfId="0" applyFont="1" applyBorder="1" applyAlignment="1">
      <alignment vertical="center"/>
    </xf>
    <xf numFmtId="0" fontId="39" fillId="0" borderId="24" xfId="0" applyFont="1" applyBorder="1" applyAlignment="1">
      <alignment horizontal="center" vertical="center"/>
    </xf>
    <xf numFmtId="0" fontId="39" fillId="0" borderId="24" xfId="0" applyFont="1" applyBorder="1" applyAlignment="1">
      <alignment vertical="center"/>
    </xf>
    <xf numFmtId="187" fontId="39" fillId="0" borderId="24" xfId="46" applyNumberFormat="1" applyFont="1" applyBorder="1" applyAlignment="1">
      <alignment vertical="center"/>
    </xf>
    <xf numFmtId="187" fontId="39" fillId="0" borderId="19" xfId="46" applyNumberFormat="1" applyFont="1" applyBorder="1" applyAlignment="1">
      <alignment vertical="center"/>
    </xf>
    <xf numFmtId="0" fontId="38" fillId="0" borderId="16" xfId="0" applyFont="1" applyBorder="1" applyAlignment="1">
      <alignment horizontal="center" vertical="center"/>
    </xf>
    <xf numFmtId="0" fontId="38" fillId="0" borderId="16" xfId="0" applyFont="1" applyBorder="1" applyAlignment="1">
      <alignment vertical="center"/>
    </xf>
    <xf numFmtId="187" fontId="38" fillId="0" borderId="16" xfId="46" applyNumberFormat="1" applyFont="1" applyBorder="1" applyAlignment="1">
      <alignment vertical="center"/>
    </xf>
    <xf numFmtId="0" fontId="49" fillId="0" borderId="0" xfId="108" applyFont="1" applyAlignment="1">
      <alignment horizontal="centerContinuous"/>
    </xf>
    <xf numFmtId="0" fontId="69" fillId="0" borderId="16" xfId="250" applyFont="1" applyFill="1" applyBorder="1" applyAlignment="1">
      <alignment horizontal="center" vertical="center" wrapText="1"/>
    </xf>
    <xf numFmtId="0" fontId="83" fillId="0" borderId="16" xfId="250" applyFont="1" applyFill="1" applyBorder="1" applyAlignment="1">
      <alignment horizontal="center" vertical="center" wrapText="1"/>
    </xf>
    <xf numFmtId="0" fontId="84" fillId="0" borderId="16" xfId="250" applyFont="1" applyFill="1" applyBorder="1" applyAlignment="1">
      <alignment horizontal="center" vertical="center" wrapText="1"/>
    </xf>
    <xf numFmtId="0" fontId="49" fillId="0" borderId="0" xfId="250" applyFont="1" applyFill="1" applyBorder="1" applyAlignment="1">
      <alignment horizontal="center" vertical="center" wrapText="1"/>
    </xf>
    <xf numFmtId="0" fontId="50" fillId="0" borderId="40" xfId="252" applyFont="1" applyBorder="1" applyAlignment="1">
      <alignment horizontal="center" vertical="top" wrapText="1"/>
    </xf>
    <xf numFmtId="0" fontId="50" fillId="0" borderId="40" xfId="252" applyFont="1" applyBorder="1" applyAlignment="1">
      <alignment horizontal="left" vertical="top" wrapText="1"/>
    </xf>
    <xf numFmtId="0" fontId="50" fillId="0" borderId="40" xfId="252" applyFont="1" applyBorder="1" applyAlignment="1">
      <alignment wrapText="1"/>
    </xf>
    <xf numFmtId="43" fontId="50" fillId="0" borderId="40" xfId="46" applyFont="1" applyBorder="1" applyAlignment="1">
      <alignment wrapText="1"/>
    </xf>
    <xf numFmtId="0" fontId="50" fillId="0" borderId="12" xfId="252" applyFont="1" applyBorder="1" applyAlignment="1">
      <alignment horizontal="center" vertical="top" wrapText="1"/>
    </xf>
    <xf numFmtId="0" fontId="50" fillId="0" borderId="12" xfId="252" applyFont="1" applyBorder="1" applyAlignment="1">
      <alignment horizontal="left" vertical="top" wrapText="1"/>
    </xf>
    <xf numFmtId="0" fontId="50" fillId="0" borderId="12" xfId="252" applyFont="1" applyBorder="1" applyAlignment="1">
      <alignment wrapText="1"/>
    </xf>
    <xf numFmtId="43" fontId="50" fillId="0" borderId="12" xfId="46" applyFont="1" applyBorder="1" applyAlignment="1">
      <alignment wrapText="1"/>
    </xf>
    <xf numFmtId="0" fontId="50" fillId="0" borderId="13" xfId="252" applyFont="1" applyBorder="1" applyAlignment="1">
      <alignment horizontal="center" vertical="top" wrapText="1"/>
    </xf>
    <xf numFmtId="0" fontId="50" fillId="0" borderId="13" xfId="252" applyFont="1" applyBorder="1" applyAlignment="1">
      <alignment horizontal="left" vertical="top" wrapText="1"/>
    </xf>
    <xf numFmtId="0" fontId="50" fillId="0" borderId="13" xfId="252" applyFont="1" applyBorder="1" applyAlignment="1">
      <alignment wrapText="1"/>
    </xf>
    <xf numFmtId="43" fontId="50" fillId="0" borderId="13" xfId="46" applyFont="1" applyBorder="1" applyAlignment="1">
      <alignment wrapText="1"/>
    </xf>
    <xf numFmtId="187" fontId="39" fillId="0" borderId="22" xfId="46" applyNumberFormat="1" applyFont="1" applyBorder="1"/>
    <xf numFmtId="187" fontId="38" fillId="25" borderId="16" xfId="0" applyNumberFormat="1" applyFont="1" applyFill="1" applyBorder="1"/>
    <xf numFmtId="187" fontId="38" fillId="25" borderId="16" xfId="0" applyNumberFormat="1" applyFont="1" applyFill="1" applyBorder="1" applyAlignment="1">
      <alignment vertical="center"/>
    </xf>
    <xf numFmtId="0" fontId="38" fillId="0" borderId="31" xfId="0" applyFont="1" applyBorder="1" applyAlignment="1">
      <alignment horizontal="center" vertical="top" wrapText="1"/>
    </xf>
    <xf numFmtId="0" fontId="38" fillId="0" borderId="16" xfId="0" applyFont="1" applyBorder="1" applyAlignment="1">
      <alignment horizontal="center" vertical="top" wrapText="1"/>
    </xf>
    <xf numFmtId="0" fontId="36" fillId="0" borderId="0" xfId="243" applyFont="1" applyBorder="1" applyAlignment="1">
      <alignment horizontal="center"/>
    </xf>
    <xf numFmtId="0" fontId="39" fillId="0" borderId="40" xfId="0" applyFont="1" applyBorder="1" applyAlignment="1">
      <alignment horizontal="right" vertical="center" wrapText="1"/>
    </xf>
    <xf numFmtId="187" fontId="39" fillId="0" borderId="40" xfId="46" applyNumberFormat="1" applyFont="1" applyFill="1" applyBorder="1" applyAlignment="1">
      <alignment vertical="center" wrapText="1"/>
    </xf>
    <xf numFmtId="187" fontId="39" fillId="0" borderId="40" xfId="0" applyNumberFormat="1" applyFont="1" applyBorder="1" applyAlignment="1">
      <alignment vertical="center" wrapText="1"/>
    </xf>
    <xf numFmtId="0" fontId="85" fillId="0" borderId="0" xfId="0" applyFont="1"/>
    <xf numFmtId="0" fontId="36" fillId="0" borderId="0" xfId="0" applyFont="1" applyAlignment="1">
      <alignment horizontal="left" vertical="center"/>
    </xf>
    <xf numFmtId="0" fontId="36" fillId="0" borderId="0" xfId="243" applyFont="1" applyBorder="1" applyAlignment="1">
      <alignment horizontal="left"/>
    </xf>
    <xf numFmtId="187" fontId="47" fillId="0" borderId="24" xfId="150" applyNumberFormat="1" applyFont="1" applyFill="1" applyBorder="1" applyAlignment="1">
      <alignment horizontal="center" vertical="top" wrapText="1"/>
    </xf>
    <xf numFmtId="0" fontId="34" fillId="0" borderId="0" xfId="100" applyFont="1" applyFill="1" applyAlignment="1">
      <alignment horizontal="centerContinuous"/>
    </xf>
    <xf numFmtId="0" fontId="41" fillId="0" borderId="0" xfId="100" applyFont="1" applyFill="1" applyAlignment="1">
      <alignment horizontal="centerContinuous"/>
    </xf>
    <xf numFmtId="3" fontId="41" fillId="0" borderId="0" xfId="100" applyNumberFormat="1" applyFont="1" applyFill="1" applyAlignment="1">
      <alignment horizontal="centerContinuous"/>
    </xf>
    <xf numFmtId="3" fontId="41" fillId="0" borderId="0" xfId="100" applyNumberFormat="1" applyFont="1" applyFill="1" applyBorder="1" applyAlignment="1">
      <alignment horizontal="centerContinuous"/>
    </xf>
    <xf numFmtId="0" fontId="36" fillId="0" borderId="0" xfId="243" applyFont="1" applyBorder="1" applyAlignment="1">
      <alignment horizontal="centerContinuous"/>
    </xf>
    <xf numFmtId="0" fontId="34" fillId="0" borderId="0" xfId="243" applyFont="1" applyBorder="1" applyAlignment="1">
      <alignment horizontal="center"/>
    </xf>
    <xf numFmtId="0" fontId="86" fillId="0" borderId="0" xfId="98" applyFont="1" applyBorder="1" applyAlignment="1">
      <alignment horizontal="centerContinuous"/>
    </xf>
    <xf numFmtId="0" fontId="35" fillId="26" borderId="24" xfId="0" applyFont="1" applyFill="1" applyBorder="1" applyAlignment="1">
      <alignment vertical="top" wrapText="1"/>
    </xf>
    <xf numFmtId="0" fontId="35" fillId="0" borderId="24" xfId="0" applyFont="1" applyFill="1" applyBorder="1" applyAlignment="1">
      <alignment vertical="top" wrapText="1"/>
    </xf>
    <xf numFmtId="43" fontId="36" fillId="0" borderId="24" xfId="46" applyFont="1" applyBorder="1" applyAlignment="1">
      <alignment vertical="top" wrapText="1"/>
    </xf>
    <xf numFmtId="188" fontId="35" fillId="0" borderId="72" xfId="0" applyNumberFormat="1" applyFont="1" applyBorder="1" applyAlignment="1">
      <alignment horizontal="right" vertical="top" wrapText="1"/>
    </xf>
    <xf numFmtId="0" fontId="35" fillId="0" borderId="73" xfId="171" applyFont="1" applyBorder="1"/>
    <xf numFmtId="188" fontId="35" fillId="0" borderId="17" xfId="0" applyNumberFormat="1" applyFont="1" applyBorder="1" applyAlignment="1">
      <alignment horizontal="right" vertical="top" wrapText="1"/>
    </xf>
    <xf numFmtId="0" fontId="35" fillId="0" borderId="27" xfId="171" applyFont="1" applyBorder="1" applyAlignment="1">
      <alignment horizontal="left" vertical="top"/>
    </xf>
    <xf numFmtId="0" fontId="35" fillId="0" borderId="27" xfId="171" applyFont="1" applyBorder="1" applyAlignment="1">
      <alignment horizontal="left"/>
    </xf>
    <xf numFmtId="0" fontId="35" fillId="0" borderId="27" xfId="171" applyFont="1" applyBorder="1"/>
    <xf numFmtId="188" fontId="35" fillId="0" borderId="18" xfId="0" applyNumberFormat="1" applyFont="1" applyBorder="1" applyAlignment="1">
      <alignment horizontal="right" vertical="top" wrapText="1"/>
    </xf>
    <xf numFmtId="0" fontId="35" fillId="0" borderId="68" xfId="171" applyFont="1" applyBorder="1"/>
    <xf numFmtId="43" fontId="35" fillId="24" borderId="16" xfId="0" applyNumberFormat="1" applyFont="1" applyFill="1" applyBorder="1" applyAlignment="1">
      <alignment vertical="top" wrapText="1"/>
    </xf>
    <xf numFmtId="0" fontId="36" fillId="0" borderId="25" xfId="0" applyFont="1" applyBorder="1" applyAlignment="1">
      <alignment vertical="center"/>
    </xf>
    <xf numFmtId="0" fontId="36" fillId="0" borderId="71" xfId="0" applyFont="1" applyBorder="1" applyAlignment="1">
      <alignment vertical="center"/>
    </xf>
    <xf numFmtId="187" fontId="36" fillId="26" borderId="24" xfId="46" applyNumberFormat="1" applyFont="1" applyFill="1" applyBorder="1" applyAlignment="1">
      <alignment vertical="center"/>
    </xf>
    <xf numFmtId="187" fontId="36" fillId="0" borderId="24" xfId="46" applyNumberFormat="1" applyFont="1" applyBorder="1" applyAlignment="1">
      <alignment vertical="center"/>
    </xf>
    <xf numFmtId="187" fontId="36" fillId="0" borderId="24" xfId="46" applyNumberFormat="1" applyFont="1" applyFill="1" applyBorder="1" applyAlignment="1">
      <alignment vertical="center"/>
    </xf>
    <xf numFmtId="43" fontId="35" fillId="0" borderId="11" xfId="46" applyFont="1" applyBorder="1" applyAlignment="1">
      <alignment vertical="center"/>
    </xf>
    <xf numFmtId="0" fontId="35" fillId="0" borderId="22" xfId="0" applyFont="1" applyBorder="1" applyAlignment="1">
      <alignment vertical="center"/>
    </xf>
    <xf numFmtId="0" fontId="35" fillId="0" borderId="70" xfId="0" applyFont="1" applyBorder="1" applyAlignment="1">
      <alignment vertical="center"/>
    </xf>
    <xf numFmtId="187" fontId="35" fillId="26" borderId="13" xfId="46" applyNumberFormat="1" applyFont="1" applyFill="1" applyBorder="1" applyAlignment="1">
      <alignment vertical="center"/>
    </xf>
    <xf numFmtId="187" fontId="35" fillId="0" borderId="13" xfId="46" applyNumberFormat="1" applyFont="1" applyBorder="1" applyAlignment="1">
      <alignment vertical="center"/>
    </xf>
    <xf numFmtId="43" fontId="35" fillId="0" borderId="13" xfId="46" applyFont="1" applyBorder="1" applyAlignment="1">
      <alignment vertical="center"/>
    </xf>
    <xf numFmtId="0" fontId="36" fillId="0" borderId="28" xfId="0" applyFont="1" applyBorder="1" applyAlignment="1">
      <alignment horizontal="center" vertical="center" wrapText="1"/>
    </xf>
    <xf numFmtId="0" fontId="39" fillId="0" borderId="26" xfId="0" applyFont="1" applyBorder="1" applyAlignment="1">
      <alignment vertical="center" wrapText="1"/>
    </xf>
    <xf numFmtId="0" fontId="39" fillId="0" borderId="34" xfId="0" applyFont="1" applyBorder="1" applyAlignment="1">
      <alignment vertical="center" wrapText="1"/>
    </xf>
    <xf numFmtId="0" fontId="39" fillId="0" borderId="29" xfId="0" applyFont="1" applyBorder="1" applyAlignment="1">
      <alignment vertical="center" wrapText="1"/>
    </xf>
    <xf numFmtId="0" fontId="36" fillId="0" borderId="31" xfId="0" applyFont="1" applyBorder="1" applyAlignment="1">
      <alignment horizontal="center" vertical="center"/>
    </xf>
    <xf numFmtId="0" fontId="36" fillId="0" borderId="32" xfId="0" applyFont="1" applyBorder="1" applyAlignment="1">
      <alignment horizontal="center" vertical="center"/>
    </xf>
    <xf numFmtId="0" fontId="36" fillId="0" borderId="33" xfId="0" applyFont="1" applyBorder="1" applyAlignment="1">
      <alignment horizontal="center" vertical="center"/>
    </xf>
    <xf numFmtId="0" fontId="38" fillId="0" borderId="20" xfId="0" applyFont="1" applyBorder="1" applyAlignment="1">
      <alignment horizontal="center" vertical="center" wrapText="1"/>
    </xf>
    <xf numFmtId="0" fontId="38" fillId="0" borderId="21" xfId="0" applyFont="1" applyBorder="1" applyAlignment="1">
      <alignment horizontal="center" vertical="center" wrapText="1"/>
    </xf>
    <xf numFmtId="0" fontId="36" fillId="0" borderId="20" xfId="0" applyFont="1" applyBorder="1" applyAlignment="1">
      <alignment horizontal="center" vertical="center" wrapText="1"/>
    </xf>
    <xf numFmtId="0" fontId="36" fillId="0" borderId="21" xfId="0" applyFont="1" applyBorder="1" applyAlignment="1">
      <alignment horizontal="center" vertical="center" wrapText="1"/>
    </xf>
    <xf numFmtId="0" fontId="36" fillId="24" borderId="16" xfId="0" applyFont="1" applyFill="1" applyBorder="1" applyAlignment="1">
      <alignment horizontal="center" vertical="center"/>
    </xf>
    <xf numFmtId="0" fontId="49" fillId="0" borderId="0" xfId="98" applyFont="1" applyBorder="1" applyAlignment="1">
      <alignment horizontal="center"/>
    </xf>
    <xf numFmtId="0" fontId="49" fillId="0" borderId="31" xfId="98" applyFont="1" applyBorder="1" applyAlignment="1">
      <alignment horizontal="center"/>
    </xf>
    <xf numFmtId="0" fontId="49" fillId="0" borderId="32" xfId="98" applyFont="1" applyBorder="1" applyAlignment="1">
      <alignment horizontal="center"/>
    </xf>
    <xf numFmtId="0" fontId="49" fillId="0" borderId="16" xfId="98" applyFont="1" applyBorder="1" applyAlignment="1">
      <alignment horizontal="center"/>
    </xf>
    <xf numFmtId="0" fontId="49" fillId="0" borderId="16" xfId="98" applyFont="1" applyBorder="1" applyAlignment="1">
      <alignment horizontal="center" vertical="center"/>
    </xf>
    <xf numFmtId="0" fontId="38" fillId="0" borderId="16" xfId="0" applyFont="1" applyBorder="1" applyAlignment="1">
      <alignment horizontal="center" vertical="center"/>
    </xf>
    <xf numFmtId="0" fontId="38" fillId="0" borderId="31" xfId="0" applyFont="1" applyBorder="1" applyAlignment="1">
      <alignment horizontal="center" vertical="top" wrapText="1"/>
    </xf>
    <xf numFmtId="0" fontId="38" fillId="0" borderId="32" xfId="0" applyFont="1" applyBorder="1" applyAlignment="1">
      <alignment horizontal="center" vertical="top" wrapText="1"/>
    </xf>
    <xf numFmtId="0" fontId="38" fillId="0" borderId="33" xfId="0" applyFont="1" applyBorder="1" applyAlignment="1">
      <alignment horizontal="center" vertical="top" wrapText="1"/>
    </xf>
    <xf numFmtId="0" fontId="38" fillId="0" borderId="16" xfId="0" applyFont="1" applyBorder="1" applyAlignment="1">
      <alignment horizontal="center" vertical="center" wrapText="1"/>
    </xf>
    <xf numFmtId="0" fontId="38" fillId="0" borderId="16" xfId="0" applyFont="1" applyBorder="1" applyAlignment="1">
      <alignment horizontal="center" vertical="top" wrapText="1"/>
    </xf>
    <xf numFmtId="0" fontId="38" fillId="0" borderId="20" xfId="0" applyFont="1" applyBorder="1" applyAlignment="1">
      <alignment horizontal="center" vertical="center"/>
    </xf>
    <xf numFmtId="0" fontId="38" fillId="0" borderId="24" xfId="0" applyFont="1" applyBorder="1" applyAlignment="1">
      <alignment horizontal="center" vertical="center"/>
    </xf>
    <xf numFmtId="0" fontId="38" fillId="0" borderId="31" xfId="0" applyFont="1" applyBorder="1" applyAlignment="1">
      <alignment horizontal="center"/>
    </xf>
    <xf numFmtId="0" fontId="38" fillId="0" borderId="32" xfId="0" applyFont="1" applyBorder="1" applyAlignment="1">
      <alignment horizontal="center"/>
    </xf>
    <xf numFmtId="0" fontId="49" fillId="0" borderId="16" xfId="250" applyFont="1" applyBorder="1" applyAlignment="1">
      <alignment horizontal="center" vertical="center"/>
    </xf>
    <xf numFmtId="0" fontId="49" fillId="0" borderId="31" xfId="250" applyFont="1" applyBorder="1" applyAlignment="1">
      <alignment horizontal="center"/>
    </xf>
    <xf numFmtId="0" fontId="49" fillId="0" borderId="33" xfId="250" applyFont="1" applyBorder="1" applyAlignment="1">
      <alignment horizontal="center"/>
    </xf>
    <xf numFmtId="0" fontId="69" fillId="0" borderId="31" xfId="250" applyFont="1" applyFill="1" applyBorder="1" applyAlignment="1">
      <alignment horizontal="center" vertical="center" wrapText="1"/>
    </xf>
    <xf numFmtId="0" fontId="69" fillId="0" borderId="32" xfId="250" applyFont="1" applyFill="1" applyBorder="1" applyAlignment="1">
      <alignment horizontal="center" vertical="center" wrapText="1"/>
    </xf>
    <xf numFmtId="0" fontId="69" fillId="0" borderId="33" xfId="250" applyFont="1" applyFill="1" applyBorder="1" applyAlignment="1">
      <alignment horizontal="center" vertical="center" wrapText="1"/>
    </xf>
    <xf numFmtId="0" fontId="49" fillId="0" borderId="16" xfId="252" applyFont="1" applyBorder="1" applyAlignment="1">
      <alignment horizontal="center" vertical="center" wrapText="1"/>
    </xf>
    <xf numFmtId="0" fontId="49" fillId="0" borderId="20" xfId="252" applyFont="1" applyFill="1" applyBorder="1" applyAlignment="1">
      <alignment horizontal="center" vertical="center" wrapText="1"/>
    </xf>
    <xf numFmtId="0" fontId="49" fillId="0" borderId="21" xfId="252" applyFont="1" applyFill="1" applyBorder="1" applyAlignment="1">
      <alignment horizontal="center" vertical="center" wrapText="1"/>
    </xf>
    <xf numFmtId="0" fontId="49" fillId="0" borderId="16" xfId="252" applyFont="1" applyBorder="1" applyAlignment="1">
      <alignment horizontal="center"/>
    </xf>
    <xf numFmtId="0" fontId="39" fillId="0" borderId="21" xfId="0" applyFont="1" applyBorder="1" applyAlignment="1">
      <alignment vertical="center"/>
    </xf>
    <xf numFmtId="0" fontId="36" fillId="0" borderId="0" xfId="243" applyFont="1" applyBorder="1" applyAlignment="1">
      <alignment horizontal="center"/>
    </xf>
    <xf numFmtId="0" fontId="38" fillId="0" borderId="20" xfId="100" applyFont="1" applyFill="1" applyBorder="1" applyAlignment="1">
      <alignment horizontal="center" vertical="center"/>
    </xf>
    <xf numFmtId="0" fontId="39" fillId="0" borderId="21" xfId="102" applyFont="1" applyBorder="1" applyAlignment="1">
      <alignment horizontal="center" vertical="center"/>
    </xf>
    <xf numFmtId="0" fontId="39" fillId="0" borderId="21" xfId="100" applyFont="1" applyFill="1" applyBorder="1" applyAlignment="1">
      <alignment horizontal="center" vertical="center"/>
    </xf>
    <xf numFmtId="0" fontId="38" fillId="0" borderId="16" xfId="102" applyFont="1" applyBorder="1" applyAlignment="1">
      <alignment horizontal="center"/>
    </xf>
    <xf numFmtId="0" fontId="38" fillId="0" borderId="20" xfId="102" applyFont="1" applyBorder="1" applyAlignment="1">
      <alignment horizontal="center" vertical="center" wrapText="1"/>
    </xf>
    <xf numFmtId="0" fontId="39" fillId="0" borderId="21" xfId="102" applyFont="1" applyBorder="1" applyAlignment="1">
      <alignment wrapText="1"/>
    </xf>
    <xf numFmtId="0" fontId="38" fillId="0" borderId="21" xfId="100" applyFont="1" applyFill="1" applyBorder="1" applyAlignment="1">
      <alignment horizontal="center" vertical="center"/>
    </xf>
    <xf numFmtId="0" fontId="38" fillId="0" borderId="20" xfId="100" applyFont="1" applyFill="1" applyBorder="1" applyAlignment="1">
      <alignment horizontal="center" vertical="center" wrapText="1"/>
    </xf>
    <xf numFmtId="0" fontId="38" fillId="0" borderId="20" xfId="102" applyFont="1" applyBorder="1" applyAlignment="1">
      <alignment horizontal="center" vertical="center"/>
    </xf>
    <xf numFmtId="0" fontId="38" fillId="0" borderId="21" xfId="102" applyFont="1" applyBorder="1" applyAlignment="1">
      <alignment horizontal="center" vertical="center"/>
    </xf>
    <xf numFmtId="0" fontId="34" fillId="0" borderId="0" xfId="243" applyFont="1" applyBorder="1" applyAlignment="1">
      <alignment horizontal="center"/>
    </xf>
    <xf numFmtId="0" fontId="38" fillId="0" borderId="20" xfId="171" applyFont="1" applyBorder="1" applyAlignment="1">
      <alignment horizontal="center" vertical="center" wrapText="1"/>
    </xf>
    <xf numFmtId="0" fontId="38" fillId="0" borderId="24" xfId="171" applyFont="1" applyBorder="1" applyAlignment="1">
      <alignment horizontal="center" vertical="center" wrapText="1"/>
    </xf>
    <xf numFmtId="0" fontId="38" fillId="0" borderId="21" xfId="171" applyFont="1" applyBorder="1" applyAlignment="1">
      <alignment horizontal="center" vertical="center"/>
    </xf>
    <xf numFmtId="0" fontId="43" fillId="0" borderId="31" xfId="171" applyFont="1" applyBorder="1" applyAlignment="1">
      <alignment horizontal="center" vertical="center" wrapText="1"/>
    </xf>
    <xf numFmtId="0" fontId="43" fillId="0" borderId="32" xfId="171" applyFont="1" applyBorder="1" applyAlignment="1">
      <alignment horizontal="center" vertical="center" wrapText="1"/>
    </xf>
    <xf numFmtId="0" fontId="43" fillId="0" borderId="16" xfId="171" applyFont="1" applyBorder="1" applyAlignment="1">
      <alignment horizontal="center" vertical="center" wrapText="1"/>
    </xf>
    <xf numFmtId="0" fontId="40" fillId="0" borderId="24" xfId="171" applyFont="1" applyBorder="1" applyAlignment="1">
      <alignment horizontal="center" vertical="center" wrapText="1"/>
    </xf>
    <xf numFmtId="0" fontId="40" fillId="0" borderId="21" xfId="171" applyFont="1" applyBorder="1" applyAlignment="1">
      <alignment horizontal="center" vertical="center" wrapText="1"/>
    </xf>
    <xf numFmtId="0" fontId="36" fillId="30" borderId="31" xfId="171" applyFont="1" applyFill="1" applyBorder="1" applyAlignment="1">
      <alignment horizontal="center" vertical="center" wrapText="1"/>
    </xf>
    <xf numFmtId="0" fontId="36" fillId="30" borderId="33" xfId="171" applyFont="1" applyFill="1" applyBorder="1" applyAlignment="1">
      <alignment horizontal="center" vertical="center" wrapText="1"/>
    </xf>
    <xf numFmtId="0" fontId="38" fillId="0" borderId="28" xfId="171" applyFont="1" applyBorder="1" applyAlignment="1">
      <alignment horizontal="center" vertical="center"/>
    </xf>
    <xf numFmtId="0" fontId="38" fillId="0" borderId="30" xfId="171" applyFont="1" applyBorder="1" applyAlignment="1">
      <alignment horizontal="center" vertical="center"/>
    </xf>
    <xf numFmtId="0" fontId="38" fillId="0" borderId="26" xfId="171" applyFont="1" applyBorder="1" applyAlignment="1">
      <alignment horizontal="center" vertical="center"/>
    </xf>
    <xf numFmtId="0" fontId="38" fillId="0" borderId="34" xfId="171" applyFont="1" applyBorder="1" applyAlignment="1">
      <alignment horizontal="center" vertical="center"/>
    </xf>
    <xf numFmtId="0" fontId="38" fillId="0" borderId="10" xfId="171" applyFont="1" applyBorder="1" applyAlignment="1">
      <alignment horizontal="center" vertical="center"/>
    </xf>
    <xf numFmtId="0" fontId="38" fillId="0" borderId="29" xfId="171" applyFont="1" applyBorder="1" applyAlignment="1">
      <alignment horizontal="center" vertical="center"/>
    </xf>
    <xf numFmtId="0" fontId="38" fillId="0" borderId="16" xfId="171" applyFont="1" applyBorder="1" applyAlignment="1">
      <alignment horizontal="center" vertical="center"/>
    </xf>
    <xf numFmtId="0" fontId="37" fillId="0" borderId="16" xfId="171" applyFont="1" applyBorder="1" applyAlignment="1">
      <alignment horizontal="center" vertical="center" wrapText="1"/>
    </xf>
    <xf numFmtId="0" fontId="37" fillId="0" borderId="20" xfId="171" applyFont="1" applyBorder="1" applyAlignment="1">
      <alignment horizontal="center" vertical="center" wrapText="1"/>
    </xf>
    <xf numFmtId="0" fontId="38" fillId="0" borderId="20" xfId="171" applyFont="1" applyBorder="1" applyAlignment="1">
      <alignment horizontal="center" vertical="center"/>
    </xf>
    <xf numFmtId="0" fontId="38" fillId="0" borderId="16" xfId="171" applyFont="1" applyBorder="1" applyAlignment="1">
      <alignment horizontal="center" vertical="center" wrapText="1"/>
    </xf>
    <xf numFmtId="0" fontId="38" fillId="0" borderId="24" xfId="171" applyFont="1" applyBorder="1" applyAlignment="1">
      <alignment horizontal="center" vertical="center"/>
    </xf>
    <xf numFmtId="0" fontId="34" fillId="0" borderId="15" xfId="0" applyFont="1" applyBorder="1" applyAlignment="1">
      <alignment horizontal="center"/>
    </xf>
    <xf numFmtId="0" fontId="36" fillId="0" borderId="28" xfId="0" applyFont="1" applyBorder="1" applyAlignment="1">
      <alignment horizontal="center" vertical="center"/>
    </xf>
    <xf numFmtId="0" fontId="36" fillId="0" borderId="26" xfId="0" applyFont="1" applyBorder="1" applyAlignment="1">
      <alignment horizontal="center" vertical="center"/>
    </xf>
    <xf numFmtId="0" fontId="36" fillId="0" borderId="31" xfId="0" applyFont="1" applyBorder="1" applyAlignment="1">
      <alignment horizontal="center" vertical="center" wrapText="1"/>
    </xf>
    <xf numFmtId="0" fontId="36" fillId="0" borderId="20" xfId="0" applyFont="1" applyBorder="1" applyAlignment="1">
      <alignment horizontal="center" vertical="center"/>
    </xf>
    <xf numFmtId="0" fontId="36" fillId="0" borderId="21" xfId="0" applyFont="1" applyBorder="1" applyAlignment="1">
      <alignment horizontal="center" vertical="center"/>
    </xf>
    <xf numFmtId="0" fontId="35" fillId="0" borderId="21" xfId="0" applyFont="1" applyBorder="1" applyAlignment="1">
      <alignment horizontal="center" vertical="center"/>
    </xf>
    <xf numFmtId="0" fontId="73" fillId="0" borderId="0" xfId="244" applyFont="1" applyAlignment="1">
      <alignment horizontal="right"/>
    </xf>
    <xf numFmtId="0" fontId="75" fillId="0" borderId="0" xfId="244" applyFont="1" applyAlignment="1">
      <alignment horizontal="center"/>
    </xf>
    <xf numFmtId="0" fontId="73" fillId="0" borderId="0" xfId="244" applyFont="1" applyBorder="1" applyAlignment="1">
      <alignment horizontal="right"/>
    </xf>
    <xf numFmtId="0" fontId="73" fillId="0" borderId="44" xfId="244" applyFont="1" applyBorder="1" applyAlignment="1">
      <alignment horizontal="center" vertical="center"/>
    </xf>
    <xf numFmtId="0" fontId="73" fillId="0" borderId="35" xfId="244" applyFont="1" applyBorder="1" applyAlignment="1">
      <alignment horizontal="center" vertical="center"/>
    </xf>
    <xf numFmtId="0" fontId="73" fillId="0" borderId="36" xfId="244" applyFont="1" applyBorder="1" applyAlignment="1">
      <alignment horizontal="center"/>
    </xf>
    <xf numFmtId="0" fontId="74" fillId="0" borderId="0" xfId="244" applyFont="1" applyAlignment="1">
      <alignment horizontal="center"/>
    </xf>
    <xf numFmtId="0" fontId="73" fillId="0" borderId="54" xfId="244" applyFont="1" applyBorder="1" applyAlignment="1">
      <alignment horizontal="right"/>
    </xf>
    <xf numFmtId="0" fontId="74" fillId="0" borderId="17" xfId="244" applyFont="1" applyBorder="1" applyAlignment="1">
      <alignment horizontal="center"/>
    </xf>
    <xf numFmtId="0" fontId="74" fillId="0" borderId="27" xfId="244" applyFont="1" applyBorder="1" applyAlignment="1">
      <alignment horizontal="center"/>
    </xf>
    <xf numFmtId="0" fontId="74" fillId="0" borderId="60" xfId="244" applyFont="1" applyBorder="1" applyAlignment="1">
      <alignment horizontal="center"/>
    </xf>
    <xf numFmtId="0" fontId="74" fillId="0" borderId="61" xfId="244" applyFont="1" applyBorder="1" applyAlignment="1">
      <alignment horizontal="center"/>
    </xf>
    <xf numFmtId="0" fontId="74" fillId="0" borderId="62" xfId="244" applyFont="1" applyBorder="1" applyAlignment="1">
      <alignment horizontal="center"/>
    </xf>
    <xf numFmtId="0" fontId="74" fillId="0" borderId="63" xfId="244" applyFont="1" applyBorder="1" applyAlignment="1">
      <alignment horizontal="center"/>
    </xf>
    <xf numFmtId="0" fontId="73" fillId="0" borderId="64" xfId="244" applyFont="1" applyBorder="1" applyAlignment="1">
      <alignment horizontal="center" vertical="center"/>
    </xf>
    <xf numFmtId="0" fontId="73" fillId="0" borderId="65" xfId="244" applyFont="1" applyBorder="1" applyAlignment="1">
      <alignment horizontal="center" vertical="center"/>
    </xf>
    <xf numFmtId="0" fontId="73" fillId="0" borderId="52" xfId="244" applyFont="1" applyBorder="1" applyAlignment="1">
      <alignment horizontal="center" vertical="center"/>
    </xf>
    <xf numFmtId="0" fontId="74" fillId="0" borderId="39" xfId="244" applyFont="1" applyBorder="1" applyAlignment="1">
      <alignment horizontal="center"/>
    </xf>
    <xf numFmtId="0" fontId="74" fillId="0" borderId="58" xfId="244" applyFont="1" applyBorder="1" applyAlignment="1">
      <alignment horizontal="center"/>
    </xf>
    <xf numFmtId="0" fontId="74" fillId="0" borderId="59" xfId="244" applyFont="1" applyBorder="1" applyAlignment="1">
      <alignment horizontal="center"/>
    </xf>
    <xf numFmtId="0" fontId="75" fillId="0" borderId="0" xfId="244" applyFont="1" applyBorder="1" applyAlignment="1">
      <alignment horizontal="center"/>
    </xf>
    <xf numFmtId="0" fontId="73" fillId="0" borderId="55" xfId="244" applyFont="1" applyBorder="1" applyAlignment="1">
      <alignment horizontal="center" vertical="center" wrapText="1"/>
    </xf>
    <xf numFmtId="0" fontId="73" fillId="0" borderId="56" xfId="244" applyFont="1" applyBorder="1" applyAlignment="1">
      <alignment horizontal="center" vertical="center" wrapText="1"/>
    </xf>
    <xf numFmtId="0" fontId="73" fillId="0" borderId="57" xfId="244" applyFont="1" applyBorder="1" applyAlignment="1">
      <alignment horizontal="center" vertical="center" wrapText="1"/>
    </xf>
    <xf numFmtId="0" fontId="87" fillId="0" borderId="0" xfId="0" applyFont="1"/>
  </cellXfs>
  <cellStyles count="253">
    <cellStyle name="1" xfId="116"/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20% - ส่วนที่ถูกเน้น1" xfId="7"/>
    <cellStyle name="20% - ส่วนที่ถูกเน้น2" xfId="8"/>
    <cellStyle name="20% - ส่วนที่ถูกเน้น3" xfId="9"/>
    <cellStyle name="20% - ส่วนที่ถูกเน้น4" xfId="10"/>
    <cellStyle name="20% - ส่วนที่ถูกเน้น5" xfId="11"/>
    <cellStyle name="20% - ส่วนที่ถูกเน้น6" xfId="12"/>
    <cellStyle name="40% - Accent1" xfId="13" builtinId="31" customBuiltin="1"/>
    <cellStyle name="40% - Accent2" xfId="14" builtinId="35" customBuiltin="1"/>
    <cellStyle name="40% - Accent3" xfId="15" builtinId="39" customBuiltin="1"/>
    <cellStyle name="40% - Accent4" xfId="16" builtinId="43" customBuiltin="1"/>
    <cellStyle name="40% - Accent5" xfId="17" builtinId="47" customBuiltin="1"/>
    <cellStyle name="40% - Accent6" xfId="18" builtinId="51" customBuiltin="1"/>
    <cellStyle name="40% - ส่วนที่ถูกเน้น1" xfId="19"/>
    <cellStyle name="40% - ส่วนที่ถูกเน้น2" xfId="20"/>
    <cellStyle name="40% - ส่วนที่ถูกเน้น3" xfId="21"/>
    <cellStyle name="40% - ส่วนที่ถูกเน้น4" xfId="22"/>
    <cellStyle name="40% - ส่วนที่ถูกเน้น5" xfId="23"/>
    <cellStyle name="40% - ส่วนที่ถูกเน้น6" xfId="24"/>
    <cellStyle name="60% - Accent1" xfId="25" builtinId="32" customBuiltin="1"/>
    <cellStyle name="60% - Accent2" xfId="26" builtinId="36" customBuiltin="1"/>
    <cellStyle name="60% - Accent3" xfId="27" builtinId="40" customBuiltin="1"/>
    <cellStyle name="60% - Accent4" xfId="28" builtinId="44" customBuiltin="1"/>
    <cellStyle name="60% - Accent5" xfId="29" builtinId="48" customBuiltin="1"/>
    <cellStyle name="60% - Accent6" xfId="30" builtinId="52" customBuiltin="1"/>
    <cellStyle name="60% - ส่วนที่ถูกเน้น1" xfId="31"/>
    <cellStyle name="60% - ส่วนที่ถูกเน้น2" xfId="32"/>
    <cellStyle name="60% - ส่วนที่ถูกเน้น3" xfId="33"/>
    <cellStyle name="60% - ส่วนที่ถูกเน้น4" xfId="34"/>
    <cellStyle name="60% - ส่วนที่ถูกเน้น5" xfId="35"/>
    <cellStyle name="60% - ส่วนที่ถูกเน้น6" xfId="36"/>
    <cellStyle name="75" xfId="117"/>
    <cellStyle name="Accent1" xfId="37" builtinId="29" customBuiltin="1"/>
    <cellStyle name="Accent2" xfId="38" builtinId="33" customBuiltin="1"/>
    <cellStyle name="Accent3" xfId="39" builtinId="37" customBuiltin="1"/>
    <cellStyle name="Accent4" xfId="40" builtinId="41" customBuiltin="1"/>
    <cellStyle name="Accent5" xfId="41" builtinId="45" customBuiltin="1"/>
    <cellStyle name="Accent6" xfId="42" builtinId="49" customBuiltin="1"/>
    <cellStyle name="Bad" xfId="43" builtinId="27" customBuiltin="1"/>
    <cellStyle name="Calculation" xfId="44" builtinId="22" customBuiltin="1"/>
    <cellStyle name="category" xfId="118"/>
    <cellStyle name="Check Cell" xfId="45" builtinId="23" customBuiltin="1"/>
    <cellStyle name="Comma" xfId="46" builtinId="3"/>
    <cellStyle name="Comma 10" xfId="111"/>
    <cellStyle name="Comma 10 2" xfId="119"/>
    <cellStyle name="Comma 11" xfId="120"/>
    <cellStyle name="Comma 11 2" xfId="121"/>
    <cellStyle name="Comma 11 3" xfId="122"/>
    <cellStyle name="Comma 12" xfId="112"/>
    <cellStyle name="Comma 13" xfId="123"/>
    <cellStyle name="Comma 14" xfId="124"/>
    <cellStyle name="Comma 15" xfId="125"/>
    <cellStyle name="Comma 15 2" xfId="126"/>
    <cellStyle name="Comma 16" xfId="127"/>
    <cellStyle name="Comma 17" xfId="237"/>
    <cellStyle name="Comma 18" xfId="245"/>
    <cellStyle name="Comma 2" xfId="47"/>
    <cellStyle name="Comma 2 10" xfId="128"/>
    <cellStyle name="Comma 2 12" xfId="129"/>
    <cellStyle name="Comma 2 2" xfId="104"/>
    <cellStyle name="Comma 2 3" xfId="130"/>
    <cellStyle name="Comma 2 3 2" xfId="131"/>
    <cellStyle name="Comma 2 4" xfId="132"/>
    <cellStyle name="Comma 2 5" xfId="115"/>
    <cellStyle name="Comma 2 5 2" xfId="239"/>
    <cellStyle name="Comma 21 2" xfId="246"/>
    <cellStyle name="Comma 3" xfId="48"/>
    <cellStyle name="Comma 3 2" xfId="133"/>
    <cellStyle name="Comma 3 2 2" xfId="134"/>
    <cellStyle name="Comma 4" xfId="49"/>
    <cellStyle name="Comma 4 2" xfId="135"/>
    <cellStyle name="Comma 4 2 2" xfId="136"/>
    <cellStyle name="Comma 4 2 2 2" xfId="137"/>
    <cellStyle name="Comma 4 3" xfId="138"/>
    <cellStyle name="Comma 4 4" xfId="139"/>
    <cellStyle name="Comma 5" xfId="97"/>
    <cellStyle name="Comma 5 2" xfId="140"/>
    <cellStyle name="Comma 5 2 2" xfId="141"/>
    <cellStyle name="Comma 5 2 3" xfId="142"/>
    <cellStyle name="Comma 5 3" xfId="143"/>
    <cellStyle name="Comma 5 4" xfId="249"/>
    <cellStyle name="Comma 6" xfId="99"/>
    <cellStyle name="Comma 6 2" xfId="103"/>
    <cellStyle name="Comma 6 2 2" xfId="144"/>
    <cellStyle name="Comma 6 2 3" xfId="145"/>
    <cellStyle name="Comma 6 3" xfId="146"/>
    <cellStyle name="Comma 6 4" xfId="147"/>
    <cellStyle name="Comma 7" xfId="106"/>
    <cellStyle name="Comma 7 2" xfId="148"/>
    <cellStyle name="Comma 8" xfId="107"/>
    <cellStyle name="Comma 8 2" xfId="149"/>
    <cellStyle name="Comma 8 3" xfId="150"/>
    <cellStyle name="Comma 9" xfId="109"/>
    <cellStyle name="Comma 9 2" xfId="151"/>
    <cellStyle name="Comma 9 3" xfId="152"/>
    <cellStyle name="Comma 9 3 2" xfId="241"/>
    <cellStyle name="Comma 9 4" xfId="251"/>
    <cellStyle name="comma zerodec" xfId="153"/>
    <cellStyle name="Currency1" xfId="154"/>
    <cellStyle name="Date" xfId="155"/>
    <cellStyle name="Dollar (zero dec)" xfId="156"/>
    <cellStyle name="Explanatory Text" xfId="50" builtinId="53" customBuiltin="1"/>
    <cellStyle name="Good" xfId="51" builtinId="26" customBuiltin="1"/>
    <cellStyle name="Grey" xfId="157"/>
    <cellStyle name="HEADER" xfId="158"/>
    <cellStyle name="Header1" xfId="159"/>
    <cellStyle name="Header2" xfId="160"/>
    <cellStyle name="Heading 1" xfId="52" builtinId="16" customBuiltin="1"/>
    <cellStyle name="Heading 2" xfId="53" builtinId="17" customBuiltin="1"/>
    <cellStyle name="Heading 3" xfId="54" builtinId="18" customBuiltin="1"/>
    <cellStyle name="Heading 4" xfId="55" builtinId="19" customBuiltin="1"/>
    <cellStyle name="Input" xfId="56" builtinId="20" customBuiltin="1"/>
    <cellStyle name="Input [yellow]" xfId="161"/>
    <cellStyle name="Linked Cell" xfId="57" builtinId="24" customBuiltin="1"/>
    <cellStyle name="Milliers [0]_!!!GO" xfId="162"/>
    <cellStyle name="Milliers_!!!GO" xfId="163"/>
    <cellStyle name="Model" xfId="164"/>
    <cellStyle name="Mon้taire [0]_!!!GO" xfId="165"/>
    <cellStyle name="Mon้taire_!!!GO" xfId="166"/>
    <cellStyle name="Neutral" xfId="58" builtinId="28" customBuiltin="1"/>
    <cellStyle name="New Times Roman" xfId="167"/>
    <cellStyle name="Normal" xfId="0" builtinId="0"/>
    <cellStyle name="Normal - Style1" xfId="168"/>
    <cellStyle name="Normal 10" xfId="169"/>
    <cellStyle name="Normal 10 2" xfId="170"/>
    <cellStyle name="Normal 11" xfId="171"/>
    <cellStyle name="Normal 11 2" xfId="172"/>
    <cellStyle name="Normal 11 2 2" xfId="173"/>
    <cellStyle name="Normal 12" xfId="174"/>
    <cellStyle name="Normal 13" xfId="175"/>
    <cellStyle name="Normal 14" xfId="176"/>
    <cellStyle name="Normal 2" xfId="59"/>
    <cellStyle name="Normal 2 2" xfId="102"/>
    <cellStyle name="Normal 2 2 2" xfId="110"/>
    <cellStyle name="Normal 2 3" xfId="177"/>
    <cellStyle name="Normal 2 3 2" xfId="178"/>
    <cellStyle name="Normal 2 4" xfId="179"/>
    <cellStyle name="Normal 2 4 2" xfId="180"/>
    <cellStyle name="Normal 2 5" xfId="113"/>
    <cellStyle name="Normal 2 5 2" xfId="238"/>
    <cellStyle name="Normal 2 6" xfId="181"/>
    <cellStyle name="Normal 2_1.คณะครุศาสตร์" xfId="182"/>
    <cellStyle name="Normal 20 2" xfId="247"/>
    <cellStyle name="Normal 3" xfId="60"/>
    <cellStyle name="Normal 3 2" xfId="183"/>
    <cellStyle name="Normal 3 3" xfId="184"/>
    <cellStyle name="Normal 3 4" xfId="185"/>
    <cellStyle name="Normal 4" xfId="96"/>
    <cellStyle name="Normal 4 2" xfId="186"/>
    <cellStyle name="Normal 4 2 2" xfId="187"/>
    <cellStyle name="Normal 4 3" xfId="114"/>
    <cellStyle name="Normal 4 4" xfId="242"/>
    <cellStyle name="Normal 4 5" xfId="244"/>
    <cellStyle name="Normal 4 6" xfId="248"/>
    <cellStyle name="Normal 5" xfId="98"/>
    <cellStyle name="Normal 5 2" xfId="188"/>
    <cellStyle name="Normal 6" xfId="105"/>
    <cellStyle name="Normal 6 2" xfId="189"/>
    <cellStyle name="Normal 6 3" xfId="190"/>
    <cellStyle name="Normal 6 4" xfId="191"/>
    <cellStyle name="Normal 7" xfId="108"/>
    <cellStyle name="Normal 7 2" xfId="192"/>
    <cellStyle name="Normal 7 3" xfId="193"/>
    <cellStyle name="Normal 7 4" xfId="194"/>
    <cellStyle name="Normal 7 4 2" xfId="240"/>
    <cellStyle name="Normal 7 4 2 2" xfId="252"/>
    <cellStyle name="Normal 7 5" xfId="250"/>
    <cellStyle name="Normal 8" xfId="195"/>
    <cellStyle name="Normal 8 2" xfId="196"/>
    <cellStyle name="Normal 9" xfId="197"/>
    <cellStyle name="Normal 9 2" xfId="198"/>
    <cellStyle name="Normal 9 3" xfId="199"/>
    <cellStyle name="Normal_แบบฟอร์มจัดทำคำของบประมาณปี 2552" xfId="61"/>
    <cellStyle name="Note" xfId="62" builtinId="10" customBuiltin="1"/>
    <cellStyle name="Output" xfId="63" builtinId="21" customBuiltin="1"/>
    <cellStyle name="p/n" xfId="200"/>
    <cellStyle name="Percent [2]" xfId="201"/>
    <cellStyle name="Percent 2" xfId="202"/>
    <cellStyle name="STANDARD" xfId="203"/>
    <cellStyle name="subhead" xfId="204"/>
    <cellStyle name="Title" xfId="64" builtinId="15" customBuiltin="1"/>
    <cellStyle name="Total" xfId="65" builtinId="25" customBuiltin="1"/>
    <cellStyle name="Warning Text" xfId="66" builtinId="11" customBuiltin="1"/>
    <cellStyle name="การคำนวณ" xfId="67"/>
    <cellStyle name="ข้อความเตือน" xfId="68"/>
    <cellStyle name="ข้อความอธิบาย" xfId="69"/>
    <cellStyle name="เครื่องหมายจุลภาค 2" xfId="70"/>
    <cellStyle name="เครื่องหมายจุลภาค 2 2" xfId="205"/>
    <cellStyle name="เครื่องหมายจุลภาค 2 3" xfId="206"/>
    <cellStyle name="เครื่องหมายจุลภาค 3" xfId="71"/>
    <cellStyle name="เครื่องหมายจุลภาค 3 2" xfId="207"/>
    <cellStyle name="เครื่องหมายจุลภาค 4" xfId="208"/>
    <cellStyle name="เครื่องหมายจุลภาค 4 2" xfId="209"/>
    <cellStyle name="เครื่องหมายจุลภาค 4 2 2" xfId="210"/>
    <cellStyle name="เครื่องหมายจุลภาค 4 3" xfId="211"/>
    <cellStyle name="เครื่องหมายจุลภาค 5" xfId="212"/>
    <cellStyle name="เครื่องหมายจุลภาค 5 2" xfId="213"/>
    <cellStyle name="เครื่องหมายจุลภาค 6" xfId="214"/>
    <cellStyle name="เครื่องหมายจุลภาค 6 2" xfId="215"/>
    <cellStyle name="เครื่องหมายจุลภาค 7" xfId="216"/>
    <cellStyle name="เครื่องหมายจุลภาค_คำชี้แจงหมวดค่าตอบแทน,ใช้สอย,วัสดุ" xfId="217"/>
    <cellStyle name="ชื่อเรื่อง" xfId="72"/>
    <cellStyle name="เซลล์ตรวจสอบ" xfId="73"/>
    <cellStyle name="เซลล์ที่มีการเชื่อมโยง" xfId="74"/>
    <cellStyle name="ดี" xfId="75"/>
    <cellStyle name="น้บะภฒ_95" xfId="218"/>
    <cellStyle name="ปกติ 2" xfId="76"/>
    <cellStyle name="ปกติ 2 2" xfId="219"/>
    <cellStyle name="ปกติ 2 3" xfId="220"/>
    <cellStyle name="ปกติ 2_11.แพทย์" xfId="221"/>
    <cellStyle name="ปกติ 3" xfId="77"/>
    <cellStyle name="ปกติ 3 2" xfId="222"/>
    <cellStyle name="ปกติ 4" xfId="223"/>
    <cellStyle name="ปกติ 4 2" xfId="224"/>
    <cellStyle name="ปกติ 4 3" xfId="225"/>
    <cellStyle name="ปกติ 5" xfId="226"/>
    <cellStyle name="ปกติ 6" xfId="227"/>
    <cellStyle name="ปกติ 7" xfId="228"/>
    <cellStyle name="ปกติ_1. แบบฟอร์มรายจ่ายหน่วยงานสนับสนุน" xfId="229"/>
    <cellStyle name="ปกติ_โครงการงานบริการวิชาการแก่ชุมชน 2547" xfId="78"/>
    <cellStyle name="ปกติ_โครงการงานบริการวิชาการแก่ชุมชน 2547 2 2" xfId="100"/>
    <cellStyle name="ปกติ_งบขั้นต่ำ 50" xfId="243"/>
    <cellStyle name="ปกติ_งบขั้นต่ำ 50 2" xfId="101"/>
    <cellStyle name="ปกติ_สื่อการสอน+ปรับปรุงหลักสูตร" xfId="79"/>
    <cellStyle name="ป้อนค่า" xfId="80"/>
    <cellStyle name="ปานกลาง" xfId="81"/>
    <cellStyle name="เปอร์เซ็นต์ 2" xfId="230"/>
    <cellStyle name="เปอร์เซ็นต์ 3" xfId="231"/>
    <cellStyle name="ผลรวม" xfId="82"/>
    <cellStyle name="แย่" xfId="83"/>
    <cellStyle name="ฤธถ [0]_95" xfId="232"/>
    <cellStyle name="ฤธถ_95" xfId="233"/>
    <cellStyle name="ล๋ศญ [0]_95" xfId="234"/>
    <cellStyle name="ล๋ศญ_95" xfId="235"/>
    <cellStyle name="วฅมุ_4ฟ๙ฝวภ๛" xfId="236"/>
    <cellStyle name="ส่วนที่ถูกเน้น1" xfId="84"/>
    <cellStyle name="ส่วนที่ถูกเน้น2" xfId="85"/>
    <cellStyle name="ส่วนที่ถูกเน้น3" xfId="86"/>
    <cellStyle name="ส่วนที่ถูกเน้น4" xfId="87"/>
    <cellStyle name="ส่วนที่ถูกเน้น5" xfId="88"/>
    <cellStyle name="ส่วนที่ถูกเน้น6" xfId="89"/>
    <cellStyle name="แสดงผล" xfId="90"/>
    <cellStyle name="หมายเหตุ" xfId="91"/>
    <cellStyle name="หัวเรื่อง 1" xfId="92"/>
    <cellStyle name="หัวเรื่อง 2" xfId="93"/>
    <cellStyle name="หัวเรื่อง 3" xfId="94"/>
    <cellStyle name="หัวเรื่อง 4" xfId="9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00FF"/>
      <color rgb="FF0000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444501</xdr:colOff>
      <xdr:row>4</xdr:row>
      <xdr:rowOff>114300</xdr:rowOff>
    </xdr:from>
    <xdr:to>
      <xdr:col>7</xdr:col>
      <xdr:colOff>571501</xdr:colOff>
      <xdr:row>15</xdr:row>
      <xdr:rowOff>127000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44501" y="1066800"/>
          <a:ext cx="5194300" cy="3289300"/>
        </a:xfrm>
        <a:prstGeom prst="rect">
          <a:avLst/>
        </a:prstGeom>
        <a:noFill/>
        <a:ln w="76200" cmpd="thinThick">
          <a:solidFill>
            <a:srgbClr val="000000"/>
          </a:solidFill>
          <a:prstDash val="lgDashDotDot"/>
          <a:miter lim="800000"/>
          <a:headEnd/>
          <a:tailEnd/>
        </a:ln>
      </xdr:spPr>
      <xdr:txBody>
        <a:bodyPr vertOverflow="clip" wrap="square" lIns="54864" tIns="68580" rIns="54864" bIns="0" anchor="t" upright="1"/>
        <a:lstStyle/>
        <a:p>
          <a:pPr algn="ctr" rtl="0">
            <a:defRPr sz="1000"/>
          </a:pPr>
          <a:endParaRPr lang="th-TH" sz="3000" b="1" i="0" strike="noStrike">
            <a:solidFill>
              <a:srgbClr val="000000"/>
            </a:solidFill>
            <a:latin typeface="JasmineUPC"/>
            <a:cs typeface="JasmineUPC"/>
          </a:endParaRPr>
        </a:p>
        <a:p>
          <a:pPr algn="ctr" rtl="0">
            <a:defRPr sz="1000"/>
          </a:pPr>
          <a:r>
            <a:rPr lang="th-TH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แบบฟอร์มการเสนอขอตั้ง</a:t>
          </a:r>
        </a:p>
        <a:p>
          <a:pPr algn="ctr" rtl="0">
            <a:defRPr sz="1000"/>
          </a:pPr>
          <a:r>
            <a:rPr lang="th-TH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งบประมาณเงินรายได้ </a:t>
          </a:r>
        </a:p>
        <a:p>
          <a:pPr algn="ctr" rtl="0">
            <a:defRPr sz="1000"/>
          </a:pPr>
          <a:r>
            <a:rPr lang="th-TH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ประจำปี 25</a:t>
          </a:r>
          <a:r>
            <a:rPr lang="en-US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64</a:t>
          </a:r>
          <a:endParaRPr lang="th-TH" sz="3000" b="1" i="0" strike="noStrike">
            <a:solidFill>
              <a:srgbClr val="000000"/>
            </a:solidFill>
            <a:latin typeface="TH SarabunPSK" pitchFamily="34" charset="-34"/>
            <a:cs typeface="TH SarabunPSK" pitchFamily="34" charset="-34"/>
          </a:endParaRPr>
        </a:p>
        <a:p>
          <a:pPr algn="ctr" rtl="0">
            <a:defRPr sz="1000"/>
          </a:pPr>
          <a:r>
            <a:rPr lang="th-TH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1 ตุลาคม 25</a:t>
          </a:r>
          <a:r>
            <a:rPr lang="en-US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63</a:t>
          </a:r>
          <a:r>
            <a:rPr lang="th-TH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 - 30 กันยายน 25</a:t>
          </a:r>
          <a:r>
            <a:rPr lang="en-US" sz="3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64</a:t>
          </a:r>
          <a:endParaRPr lang="th-TH" sz="3000" b="1" i="0" strike="noStrike">
            <a:solidFill>
              <a:srgbClr val="000000"/>
            </a:solidFill>
            <a:latin typeface="TH SarabunPSK" pitchFamily="34" charset="-34"/>
            <a:cs typeface="TH SarabunPSK" pitchFamily="34" charset="-34"/>
          </a:endParaRPr>
        </a:p>
        <a:p>
          <a:pPr algn="ctr" rtl="0">
            <a:defRPr sz="1000"/>
          </a:pPr>
          <a:endParaRPr lang="th-TH" sz="3000" b="1" i="0" u="sng" strike="noStrike">
            <a:solidFill>
              <a:srgbClr val="000000"/>
            </a:solidFill>
            <a:latin typeface="JasmineUPC"/>
            <a:cs typeface="JasmineUPC"/>
          </a:endParaRPr>
        </a:p>
      </xdr:txBody>
    </xdr:sp>
    <xdr:clientData/>
  </xdr:twoCellAnchor>
  <xdr:twoCellAnchor editAs="oneCell">
    <xdr:from>
      <xdr:col>19</xdr:col>
      <xdr:colOff>412750</xdr:colOff>
      <xdr:row>7</xdr:row>
      <xdr:rowOff>263525</xdr:rowOff>
    </xdr:from>
    <xdr:to>
      <xdr:col>29</xdr:col>
      <xdr:colOff>317500</xdr:colOff>
      <xdr:row>16</xdr:row>
      <xdr:rowOff>317500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13490575" y="1901825"/>
          <a:ext cx="6000750" cy="3101975"/>
        </a:xfrm>
        <a:prstGeom prst="rect">
          <a:avLst/>
        </a:prstGeom>
        <a:noFill/>
        <a:ln w="76200" cmpd="thickThin">
          <a:solidFill>
            <a:srgbClr val="000000"/>
          </a:solidFill>
          <a:prstDash val="lgDashDot"/>
          <a:miter lim="800000"/>
          <a:headEnd/>
          <a:tailEnd/>
        </a:ln>
      </xdr:spPr>
      <xdr:txBody>
        <a:bodyPr vertOverflow="clip" wrap="square" lIns="54864" tIns="68580" rIns="54864" bIns="0" anchor="t" upright="1"/>
        <a:lstStyle/>
        <a:p>
          <a:pPr algn="ctr" rtl="0">
            <a:defRPr sz="1000"/>
          </a:pPr>
          <a:endParaRPr lang="th-TH" sz="3000" b="1" i="0" strike="noStrike">
            <a:solidFill>
              <a:srgbClr val="000000"/>
            </a:solidFill>
            <a:latin typeface="JasmineUPC"/>
            <a:cs typeface="JasmineUPC"/>
          </a:endParaRPr>
        </a:p>
        <a:p>
          <a:pPr algn="ctr" rtl="0">
            <a:defRPr sz="1000"/>
          </a:pPr>
          <a:r>
            <a:rPr lang="th-TH" sz="5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แนวทางการจัดทำ</a:t>
          </a:r>
        </a:p>
        <a:p>
          <a:pPr algn="ctr" rtl="0">
            <a:defRPr sz="1000"/>
          </a:pPr>
          <a:r>
            <a:rPr lang="th-TH" sz="50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งบประมาณเงินรายได้</a:t>
          </a:r>
          <a:r>
            <a:rPr lang="th-TH" sz="5000" b="1" i="0" strike="noStrike" baseline="0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 </a:t>
          </a:r>
        </a:p>
        <a:p>
          <a:pPr algn="ctr" rtl="0">
            <a:defRPr sz="1000"/>
          </a:pPr>
          <a:r>
            <a:rPr lang="th-TH" sz="5000" b="1" i="0" strike="noStrike" baseline="0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ประจำปี 25</a:t>
          </a:r>
          <a:r>
            <a:rPr lang="en-US" sz="5000" b="1" i="0" strike="noStrike" baseline="0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64</a:t>
          </a:r>
          <a:r>
            <a:rPr lang="th-TH" sz="5000" b="1" i="0" strike="noStrike" baseline="0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 </a:t>
          </a:r>
          <a:endParaRPr lang="th-TH" sz="5000" b="1" i="0" strike="noStrike">
            <a:solidFill>
              <a:srgbClr val="000000"/>
            </a:solidFill>
            <a:latin typeface="TH SarabunPSK" pitchFamily="34" charset="-34"/>
            <a:cs typeface="TH SarabunPSK" pitchFamily="34" charset="-34"/>
          </a:endParaRPr>
        </a:p>
        <a:p>
          <a:pPr algn="ctr" rtl="0">
            <a:defRPr sz="1000"/>
          </a:pPr>
          <a:endParaRPr lang="th-TH" sz="5000" b="1" i="0" u="sng" strike="noStrike">
            <a:solidFill>
              <a:srgbClr val="000000"/>
            </a:solidFill>
            <a:latin typeface="JasmineUPC"/>
            <a:cs typeface="JasmineUPC"/>
          </a:endParaRPr>
        </a:p>
        <a:p>
          <a:pPr algn="ctr" rtl="0">
            <a:defRPr sz="1000"/>
          </a:pPr>
          <a:endParaRPr lang="th-TH" sz="5000" b="1" i="0" u="sng" strike="noStrike">
            <a:solidFill>
              <a:srgbClr val="000000"/>
            </a:solidFill>
            <a:latin typeface="JasmineUPC"/>
            <a:cs typeface="JasmineUPC"/>
          </a:endParaRPr>
        </a:p>
      </xdr:txBody>
    </xdr:sp>
    <xdr:clientData/>
  </xdr:twoCellAnchor>
  <xdr:twoCellAnchor editAs="oneCell">
    <xdr:from>
      <xdr:col>30</xdr:col>
      <xdr:colOff>333375</xdr:colOff>
      <xdr:row>8</xdr:row>
      <xdr:rowOff>79375</xdr:rowOff>
    </xdr:from>
    <xdr:to>
      <xdr:col>40</xdr:col>
      <xdr:colOff>304800</xdr:colOff>
      <xdr:row>16</xdr:row>
      <xdr:rowOff>333375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0116800" y="1984375"/>
          <a:ext cx="6067425" cy="3035300"/>
        </a:xfrm>
        <a:prstGeom prst="rect">
          <a:avLst/>
        </a:prstGeom>
        <a:noFill/>
        <a:ln w="76200" cmpd="thickThin">
          <a:solidFill>
            <a:srgbClr val="000000"/>
          </a:solidFill>
          <a:prstDash val="lgDashDot"/>
          <a:miter lim="800000"/>
          <a:headEnd/>
          <a:tailEnd/>
        </a:ln>
      </xdr:spPr>
      <xdr:txBody>
        <a:bodyPr vertOverflow="clip" wrap="square" lIns="54864" tIns="68580" rIns="54864" bIns="0" anchor="t" upright="1"/>
        <a:lstStyle/>
        <a:p>
          <a:pPr algn="ctr" rtl="0">
            <a:defRPr sz="1000"/>
          </a:pPr>
          <a:endParaRPr lang="th-TH" sz="3000" b="1" i="0" strike="noStrike">
            <a:solidFill>
              <a:srgbClr val="000000"/>
            </a:solidFill>
            <a:latin typeface="JasmineUPC"/>
            <a:cs typeface="JasmineUPC"/>
          </a:endParaRPr>
        </a:p>
        <a:p>
          <a:pPr algn="ctr" rtl="0">
            <a:defRPr sz="1000"/>
          </a:pPr>
          <a:r>
            <a:rPr lang="th-TH" sz="5000" b="1" i="0" strike="noStrike">
              <a:solidFill>
                <a:srgbClr val="000000"/>
              </a:solidFill>
              <a:latin typeface="JasmineUPC"/>
              <a:cs typeface="JasmineUPC"/>
            </a:rPr>
            <a:t>                                  </a:t>
          </a:r>
          <a:r>
            <a:rPr lang="th-TH" sz="6000" b="1" i="0" strike="noStrike">
              <a:solidFill>
                <a:srgbClr val="000000"/>
              </a:solidFill>
              <a:latin typeface="JasmineUPC"/>
              <a:cs typeface="JasmineUPC"/>
            </a:rPr>
            <a:t>ภาคผนวก</a:t>
          </a:r>
        </a:p>
        <a:p>
          <a:pPr algn="ctr" rtl="0">
            <a:defRPr sz="1000"/>
          </a:pPr>
          <a:endParaRPr lang="th-TH" sz="5000" b="1" i="0" u="sng" strike="noStrike">
            <a:solidFill>
              <a:srgbClr val="000000"/>
            </a:solidFill>
            <a:latin typeface="JasmineUPC"/>
            <a:cs typeface="JasmineUPC"/>
          </a:endParaRPr>
        </a:p>
        <a:p>
          <a:pPr algn="ctr" rtl="0">
            <a:defRPr sz="1000"/>
          </a:pPr>
          <a:endParaRPr lang="th-TH" sz="5000" b="1" i="0" u="sng" strike="noStrike">
            <a:solidFill>
              <a:srgbClr val="000000"/>
            </a:solidFill>
            <a:latin typeface="JasmineUPC"/>
            <a:cs typeface="JasmineUPC"/>
          </a:endParaRPr>
        </a:p>
      </xdr:txBody>
    </xdr:sp>
    <xdr:clientData/>
  </xdr:twoCellAnchor>
  <xdr:twoCellAnchor editAs="oneCell">
    <xdr:from>
      <xdr:col>8</xdr:col>
      <xdr:colOff>619125</xdr:colOff>
      <xdr:row>5</xdr:row>
      <xdr:rowOff>0</xdr:rowOff>
    </xdr:from>
    <xdr:to>
      <xdr:col>18</xdr:col>
      <xdr:colOff>331107</xdr:colOff>
      <xdr:row>13</xdr:row>
      <xdr:rowOff>454026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6461125" y="1190625"/>
          <a:ext cx="6125482" cy="2581276"/>
        </a:xfrm>
        <a:prstGeom prst="rect">
          <a:avLst/>
        </a:prstGeom>
        <a:noFill/>
        <a:ln w="76200" cmpd="thickThin">
          <a:solidFill>
            <a:srgbClr val="000000"/>
          </a:solidFill>
          <a:prstDash val="lgDashDot"/>
          <a:miter lim="800000"/>
          <a:headEnd/>
          <a:tailEnd/>
        </a:ln>
      </xdr:spPr>
      <xdr:txBody>
        <a:bodyPr vertOverflow="clip" wrap="square" lIns="54864" tIns="68580" rIns="54864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endParaRPr kumimoji="0" lang="th-TH" sz="32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th-TH" sz="32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anose="020B0500040200020003" pitchFamily="34" charset="-34"/>
              <a:cs typeface="TH SarabunPSK" panose="020B0500040200020003" pitchFamily="34" charset="-34"/>
            </a:rPr>
            <a:t> -  ค่าครุภัณฑ์ (แบบ ง.4)</a:t>
          </a:r>
          <a:r>
            <a:rPr kumimoji="0" lang="th-TH" sz="32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anose="020B0500040200020003" pitchFamily="34" charset="-34"/>
              <a:cs typeface="TH SarabunPSK" panose="020B0500040200020003" pitchFamily="34" charset="-34"/>
            </a:rPr>
            <a:t> 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th-TH" sz="32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anose="020B0500040200020003" pitchFamily="34" charset="-34"/>
              <a:cs typeface="TH SarabunPSK" panose="020B0500040200020003" pitchFamily="34" charset="-34"/>
            </a:rPr>
            <a:t> -  รายการก่อสร้างและปรับปรุงสิ่งก่อสร้าง (แบบ ง.5)</a:t>
          </a:r>
          <a:r>
            <a:rPr kumimoji="0" lang="th-TH" sz="32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anose="020B0500040200020003" pitchFamily="34" charset="-34"/>
              <a:cs typeface="TH SarabunPSK" panose="020B0500040200020003" pitchFamily="34" charset="-34"/>
            </a:rPr>
            <a:t> </a:t>
          </a:r>
          <a:r>
            <a:rPr kumimoji="0" lang="th-TH" sz="32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anose="020B0500040200020003" pitchFamily="34" charset="-34"/>
              <a:cs typeface="TH SarabunPSK" panose="020B0500040200020003" pitchFamily="34" charset="-34"/>
            </a:rPr>
            <a:t> 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th-TH" sz="32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anose="020B0500040200020003" pitchFamily="34" charset="-34"/>
              <a:cs typeface="TH SarabunPSK" panose="020B0500040200020003" pitchFamily="34" charset="-34"/>
            </a:rPr>
            <a:t>-  การเขียนโครงการ (แบบ ง.7)</a:t>
          </a:r>
          <a:r>
            <a:rPr kumimoji="0" lang="th-TH" sz="32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anose="020B0500040200020003" pitchFamily="34" charset="-34"/>
              <a:cs typeface="TH SarabunPSK" panose="020B0500040200020003" pitchFamily="34" charset="-34"/>
            </a:rPr>
            <a:t> </a:t>
          </a:r>
          <a:endParaRPr kumimoji="0" lang="th-TH" sz="3000" b="1" i="0" u="sng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TH SarabunPSK" panose="020B0500040200020003" pitchFamily="34" charset="-34"/>
            <a:cs typeface="TH SarabunPSK" panose="020B0500040200020003" pitchFamily="34" charset="-34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4</xdr:row>
      <xdr:rowOff>0</xdr:rowOff>
    </xdr:from>
    <xdr:to>
      <xdr:col>11</xdr:col>
      <xdr:colOff>0</xdr:colOff>
      <xdr:row>4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7667625" y="619125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0</xdr:colOff>
      <xdr:row>4</xdr:row>
      <xdr:rowOff>0</xdr:rowOff>
    </xdr:from>
    <xdr:to>
      <xdr:col>11</xdr:col>
      <xdr:colOff>0</xdr:colOff>
      <xdr:row>4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7667625" y="619125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438150</xdr:colOff>
      <xdr:row>3</xdr:row>
      <xdr:rowOff>114300</xdr:rowOff>
    </xdr:from>
    <xdr:to>
      <xdr:col>3</xdr:col>
      <xdr:colOff>619125</xdr:colOff>
      <xdr:row>3</xdr:row>
      <xdr:rowOff>276225</xdr:rowOff>
    </xdr:to>
    <xdr:sp macro="" textlink="">
      <xdr:nvSpPr>
        <xdr:cNvPr id="4" name="Rectangle 3"/>
        <xdr:cNvSpPr/>
      </xdr:nvSpPr>
      <xdr:spPr bwMode="auto">
        <a:xfrm>
          <a:off x="4733925" y="1057275"/>
          <a:ext cx="180975" cy="16192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600075</xdr:colOff>
      <xdr:row>3</xdr:row>
      <xdr:rowOff>104775</xdr:rowOff>
    </xdr:from>
    <xdr:to>
      <xdr:col>4</xdr:col>
      <xdr:colOff>781050</xdr:colOff>
      <xdr:row>3</xdr:row>
      <xdr:rowOff>266700</xdr:rowOff>
    </xdr:to>
    <xdr:sp macro="" textlink="">
      <xdr:nvSpPr>
        <xdr:cNvPr id="5" name="Rectangle 4"/>
        <xdr:cNvSpPr/>
      </xdr:nvSpPr>
      <xdr:spPr bwMode="auto">
        <a:xfrm>
          <a:off x="5886450" y="1047750"/>
          <a:ext cx="180975" cy="16192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1" name="Text Box 1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2" name="Text Box 2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3" name="Text Box 3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4" name="Text Box 4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5" name="Text Box 5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6" name="Text Box 6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7" name="Text Box 7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8" name="Text Box 8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49" name="Text Box 9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0" name="Text Box 10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1" name="Text Box 11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2" name="Text Box 12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3" name="Text Box 13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4" name="Text Box 14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5" name="Text Box 15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6" name="Text Box 16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857" name="Text Box 17"/>
        <xdr:cNvSpPr txBox="1">
          <a:spLocks noChangeArrowheads="1"/>
        </xdr:cNvSpPr>
      </xdr:nvSpPr>
      <xdr:spPr bwMode="auto">
        <a:xfrm>
          <a:off x="7210425" y="4200525"/>
          <a:ext cx="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vert="vert" wrap="square" lIns="27432" tIns="45720" rIns="0" bIns="0" anchor="b" upright="1"/>
        <a:lstStyle/>
        <a:p>
          <a:pPr algn="l" rtl="0">
            <a:defRPr sz="1000"/>
          </a:pPr>
          <a:r>
            <a:rPr lang="th-TH" sz="1400" b="1" i="0" strike="noStrike">
              <a:solidFill>
                <a:srgbClr val="000000"/>
              </a:solidFill>
              <a:latin typeface="BrowalliaUPC"/>
              <a:cs typeface="BrowalliaUPC"/>
            </a:rPr>
            <a:t>แบบ ง. 006 (ต่อ)</a:t>
          </a:r>
        </a:p>
      </xdr:txBody>
    </xdr:sp>
    <xdr:clientData/>
  </xdr:twoCellAnchor>
  <xdr:twoCellAnchor>
    <xdr:from>
      <xdr:col>3</xdr:col>
      <xdr:colOff>1943100</xdr:colOff>
      <xdr:row>3</xdr:row>
      <xdr:rowOff>76200</xdr:rowOff>
    </xdr:from>
    <xdr:to>
      <xdr:col>3</xdr:col>
      <xdr:colOff>2162175</xdr:colOff>
      <xdr:row>3</xdr:row>
      <xdr:rowOff>257175</xdr:rowOff>
    </xdr:to>
    <xdr:sp macro="" textlink="">
      <xdr:nvSpPr>
        <xdr:cNvPr id="19" name="Rectangle 18"/>
        <xdr:cNvSpPr/>
      </xdr:nvSpPr>
      <xdr:spPr bwMode="auto">
        <a:xfrm>
          <a:off x="2590800" y="990600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5</xdr:col>
      <xdr:colOff>19050</xdr:colOff>
      <xdr:row>3</xdr:row>
      <xdr:rowOff>95250</xdr:rowOff>
    </xdr:from>
    <xdr:to>
      <xdr:col>5</xdr:col>
      <xdr:colOff>238125</xdr:colOff>
      <xdr:row>3</xdr:row>
      <xdr:rowOff>276225</xdr:rowOff>
    </xdr:to>
    <xdr:sp macro="" textlink="">
      <xdr:nvSpPr>
        <xdr:cNvPr id="20" name="Rectangle 19"/>
        <xdr:cNvSpPr/>
      </xdr:nvSpPr>
      <xdr:spPr bwMode="auto">
        <a:xfrm>
          <a:off x="3562350" y="1009650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76200</xdr:rowOff>
    </xdr:from>
    <xdr:to>
      <xdr:col>1</xdr:col>
      <xdr:colOff>219075</xdr:colOff>
      <xdr:row>3</xdr:row>
      <xdr:rowOff>257175</xdr:rowOff>
    </xdr:to>
    <xdr:sp macro="" textlink="">
      <xdr:nvSpPr>
        <xdr:cNvPr id="2" name="Rectangle 1"/>
        <xdr:cNvSpPr/>
      </xdr:nvSpPr>
      <xdr:spPr bwMode="auto">
        <a:xfrm>
          <a:off x="333375" y="933450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2</xdr:col>
      <xdr:colOff>209550</xdr:colOff>
      <xdr:row>3</xdr:row>
      <xdr:rowOff>85725</xdr:rowOff>
    </xdr:from>
    <xdr:to>
      <xdr:col>2</xdr:col>
      <xdr:colOff>428625</xdr:colOff>
      <xdr:row>3</xdr:row>
      <xdr:rowOff>266700</xdr:rowOff>
    </xdr:to>
    <xdr:sp macro="" textlink="">
      <xdr:nvSpPr>
        <xdr:cNvPr id="3" name="Rectangle 2"/>
        <xdr:cNvSpPr/>
      </xdr:nvSpPr>
      <xdr:spPr bwMode="auto">
        <a:xfrm>
          <a:off x="1285875" y="942975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514350</xdr:colOff>
      <xdr:row>3</xdr:row>
      <xdr:rowOff>114300</xdr:rowOff>
    </xdr:from>
    <xdr:to>
      <xdr:col>6</xdr:col>
      <xdr:colOff>733425</xdr:colOff>
      <xdr:row>4</xdr:row>
      <xdr:rowOff>0</xdr:rowOff>
    </xdr:to>
    <xdr:sp macro="" textlink="">
      <xdr:nvSpPr>
        <xdr:cNvPr id="3" name="Rectangle 2"/>
        <xdr:cNvSpPr/>
      </xdr:nvSpPr>
      <xdr:spPr bwMode="auto">
        <a:xfrm>
          <a:off x="6800850" y="1000125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723900</xdr:colOff>
      <xdr:row>3</xdr:row>
      <xdr:rowOff>57150</xdr:rowOff>
    </xdr:from>
    <xdr:to>
      <xdr:col>5</xdr:col>
      <xdr:colOff>85725</xdr:colOff>
      <xdr:row>3</xdr:row>
      <xdr:rowOff>257175</xdr:rowOff>
    </xdr:to>
    <xdr:sp macro="" textlink="">
      <xdr:nvSpPr>
        <xdr:cNvPr id="6" name="Rectangle 5"/>
        <xdr:cNvSpPr/>
      </xdr:nvSpPr>
      <xdr:spPr bwMode="auto">
        <a:xfrm>
          <a:off x="5276850" y="942975"/>
          <a:ext cx="228600" cy="20002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4</xdr:row>
      <xdr:rowOff>76200</xdr:rowOff>
    </xdr:from>
    <xdr:to>
      <xdr:col>1</xdr:col>
      <xdr:colOff>354807</xdr:colOff>
      <xdr:row>4</xdr:row>
      <xdr:rowOff>242888</xdr:rowOff>
    </xdr:to>
    <xdr:sp macro="" textlink="">
      <xdr:nvSpPr>
        <xdr:cNvPr id="2" name="Rectangle 1"/>
        <xdr:cNvSpPr/>
      </xdr:nvSpPr>
      <xdr:spPr bwMode="auto">
        <a:xfrm>
          <a:off x="514350" y="1143000"/>
          <a:ext cx="230982" cy="16668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1</xdr:col>
      <xdr:colOff>1000125</xdr:colOff>
      <xdr:row>4</xdr:row>
      <xdr:rowOff>57150</xdr:rowOff>
    </xdr:from>
    <xdr:to>
      <xdr:col>1</xdr:col>
      <xdr:colOff>1231107</xdr:colOff>
      <xdr:row>4</xdr:row>
      <xdr:rowOff>223838</xdr:rowOff>
    </xdr:to>
    <xdr:sp macro="" textlink="">
      <xdr:nvSpPr>
        <xdr:cNvPr id="3" name="Rectangle 2"/>
        <xdr:cNvSpPr/>
      </xdr:nvSpPr>
      <xdr:spPr bwMode="auto">
        <a:xfrm>
          <a:off x="1390650" y="1123950"/>
          <a:ext cx="230982" cy="16668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495300</xdr:colOff>
      <xdr:row>4</xdr:row>
      <xdr:rowOff>57150</xdr:rowOff>
    </xdr:from>
    <xdr:to>
      <xdr:col>1</xdr:col>
      <xdr:colOff>211932</xdr:colOff>
      <xdr:row>4</xdr:row>
      <xdr:rowOff>223838</xdr:rowOff>
    </xdr:to>
    <xdr:sp macro="" textlink="">
      <xdr:nvSpPr>
        <xdr:cNvPr id="2" name="Rectangle 1"/>
        <xdr:cNvSpPr/>
      </xdr:nvSpPr>
      <xdr:spPr bwMode="auto">
        <a:xfrm>
          <a:off x="495300" y="1123950"/>
          <a:ext cx="230982" cy="16668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1</xdr:col>
      <xdr:colOff>895350</xdr:colOff>
      <xdr:row>4</xdr:row>
      <xdr:rowOff>66675</xdr:rowOff>
    </xdr:from>
    <xdr:to>
      <xdr:col>1</xdr:col>
      <xdr:colOff>1126332</xdr:colOff>
      <xdr:row>4</xdr:row>
      <xdr:rowOff>233363</xdr:rowOff>
    </xdr:to>
    <xdr:sp macro="" textlink="">
      <xdr:nvSpPr>
        <xdr:cNvPr id="3" name="Rectangle 2"/>
        <xdr:cNvSpPr/>
      </xdr:nvSpPr>
      <xdr:spPr bwMode="auto">
        <a:xfrm>
          <a:off x="1409700" y="1133475"/>
          <a:ext cx="230982" cy="16668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95250</xdr:colOff>
      <xdr:row>3</xdr:row>
      <xdr:rowOff>57150</xdr:rowOff>
    </xdr:from>
    <xdr:to>
      <xdr:col>4</xdr:col>
      <xdr:colOff>314325</xdr:colOff>
      <xdr:row>3</xdr:row>
      <xdr:rowOff>238125</xdr:rowOff>
    </xdr:to>
    <xdr:sp macro="" textlink="">
      <xdr:nvSpPr>
        <xdr:cNvPr id="2" name="Rectangle 1"/>
        <xdr:cNvSpPr/>
      </xdr:nvSpPr>
      <xdr:spPr bwMode="auto">
        <a:xfrm>
          <a:off x="5124450" y="942975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3</xdr:col>
      <xdr:colOff>123825</xdr:colOff>
      <xdr:row>3</xdr:row>
      <xdr:rowOff>76200</xdr:rowOff>
    </xdr:from>
    <xdr:to>
      <xdr:col>3</xdr:col>
      <xdr:colOff>342900</xdr:colOff>
      <xdr:row>3</xdr:row>
      <xdr:rowOff>257175</xdr:rowOff>
    </xdr:to>
    <xdr:sp macro="" textlink="">
      <xdr:nvSpPr>
        <xdr:cNvPr id="3" name="Rectangle 2"/>
        <xdr:cNvSpPr/>
      </xdr:nvSpPr>
      <xdr:spPr bwMode="auto">
        <a:xfrm>
          <a:off x="4162425" y="962025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845343</xdr:colOff>
      <xdr:row>4</xdr:row>
      <xdr:rowOff>83343</xdr:rowOff>
    </xdr:from>
    <xdr:to>
      <xdr:col>1</xdr:col>
      <xdr:colOff>1064418</xdr:colOff>
      <xdr:row>4</xdr:row>
      <xdr:rowOff>264318</xdr:rowOff>
    </xdr:to>
    <xdr:sp macro="" textlink="">
      <xdr:nvSpPr>
        <xdr:cNvPr id="2" name="Rectangle 1"/>
        <xdr:cNvSpPr/>
      </xdr:nvSpPr>
      <xdr:spPr bwMode="auto">
        <a:xfrm>
          <a:off x="1262062" y="1131093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0</xdr:col>
      <xdr:colOff>285751</xdr:colOff>
      <xdr:row>4</xdr:row>
      <xdr:rowOff>71437</xdr:rowOff>
    </xdr:from>
    <xdr:to>
      <xdr:col>1</xdr:col>
      <xdr:colOff>88107</xdr:colOff>
      <xdr:row>4</xdr:row>
      <xdr:rowOff>252412</xdr:rowOff>
    </xdr:to>
    <xdr:sp macro="" textlink="">
      <xdr:nvSpPr>
        <xdr:cNvPr id="3" name="Rectangle 2"/>
        <xdr:cNvSpPr/>
      </xdr:nvSpPr>
      <xdr:spPr bwMode="auto">
        <a:xfrm>
          <a:off x="285751" y="1119187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845343</xdr:colOff>
      <xdr:row>4</xdr:row>
      <xdr:rowOff>83343</xdr:rowOff>
    </xdr:from>
    <xdr:to>
      <xdr:col>1</xdr:col>
      <xdr:colOff>1064418</xdr:colOff>
      <xdr:row>4</xdr:row>
      <xdr:rowOff>264318</xdr:rowOff>
    </xdr:to>
    <xdr:sp macro="" textlink="">
      <xdr:nvSpPr>
        <xdr:cNvPr id="2" name="Rectangle 1"/>
        <xdr:cNvSpPr/>
      </xdr:nvSpPr>
      <xdr:spPr bwMode="auto">
        <a:xfrm>
          <a:off x="1264443" y="1150143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0</xdr:col>
      <xdr:colOff>285751</xdr:colOff>
      <xdr:row>4</xdr:row>
      <xdr:rowOff>71437</xdr:rowOff>
    </xdr:from>
    <xdr:to>
      <xdr:col>1</xdr:col>
      <xdr:colOff>88107</xdr:colOff>
      <xdr:row>4</xdr:row>
      <xdr:rowOff>252412</xdr:rowOff>
    </xdr:to>
    <xdr:sp macro="" textlink="">
      <xdr:nvSpPr>
        <xdr:cNvPr id="3" name="Rectangle 2"/>
        <xdr:cNvSpPr/>
      </xdr:nvSpPr>
      <xdr:spPr bwMode="auto">
        <a:xfrm>
          <a:off x="285751" y="1138237"/>
          <a:ext cx="221456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3960018</xdr:colOff>
      <xdr:row>5</xdr:row>
      <xdr:rowOff>73818</xdr:rowOff>
    </xdr:from>
    <xdr:to>
      <xdr:col>1</xdr:col>
      <xdr:colOff>4179093</xdr:colOff>
      <xdr:row>5</xdr:row>
      <xdr:rowOff>254793</xdr:rowOff>
    </xdr:to>
    <xdr:sp macro="" textlink="">
      <xdr:nvSpPr>
        <xdr:cNvPr id="2" name="Rectangle 1"/>
        <xdr:cNvSpPr/>
      </xdr:nvSpPr>
      <xdr:spPr bwMode="auto">
        <a:xfrm>
          <a:off x="4379118" y="1226343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1</xdr:col>
      <xdr:colOff>2981326</xdr:colOff>
      <xdr:row>5</xdr:row>
      <xdr:rowOff>61912</xdr:rowOff>
    </xdr:from>
    <xdr:to>
      <xdr:col>1</xdr:col>
      <xdr:colOff>3202782</xdr:colOff>
      <xdr:row>5</xdr:row>
      <xdr:rowOff>242887</xdr:rowOff>
    </xdr:to>
    <xdr:sp macro="" textlink="">
      <xdr:nvSpPr>
        <xdr:cNvPr id="3" name="Rectangle 2"/>
        <xdr:cNvSpPr/>
      </xdr:nvSpPr>
      <xdr:spPr bwMode="auto">
        <a:xfrm>
          <a:off x="3400426" y="1214437"/>
          <a:ext cx="221456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978693</xdr:colOff>
      <xdr:row>4</xdr:row>
      <xdr:rowOff>92868</xdr:rowOff>
    </xdr:from>
    <xdr:to>
      <xdr:col>1</xdr:col>
      <xdr:colOff>1197768</xdr:colOff>
      <xdr:row>4</xdr:row>
      <xdr:rowOff>273843</xdr:rowOff>
    </xdr:to>
    <xdr:sp macro="" textlink="">
      <xdr:nvSpPr>
        <xdr:cNvPr id="2" name="Rectangle 1"/>
        <xdr:cNvSpPr/>
      </xdr:nvSpPr>
      <xdr:spPr bwMode="auto">
        <a:xfrm>
          <a:off x="1302543" y="1159668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0</xdr:col>
      <xdr:colOff>285750</xdr:colOff>
      <xdr:row>4</xdr:row>
      <xdr:rowOff>71437</xdr:rowOff>
    </xdr:from>
    <xdr:to>
      <xdr:col>1</xdr:col>
      <xdr:colOff>190499</xdr:colOff>
      <xdr:row>4</xdr:row>
      <xdr:rowOff>257175</xdr:rowOff>
    </xdr:to>
    <xdr:sp macro="" textlink="">
      <xdr:nvSpPr>
        <xdr:cNvPr id="3" name="Rectangle 2"/>
        <xdr:cNvSpPr/>
      </xdr:nvSpPr>
      <xdr:spPr bwMode="auto">
        <a:xfrm>
          <a:off x="285750" y="1138237"/>
          <a:ext cx="228599" cy="18573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959643</xdr:colOff>
      <xdr:row>4</xdr:row>
      <xdr:rowOff>73818</xdr:rowOff>
    </xdr:from>
    <xdr:to>
      <xdr:col>1</xdr:col>
      <xdr:colOff>1178718</xdr:colOff>
      <xdr:row>4</xdr:row>
      <xdr:rowOff>254793</xdr:rowOff>
    </xdr:to>
    <xdr:sp macro="" textlink="">
      <xdr:nvSpPr>
        <xdr:cNvPr id="2" name="Rectangle 1"/>
        <xdr:cNvSpPr/>
      </xdr:nvSpPr>
      <xdr:spPr bwMode="auto">
        <a:xfrm>
          <a:off x="1283493" y="1140618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0</xdr:col>
      <xdr:colOff>285750</xdr:colOff>
      <xdr:row>4</xdr:row>
      <xdr:rowOff>71437</xdr:rowOff>
    </xdr:from>
    <xdr:to>
      <xdr:col>1</xdr:col>
      <xdr:colOff>228599</xdr:colOff>
      <xdr:row>4</xdr:row>
      <xdr:rowOff>276225</xdr:rowOff>
    </xdr:to>
    <xdr:sp macro="" textlink="">
      <xdr:nvSpPr>
        <xdr:cNvPr id="3" name="Rectangle 2"/>
        <xdr:cNvSpPr/>
      </xdr:nvSpPr>
      <xdr:spPr bwMode="auto">
        <a:xfrm>
          <a:off x="285750" y="1138237"/>
          <a:ext cx="266699" cy="20478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988218</xdr:colOff>
      <xdr:row>4</xdr:row>
      <xdr:rowOff>92868</xdr:rowOff>
    </xdr:from>
    <xdr:to>
      <xdr:col>1</xdr:col>
      <xdr:colOff>1207293</xdr:colOff>
      <xdr:row>4</xdr:row>
      <xdr:rowOff>273843</xdr:rowOff>
    </xdr:to>
    <xdr:sp macro="" textlink="">
      <xdr:nvSpPr>
        <xdr:cNvPr id="2" name="Rectangle 1"/>
        <xdr:cNvSpPr/>
      </xdr:nvSpPr>
      <xdr:spPr bwMode="auto">
        <a:xfrm>
          <a:off x="1312068" y="1159668"/>
          <a:ext cx="219075" cy="180975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1</xdr:col>
      <xdr:colOff>19050</xdr:colOff>
      <xdr:row>4</xdr:row>
      <xdr:rowOff>100013</xdr:rowOff>
    </xdr:from>
    <xdr:to>
      <xdr:col>1</xdr:col>
      <xdr:colOff>250032</xdr:colOff>
      <xdr:row>4</xdr:row>
      <xdr:rowOff>266701</xdr:rowOff>
    </xdr:to>
    <xdr:sp macro="" textlink="">
      <xdr:nvSpPr>
        <xdr:cNvPr id="3" name="Rectangle 2"/>
        <xdr:cNvSpPr/>
      </xdr:nvSpPr>
      <xdr:spPr bwMode="auto">
        <a:xfrm>
          <a:off x="342900" y="1166813"/>
          <a:ext cx="230982" cy="16668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480622</xdr:colOff>
      <xdr:row>13</xdr:row>
      <xdr:rowOff>227753</xdr:rowOff>
    </xdr:from>
    <xdr:to>
      <xdr:col>21</xdr:col>
      <xdr:colOff>149518</xdr:colOff>
      <xdr:row>16</xdr:row>
      <xdr:rowOff>70852</xdr:rowOff>
    </xdr:to>
    <xdr:sp macro="" textlink="">
      <xdr:nvSpPr>
        <xdr:cNvPr id="2" name="TextBox 1"/>
        <xdr:cNvSpPr txBox="1"/>
      </xdr:nvSpPr>
      <xdr:spPr>
        <a:xfrm rot="21360846">
          <a:off x="3367280" y="4445967"/>
          <a:ext cx="10058922" cy="6303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th-TH" sz="4000" b="1">
              <a:latin typeface="TH SarabunPSK" pitchFamily="34" charset="-34"/>
              <a:cs typeface="TH SarabunPSK" pitchFamily="34" charset="-34"/>
            </a:rPr>
            <a:t>จัดทำรายละเอียดคำชี้แจงตามแบบ</a:t>
          </a:r>
          <a:r>
            <a:rPr lang="th-TH" sz="4000" b="1" baseline="0">
              <a:latin typeface="TH SarabunPSK" pitchFamily="34" charset="-34"/>
              <a:cs typeface="TH SarabunPSK" pitchFamily="34" charset="-34"/>
            </a:rPr>
            <a:t> ง.4 </a:t>
          </a:r>
          <a:endParaRPr lang="th-TH" sz="4000" b="1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>
    <xdr:from>
      <xdr:col>12</xdr:col>
      <xdr:colOff>495688</xdr:colOff>
      <xdr:row>4</xdr:row>
      <xdr:rowOff>48596</xdr:rowOff>
    </xdr:from>
    <xdr:to>
      <xdr:col>13</xdr:col>
      <xdr:colOff>192881</xdr:colOff>
      <xdr:row>4</xdr:row>
      <xdr:rowOff>215284</xdr:rowOff>
    </xdr:to>
    <xdr:sp macro="" textlink="">
      <xdr:nvSpPr>
        <xdr:cNvPr id="5" name="Rectangle 4"/>
        <xdr:cNvSpPr/>
      </xdr:nvSpPr>
      <xdr:spPr bwMode="auto">
        <a:xfrm>
          <a:off x="8912678" y="1127448"/>
          <a:ext cx="241479" cy="166688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272143</xdr:colOff>
      <xdr:row>4</xdr:row>
      <xdr:rowOff>38876</xdr:rowOff>
    </xdr:from>
    <xdr:to>
      <xdr:col>10</xdr:col>
      <xdr:colOff>534567</xdr:colOff>
      <xdr:row>4</xdr:row>
      <xdr:rowOff>223545</xdr:rowOff>
    </xdr:to>
    <xdr:sp macro="" textlink="">
      <xdr:nvSpPr>
        <xdr:cNvPr id="6" name="Rectangle 5"/>
        <xdr:cNvSpPr/>
      </xdr:nvSpPr>
      <xdr:spPr bwMode="auto">
        <a:xfrm>
          <a:off x="7600561" y="1117728"/>
          <a:ext cx="262424" cy="184669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837466</xdr:colOff>
      <xdr:row>11</xdr:row>
      <xdr:rowOff>87299</xdr:rowOff>
    </xdr:from>
    <xdr:to>
      <xdr:col>12</xdr:col>
      <xdr:colOff>1401721</xdr:colOff>
      <xdr:row>18</xdr:row>
      <xdr:rowOff>68735</xdr:rowOff>
    </xdr:to>
    <xdr:sp macro="" textlink="">
      <xdr:nvSpPr>
        <xdr:cNvPr id="2" name="TextBox 1"/>
        <xdr:cNvSpPr txBox="1"/>
      </xdr:nvSpPr>
      <xdr:spPr>
        <a:xfrm rot="21069391">
          <a:off x="5619016" y="4383074"/>
          <a:ext cx="8098530" cy="2076936"/>
        </a:xfrm>
        <a:prstGeom prst="rect">
          <a:avLst/>
        </a:prstGeom>
        <a:noFill/>
        <a:ln w="9525" cmpd="sng">
          <a:noFill/>
        </a:ln>
        <a:effectLst>
          <a:softEdge rad="635000"/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th-TH" sz="4000" b="1">
              <a:latin typeface="TH SarabunPSK" panose="020B0500040200020003" pitchFamily="34" charset="-34"/>
              <a:cs typeface="TH SarabunPSK" panose="020B0500040200020003" pitchFamily="34" charset="-34"/>
            </a:rPr>
            <a:t>จัดทำรายละเอียดคำชี้แจงตามแบบ  ง.</a:t>
          </a:r>
          <a:r>
            <a:rPr lang="th-TH" sz="4000" b="1" baseline="0">
              <a:latin typeface="TH SarabunPSK" panose="020B0500040200020003" pitchFamily="34" charset="-34"/>
              <a:cs typeface="TH SarabunPSK" panose="020B0500040200020003" pitchFamily="34" charset="-34"/>
            </a:rPr>
            <a:t>5</a:t>
          </a:r>
        </a:p>
        <a:p>
          <a:pPr algn="ctr"/>
          <a:r>
            <a:rPr lang="th-TH" sz="4000" b="1" baseline="0">
              <a:latin typeface="TH SarabunPSK" panose="020B0500040200020003" pitchFamily="34" charset="-34"/>
              <a:cs typeface="TH SarabunPSK" panose="020B0500040200020003" pitchFamily="34" charset="-34"/>
            </a:rPr>
            <a:t>และแนบหนังสือที่ได้รับอนุมัติหรือได้รับความเห็นชอบ แบบรูปรายการ และประมาณราคากลาง </a:t>
          </a:r>
          <a:r>
            <a:rPr lang="en-US" sz="4000" b="1" baseline="0">
              <a:latin typeface="TH SarabunPSK" panose="020B0500040200020003" pitchFamily="34" charset="-34"/>
              <a:cs typeface="TH SarabunPSK" panose="020B0500040200020003" pitchFamily="34" charset="-34"/>
            </a:rPr>
            <a:t>BOQ</a:t>
          </a:r>
          <a:r>
            <a:rPr lang="th-TH" sz="4000" b="1" baseline="0">
              <a:latin typeface="TH SarabunPSK" panose="020B0500040200020003" pitchFamily="34" charset="-34"/>
              <a:cs typeface="TH SarabunPSK" panose="020B0500040200020003" pitchFamily="34" charset="-34"/>
            </a:rPr>
            <a:t>  </a:t>
          </a:r>
          <a:endParaRPr lang="th-TH" sz="4000" b="1">
            <a:latin typeface="TH SarabunPSK" panose="020B0500040200020003" pitchFamily="34" charset="-34"/>
            <a:cs typeface="TH SarabunPSK" panose="020B0500040200020003" pitchFamily="34" charset="-34"/>
          </a:endParaRPr>
        </a:p>
      </xdr:txBody>
    </xdr:sp>
    <xdr:clientData/>
  </xdr:twoCellAnchor>
  <xdr:oneCellAnchor>
    <xdr:from>
      <xdr:col>2</xdr:col>
      <xdr:colOff>58691</xdr:colOff>
      <xdr:row>12</xdr:row>
      <xdr:rowOff>88900</xdr:rowOff>
    </xdr:from>
    <xdr:ext cx="2592120" cy="1035050"/>
    <xdr:sp macro="" textlink="">
      <xdr:nvSpPr>
        <xdr:cNvPr id="3" name="Text Box 61"/>
        <xdr:cNvSpPr txBox="1">
          <a:spLocks noChangeArrowheads="1"/>
        </xdr:cNvSpPr>
      </xdr:nvSpPr>
      <xdr:spPr bwMode="auto">
        <a:xfrm>
          <a:off x="1277891" y="2851150"/>
          <a:ext cx="2592120" cy="1035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18288" tIns="50292" rIns="18288" bIns="0" anchor="t" upright="1">
          <a:noAutofit/>
        </a:bodyPr>
        <a:lstStyle/>
        <a:p>
          <a:pPr algn="ctr" rtl="0">
            <a:defRPr sz="1000"/>
          </a:pPr>
          <a:r>
            <a:rPr lang="th-TH" sz="1600" b="1" i="0" strike="noStrike">
              <a:solidFill>
                <a:srgbClr val="000000"/>
              </a:solidFill>
              <a:latin typeface="TH SarabunPSK" panose="020B0500040200020003" pitchFamily="34" charset="-34"/>
              <a:cs typeface="TH SarabunPSK" panose="020B0500040200020003" pitchFamily="34" charset="-34"/>
            </a:rPr>
            <a:t>อาคารผูกพันใหม่</a:t>
          </a:r>
        </a:p>
        <a:p>
          <a:pPr algn="ctr" rtl="0">
            <a:defRPr sz="1000"/>
          </a:pPr>
          <a:r>
            <a:rPr lang="th-TH" sz="1600" b="1" i="0" strike="noStrike">
              <a:solidFill>
                <a:srgbClr val="000000"/>
              </a:solidFill>
              <a:latin typeface="TH SarabunPSK" panose="020B0500040200020003" pitchFamily="34" charset="-34"/>
              <a:cs typeface="TH SarabunPSK" panose="020B0500040200020003" pitchFamily="34" charset="-34"/>
            </a:rPr>
            <a:t>ตั้งงบประมาณปีแรก 20%</a:t>
          </a:r>
        </a:p>
        <a:p>
          <a:pPr algn="ctr" rtl="0">
            <a:defRPr sz="1000"/>
          </a:pPr>
          <a:r>
            <a:rPr lang="th-TH" sz="1600" b="1" i="0" strike="noStrike">
              <a:solidFill>
                <a:srgbClr val="000000"/>
              </a:solidFill>
              <a:latin typeface="TH SarabunPSK" panose="020B0500040200020003" pitchFamily="34" charset="-34"/>
              <a:cs typeface="TH SarabunPSK" panose="020B0500040200020003" pitchFamily="34" charset="-34"/>
            </a:rPr>
            <a:t> ปีที่ 2 และ ปีที่ 3  ปีละ 40% ของวงเงินรวม </a:t>
          </a:r>
        </a:p>
      </xdr:txBody>
    </xdr:sp>
    <xdr:clientData/>
  </xdr:oneCellAnchor>
  <xdr:twoCellAnchor>
    <xdr:from>
      <xdr:col>7</xdr:col>
      <xdr:colOff>1314450</xdr:colOff>
      <xdr:row>4</xdr:row>
      <xdr:rowOff>104775</xdr:rowOff>
    </xdr:from>
    <xdr:to>
      <xdr:col>7</xdr:col>
      <xdr:colOff>1476375</xdr:colOff>
      <xdr:row>4</xdr:row>
      <xdr:rowOff>295275</xdr:rowOff>
    </xdr:to>
    <xdr:sp macro="" textlink="">
      <xdr:nvSpPr>
        <xdr:cNvPr id="7" name="Rectangle 6"/>
        <xdr:cNvSpPr/>
      </xdr:nvSpPr>
      <xdr:spPr bwMode="auto">
        <a:xfrm>
          <a:off x="7391400" y="1304925"/>
          <a:ext cx="161925" cy="190500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304801</xdr:colOff>
      <xdr:row>4</xdr:row>
      <xdr:rowOff>84559</xdr:rowOff>
    </xdr:from>
    <xdr:to>
      <xdr:col>9</xdr:col>
      <xdr:colOff>466725</xdr:colOff>
      <xdr:row>4</xdr:row>
      <xdr:rowOff>285750</xdr:rowOff>
    </xdr:to>
    <xdr:sp macro="" textlink="">
      <xdr:nvSpPr>
        <xdr:cNvPr id="8" name="Rectangle 7"/>
        <xdr:cNvSpPr/>
      </xdr:nvSpPr>
      <xdr:spPr bwMode="auto">
        <a:xfrm>
          <a:off x="8296276" y="1284709"/>
          <a:ext cx="161924" cy="201191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th-TH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L13:X24"/>
  <sheetViews>
    <sheetView view="pageBreakPreview" topLeftCell="A4" zoomScale="60" zoomScaleNormal="60" workbookViewId="0">
      <selection activeCell="O19" sqref="O19"/>
    </sheetView>
  </sheetViews>
  <sheetFormatPr defaultRowHeight="18.75"/>
  <cols>
    <col min="1" max="11" width="10.85546875" style="341" customWidth="1"/>
    <col min="12" max="18" width="9.140625" style="341"/>
    <col min="19" max="19" width="12.7109375" style="341" customWidth="1"/>
    <col min="20" max="16384" width="9.140625" style="341"/>
  </cols>
  <sheetData>
    <row r="13" spans="12:20" ht="36">
      <c r="L13" s="373"/>
    </row>
    <row r="14" spans="12:20" ht="36">
      <c r="L14" s="373"/>
    </row>
    <row r="15" spans="12:20" ht="36">
      <c r="L15" s="373"/>
      <c r="R15" s="342"/>
      <c r="S15" s="342"/>
      <c r="T15" s="342"/>
    </row>
    <row r="16" spans="12:20" ht="36">
      <c r="L16" s="373"/>
      <c r="R16" s="342"/>
      <c r="S16" s="342"/>
      <c r="T16" s="342"/>
    </row>
    <row r="17" spans="12:24" ht="36">
      <c r="L17" s="373"/>
      <c r="R17" s="342"/>
      <c r="S17" s="342"/>
      <c r="T17" s="342"/>
    </row>
    <row r="18" spans="12:24" ht="36">
      <c r="L18" s="373"/>
      <c r="O18" s="342"/>
      <c r="P18" s="342"/>
    </row>
    <row r="19" spans="12:24" ht="36">
      <c r="L19" s="373"/>
      <c r="O19" s="342"/>
      <c r="P19" s="342"/>
    </row>
    <row r="20" spans="12:24" ht="36">
      <c r="L20" s="373"/>
      <c r="O20" s="342"/>
      <c r="P20" s="342"/>
    </row>
    <row r="21" spans="12:24" ht="36">
      <c r="L21" s="373"/>
    </row>
    <row r="22" spans="12:24" ht="36">
      <c r="L22" s="373"/>
      <c r="O22" s="342"/>
      <c r="P22" s="342"/>
    </row>
    <row r="23" spans="12:24" ht="36">
      <c r="L23" s="373"/>
      <c r="O23" s="342"/>
      <c r="P23" s="342"/>
      <c r="X23" s="342"/>
    </row>
    <row r="24" spans="12:24" ht="36">
      <c r="L24" s="373"/>
      <c r="O24" s="342"/>
      <c r="P24" s="342"/>
    </row>
  </sheetData>
  <printOptions horizontalCentered="1"/>
  <pageMargins left="0.74803149606299213" right="0.27" top="0.98425196850393704" bottom="0.98425196850393704" header="0.51181102362204722" footer="0.51181102362204722"/>
  <pageSetup paperSize="9" scale="91" orientation="portrait" r:id="rId1"/>
  <headerFooter alignWithMargins="0"/>
  <colBreaks count="3" manualBreakCount="3">
    <brk id="8" max="27" man="1"/>
    <brk id="30" max="27" man="1"/>
    <brk id="41" max="27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view="pageBreakPreview" zoomScaleNormal="90" zoomScaleSheetLayoutView="100" workbookViewId="0">
      <selection activeCell="C45" sqref="C45"/>
    </sheetView>
  </sheetViews>
  <sheetFormatPr defaultRowHeight="21"/>
  <cols>
    <col min="1" max="1" width="5.140625" style="18" customWidth="1"/>
    <col min="2" max="2" width="47.140625" style="18" customWidth="1"/>
    <col min="3" max="3" width="12.140625" style="18" bestFit="1" customWidth="1"/>
    <col min="4" max="6" width="14.85546875" style="18" customWidth="1"/>
    <col min="7" max="7" width="12.85546875" style="18" customWidth="1"/>
    <col min="8" max="8" width="11.85546875" style="18" customWidth="1"/>
    <col min="9" max="9" width="12.140625" style="18" bestFit="1" customWidth="1"/>
    <col min="10" max="10" width="15.140625" style="18" customWidth="1"/>
    <col min="11" max="11" width="14.7109375" style="18" customWidth="1"/>
    <col min="12" max="16384" width="9.140625" style="18"/>
  </cols>
  <sheetData>
    <row r="1" spans="1:11" s="23" customFormat="1" ht="23.25" customHeight="1">
      <c r="A1" s="1" t="s">
        <v>198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s="26" customFormat="1" ht="25.5" customHeight="1">
      <c r="A2" s="1" t="s">
        <v>18</v>
      </c>
      <c r="B2" s="24"/>
      <c r="C2" s="24"/>
      <c r="D2" s="24"/>
      <c r="E2" s="24"/>
      <c r="F2" s="24"/>
      <c r="G2" s="24"/>
      <c r="H2" s="24"/>
      <c r="I2" s="24"/>
      <c r="J2" s="24"/>
      <c r="K2" s="25"/>
    </row>
    <row r="3" spans="1:11" s="26" customFormat="1" ht="25.5" customHeight="1">
      <c r="A3" s="1" t="s">
        <v>261</v>
      </c>
      <c r="B3" s="24"/>
      <c r="C3" s="24"/>
      <c r="D3" s="24"/>
      <c r="E3" s="24"/>
      <c r="F3" s="24"/>
      <c r="G3" s="24"/>
      <c r="H3" s="24"/>
      <c r="I3" s="24"/>
      <c r="J3" s="24"/>
      <c r="K3" s="25"/>
    </row>
    <row r="4" spans="1:11" s="26" customFormat="1" ht="25.5" customHeight="1">
      <c r="A4" s="1" t="s">
        <v>355</v>
      </c>
      <c r="B4" s="24"/>
      <c r="C4" s="24"/>
      <c r="D4" s="24"/>
      <c r="E4" s="24"/>
      <c r="F4" s="24"/>
      <c r="G4" s="24"/>
      <c r="H4" s="24"/>
      <c r="I4" s="24"/>
      <c r="J4" s="24"/>
      <c r="K4" s="25"/>
    </row>
    <row r="5" spans="1:11" s="4" customFormat="1">
      <c r="A5" s="2"/>
      <c r="C5" s="2"/>
      <c r="D5" s="2"/>
      <c r="E5" s="2"/>
      <c r="F5" s="2"/>
      <c r="K5" s="28"/>
    </row>
    <row r="6" spans="1:11" s="4" customFormat="1" ht="27.75" customHeight="1">
      <c r="A6" s="485" t="s">
        <v>6</v>
      </c>
      <c r="B6" s="486"/>
      <c r="C6" s="492" t="s">
        <v>185</v>
      </c>
      <c r="D6" s="489" t="s">
        <v>88</v>
      </c>
      <c r="E6" s="490"/>
      <c r="F6" s="490"/>
      <c r="G6" s="490"/>
      <c r="H6" s="490"/>
      <c r="I6" s="490"/>
      <c r="J6" s="494" t="s">
        <v>265</v>
      </c>
      <c r="K6" s="494" t="s">
        <v>23</v>
      </c>
    </row>
    <row r="7" spans="1:11" s="30" customFormat="1" ht="58.5" customHeight="1">
      <c r="A7" s="487"/>
      <c r="B7" s="488"/>
      <c r="C7" s="493"/>
      <c r="D7" s="29" t="s">
        <v>20</v>
      </c>
      <c r="E7" s="29" t="s">
        <v>269</v>
      </c>
      <c r="F7" s="29" t="s">
        <v>274</v>
      </c>
      <c r="G7" s="29" t="s">
        <v>96</v>
      </c>
      <c r="H7" s="29" t="s">
        <v>21</v>
      </c>
      <c r="I7" s="115" t="s">
        <v>22</v>
      </c>
      <c r="J7" s="495"/>
      <c r="K7" s="495"/>
    </row>
    <row r="8" spans="1:11" s="4" customFormat="1" ht="27" customHeight="1">
      <c r="A8" s="328" t="s">
        <v>237</v>
      </c>
      <c r="B8" s="328"/>
      <c r="C8" s="329">
        <f>SUM(C9:C11)</f>
        <v>0</v>
      </c>
      <c r="D8" s="329"/>
      <c r="E8" s="329"/>
      <c r="F8" s="329"/>
      <c r="G8" s="329"/>
      <c r="H8" s="329"/>
      <c r="I8" s="329"/>
      <c r="J8" s="329"/>
      <c r="K8" s="329">
        <f>SUM(C8:J8)</f>
        <v>0</v>
      </c>
    </row>
    <row r="9" spans="1:11" ht="27" customHeight="1">
      <c r="A9" s="324">
        <v>1.1000000000000001</v>
      </c>
      <c r="B9" s="325" t="s">
        <v>25</v>
      </c>
      <c r="C9" s="326"/>
      <c r="D9" s="327"/>
      <c r="E9" s="327"/>
      <c r="F9" s="327"/>
      <c r="G9" s="327"/>
      <c r="H9" s="327"/>
      <c r="I9" s="327"/>
      <c r="J9" s="327"/>
      <c r="K9" s="110">
        <f>SUM(C9:J9)</f>
        <v>0</v>
      </c>
    </row>
    <row r="10" spans="1:11" ht="27" customHeight="1">
      <c r="A10" s="278">
        <v>1.2</v>
      </c>
      <c r="B10" s="112" t="s">
        <v>89</v>
      </c>
      <c r="C10" s="113"/>
      <c r="D10" s="279"/>
      <c r="E10" s="279"/>
      <c r="F10" s="279"/>
      <c r="G10" s="279"/>
      <c r="H10" s="279"/>
      <c r="I10" s="279"/>
      <c r="J10" s="279"/>
      <c r="K10" s="281">
        <f>SUM(C10:J10)</f>
        <v>0</v>
      </c>
    </row>
    <row r="11" spans="1:11" s="4" customFormat="1" ht="27" customHeight="1">
      <c r="A11" s="111">
        <v>1.3</v>
      </c>
      <c r="B11" s="112" t="s">
        <v>1</v>
      </c>
      <c r="C11" s="114">
        <f>SUM(C12:C14)</f>
        <v>0</v>
      </c>
      <c r="D11" s="280"/>
      <c r="E11" s="280"/>
      <c r="F11" s="280"/>
      <c r="G11" s="280"/>
      <c r="H11" s="280"/>
      <c r="I11" s="280"/>
      <c r="J11" s="280"/>
      <c r="K11" s="281">
        <f>SUM(C11:J11)</f>
        <v>0</v>
      </c>
    </row>
    <row r="12" spans="1:11" ht="27" customHeight="1">
      <c r="A12" s="111"/>
      <c r="B12" s="112" t="s">
        <v>238</v>
      </c>
      <c r="C12" s="113"/>
      <c r="D12" s="279"/>
      <c r="E12" s="279"/>
      <c r="F12" s="279"/>
      <c r="G12" s="279"/>
      <c r="H12" s="279"/>
      <c r="I12" s="279"/>
      <c r="J12" s="279"/>
      <c r="K12" s="346">
        <f t="shared" ref="K12:K14" si="0">SUM(C12:J12)</f>
        <v>0</v>
      </c>
    </row>
    <row r="13" spans="1:11" ht="27" customHeight="1">
      <c r="A13" s="330"/>
      <c r="B13" s="287" t="s">
        <v>239</v>
      </c>
      <c r="C13" s="331"/>
      <c r="D13" s="332"/>
      <c r="E13" s="332"/>
      <c r="F13" s="332"/>
      <c r="G13" s="332"/>
      <c r="H13" s="332"/>
      <c r="I13" s="332"/>
      <c r="J13" s="332"/>
      <c r="K13" s="346">
        <f t="shared" si="0"/>
        <v>0</v>
      </c>
    </row>
    <row r="14" spans="1:11" ht="27" customHeight="1">
      <c r="A14" s="330"/>
      <c r="B14" s="287" t="s">
        <v>275</v>
      </c>
      <c r="C14" s="331"/>
      <c r="D14" s="332"/>
      <c r="E14" s="332"/>
      <c r="F14" s="332"/>
      <c r="G14" s="332"/>
      <c r="H14" s="332"/>
      <c r="I14" s="332"/>
      <c r="J14" s="332"/>
      <c r="K14" s="346">
        <f t="shared" si="0"/>
        <v>0</v>
      </c>
    </row>
    <row r="15" spans="1:11" s="4" customFormat="1" ht="27" customHeight="1">
      <c r="A15" s="328" t="s">
        <v>246</v>
      </c>
      <c r="B15" s="328"/>
      <c r="C15" s="333">
        <f>SUM(C16+C21+C22)</f>
        <v>0</v>
      </c>
      <c r="D15" s="333">
        <f>SUM(D16+D21+D22)</f>
        <v>0</v>
      </c>
      <c r="E15" s="333">
        <f>SUM(E16+E21+E22)</f>
        <v>0</v>
      </c>
      <c r="F15" s="333">
        <f>SUM(F16+F21+F22)</f>
        <v>0</v>
      </c>
      <c r="G15" s="333">
        <f>SUM(G16+G21+G22)</f>
        <v>0</v>
      </c>
      <c r="H15" s="333"/>
      <c r="I15" s="333"/>
      <c r="J15" s="333"/>
      <c r="K15" s="329">
        <f>SUM(C15:J15)</f>
        <v>0</v>
      </c>
    </row>
    <row r="16" spans="1:11" s="357" customFormat="1" ht="48" customHeight="1">
      <c r="A16" s="353">
        <v>2.1</v>
      </c>
      <c r="B16" s="354" t="s">
        <v>276</v>
      </c>
      <c r="C16" s="355"/>
      <c r="D16" s="356">
        <f>SUM(D17:D20)</f>
        <v>0</v>
      </c>
      <c r="E16" s="356">
        <f>SUM(E17:E20)</f>
        <v>0</v>
      </c>
      <c r="F16" s="356">
        <f>SUM(F17:F20)</f>
        <v>0</v>
      </c>
      <c r="G16" s="356">
        <f t="shared" ref="G16" si="1">SUM(G17:G20)</f>
        <v>0</v>
      </c>
      <c r="H16" s="355"/>
      <c r="I16" s="355"/>
      <c r="J16" s="355"/>
      <c r="K16" s="351">
        <f>SUM(C16:J16)</f>
        <v>0</v>
      </c>
    </row>
    <row r="17" spans="1:11" ht="27" customHeight="1">
      <c r="A17" s="111"/>
      <c r="B17" s="112" t="s">
        <v>291</v>
      </c>
      <c r="C17" s="279"/>
      <c r="D17" s="282"/>
      <c r="E17" s="282"/>
      <c r="F17" s="282"/>
      <c r="G17" s="282"/>
      <c r="H17" s="279"/>
      <c r="I17" s="279"/>
      <c r="J17" s="279"/>
      <c r="K17" s="346">
        <f>SUM(C17:J17)</f>
        <v>0</v>
      </c>
    </row>
    <row r="18" spans="1:11" ht="27" customHeight="1">
      <c r="A18" s="111"/>
      <c r="B18" s="112" t="s">
        <v>292</v>
      </c>
      <c r="C18" s="279"/>
      <c r="D18" s="282"/>
      <c r="E18" s="282"/>
      <c r="F18" s="282"/>
      <c r="G18" s="282"/>
      <c r="H18" s="279"/>
      <c r="I18" s="279"/>
      <c r="J18" s="279"/>
      <c r="K18" s="346">
        <f t="shared" ref="K18:K25" si="2">SUM(C18:J18)</f>
        <v>0</v>
      </c>
    </row>
    <row r="19" spans="1:11" s="4" customFormat="1" ht="27" customHeight="1">
      <c r="A19" s="283"/>
      <c r="B19" s="112" t="s">
        <v>293</v>
      </c>
      <c r="C19" s="284"/>
      <c r="D19" s="285"/>
      <c r="E19" s="285"/>
      <c r="F19" s="285"/>
      <c r="G19" s="285"/>
      <c r="H19" s="284"/>
      <c r="I19" s="284"/>
      <c r="J19" s="284"/>
      <c r="K19" s="346">
        <f t="shared" si="2"/>
        <v>0</v>
      </c>
    </row>
    <row r="20" spans="1:11" s="4" customFormat="1" ht="27" customHeight="1">
      <c r="A20" s="480"/>
      <c r="B20" s="481" t="s">
        <v>294</v>
      </c>
      <c r="C20" s="482"/>
      <c r="D20" s="483"/>
      <c r="E20" s="483"/>
      <c r="F20" s="483"/>
      <c r="G20" s="483"/>
      <c r="H20" s="482"/>
      <c r="I20" s="482"/>
      <c r="J20" s="482"/>
      <c r="K20" s="484">
        <f t="shared" si="2"/>
        <v>0</v>
      </c>
    </row>
    <row r="21" spans="1:11" s="4" customFormat="1" ht="27" customHeight="1">
      <c r="A21" s="474">
        <v>2.2000000000000002</v>
      </c>
      <c r="B21" s="475" t="s">
        <v>240</v>
      </c>
      <c r="C21" s="476"/>
      <c r="D21" s="477"/>
      <c r="E21" s="477"/>
      <c r="F21" s="477"/>
      <c r="G21" s="478"/>
      <c r="H21" s="476"/>
      <c r="I21" s="476"/>
      <c r="J21" s="476"/>
      <c r="K21" s="479">
        <f t="shared" si="2"/>
        <v>0</v>
      </c>
    </row>
    <row r="22" spans="1:11" s="4" customFormat="1" ht="27" customHeight="1">
      <c r="A22" s="335">
        <v>2.2999999999999998</v>
      </c>
      <c r="B22" s="336" t="s">
        <v>241</v>
      </c>
      <c r="C22" s="337"/>
      <c r="D22" s="338">
        <f>SUM(D23:D26)</f>
        <v>0</v>
      </c>
      <c r="E22" s="338">
        <f>SUM(E23:E26)</f>
        <v>0</v>
      </c>
      <c r="F22" s="338">
        <f>SUM(F23:F26)</f>
        <v>0</v>
      </c>
      <c r="G22" s="338">
        <f t="shared" ref="G22:I22" si="3">SUM(G23:G26)</f>
        <v>0</v>
      </c>
      <c r="H22" s="338">
        <f t="shared" si="3"/>
        <v>0</v>
      </c>
      <c r="I22" s="338">
        <f t="shared" si="3"/>
        <v>0</v>
      </c>
      <c r="J22" s="337"/>
      <c r="K22" s="281">
        <f t="shared" si="2"/>
        <v>0</v>
      </c>
    </row>
    <row r="23" spans="1:11" s="4" customFormat="1" ht="27" customHeight="1">
      <c r="A23" s="286"/>
      <c r="B23" s="287" t="s">
        <v>295</v>
      </c>
      <c r="C23" s="288"/>
      <c r="D23" s="289"/>
      <c r="E23" s="289"/>
      <c r="F23" s="289"/>
      <c r="G23" s="300"/>
      <c r="H23" s="300"/>
      <c r="I23" s="300"/>
      <c r="J23" s="288"/>
      <c r="K23" s="346">
        <f t="shared" si="2"/>
        <v>0</v>
      </c>
    </row>
    <row r="24" spans="1:11" s="4" customFormat="1" ht="27" customHeight="1">
      <c r="A24" s="286"/>
      <c r="B24" s="287" t="s">
        <v>296</v>
      </c>
      <c r="C24" s="288"/>
      <c r="D24" s="289"/>
      <c r="E24" s="289"/>
      <c r="F24" s="289"/>
      <c r="G24" s="300"/>
      <c r="H24" s="300"/>
      <c r="I24" s="300"/>
      <c r="J24" s="288"/>
      <c r="K24" s="346">
        <f t="shared" si="2"/>
        <v>0</v>
      </c>
    </row>
    <row r="25" spans="1:11" s="4" customFormat="1" ht="27" customHeight="1">
      <c r="A25" s="286"/>
      <c r="B25" s="287" t="s">
        <v>297</v>
      </c>
      <c r="C25" s="288"/>
      <c r="D25" s="289"/>
      <c r="E25" s="289"/>
      <c r="F25" s="289"/>
      <c r="G25" s="300"/>
      <c r="H25" s="300"/>
      <c r="I25" s="300"/>
      <c r="J25" s="288"/>
      <c r="K25" s="346">
        <f t="shared" si="2"/>
        <v>0</v>
      </c>
    </row>
    <row r="26" spans="1:11" s="4" customFormat="1" ht="27" customHeight="1">
      <c r="A26" s="286"/>
      <c r="B26" s="287" t="s">
        <v>298</v>
      </c>
      <c r="C26" s="288"/>
      <c r="D26" s="289"/>
      <c r="E26" s="289"/>
      <c r="F26" s="289"/>
      <c r="G26" s="300"/>
      <c r="H26" s="300"/>
      <c r="I26" s="300"/>
      <c r="J26" s="288"/>
      <c r="K26" s="346">
        <f>SUM(C26:J26)</f>
        <v>0</v>
      </c>
    </row>
    <row r="27" spans="1:11" s="4" customFormat="1" ht="27" customHeight="1">
      <c r="A27" s="328" t="s">
        <v>247</v>
      </c>
      <c r="B27" s="328"/>
      <c r="C27" s="333"/>
      <c r="D27" s="333">
        <f>SUM(D28:D29)</f>
        <v>0</v>
      </c>
      <c r="E27" s="333">
        <f>SUM(E28:E29)</f>
        <v>0</v>
      </c>
      <c r="F27" s="333">
        <f>SUM(F28:F29)</f>
        <v>0</v>
      </c>
      <c r="G27" s="333">
        <f>SUM(G28:G29)</f>
        <v>0</v>
      </c>
      <c r="H27" s="333">
        <f t="shared" ref="H27:I27" si="4">SUM(H28:H29)</f>
        <v>0</v>
      </c>
      <c r="I27" s="333">
        <f t="shared" si="4"/>
        <v>0</v>
      </c>
      <c r="J27" s="333"/>
      <c r="K27" s="329">
        <f>SUM(C27:J27)</f>
        <v>0</v>
      </c>
    </row>
    <row r="28" spans="1:11" ht="27" customHeight="1">
      <c r="A28" s="324">
        <v>3.1</v>
      </c>
      <c r="B28" s="325" t="s">
        <v>28</v>
      </c>
      <c r="C28" s="327"/>
      <c r="D28" s="326"/>
      <c r="E28" s="326"/>
      <c r="F28" s="326"/>
      <c r="G28" s="334"/>
      <c r="H28" s="327"/>
      <c r="I28" s="327"/>
      <c r="J28" s="327"/>
      <c r="K28" s="110">
        <f>SUM(C28:J28)</f>
        <v>0</v>
      </c>
    </row>
    <row r="29" spans="1:11" ht="27" customHeight="1">
      <c r="A29" s="278">
        <v>3.2</v>
      </c>
      <c r="B29" s="112" t="s">
        <v>29</v>
      </c>
      <c r="C29" s="279"/>
      <c r="D29" s="113"/>
      <c r="E29" s="113"/>
      <c r="F29" s="113"/>
      <c r="G29" s="282"/>
      <c r="H29" s="279"/>
      <c r="I29" s="279"/>
      <c r="J29" s="279"/>
      <c r="K29" s="281">
        <f>SUM(C29:J29)</f>
        <v>0</v>
      </c>
    </row>
    <row r="30" spans="1:11" s="4" customFormat="1" ht="27" customHeight="1">
      <c r="A30" s="328" t="s">
        <v>272</v>
      </c>
      <c r="B30" s="328"/>
      <c r="C30" s="333"/>
      <c r="D30" s="333">
        <f>SUM(D31)</f>
        <v>0</v>
      </c>
      <c r="E30" s="333">
        <f t="shared" ref="E30:J30" si="5">SUM(E31)</f>
        <v>0</v>
      </c>
      <c r="F30" s="333">
        <f t="shared" si="5"/>
        <v>0</v>
      </c>
      <c r="G30" s="333">
        <f t="shared" si="5"/>
        <v>0</v>
      </c>
      <c r="H30" s="333">
        <f t="shared" si="5"/>
        <v>0</v>
      </c>
      <c r="I30" s="333">
        <f t="shared" si="5"/>
        <v>0</v>
      </c>
      <c r="J30" s="333">
        <f t="shared" si="5"/>
        <v>0</v>
      </c>
      <c r="K30" s="329">
        <f>SUM(C30:J30)</f>
        <v>0</v>
      </c>
    </row>
    <row r="31" spans="1:11" ht="27" customHeight="1">
      <c r="A31" s="324">
        <v>4.0999999999999996</v>
      </c>
      <c r="B31" s="325" t="s">
        <v>273</v>
      </c>
      <c r="C31" s="327"/>
      <c r="D31" s="326"/>
      <c r="E31" s="326"/>
      <c r="F31" s="326"/>
      <c r="G31" s="327"/>
      <c r="H31" s="327"/>
      <c r="I31" s="327"/>
      <c r="J31" s="327"/>
      <c r="K31" s="110">
        <f t="shared" ref="K31" si="6">SUM(D31:I31)</f>
        <v>0</v>
      </c>
    </row>
    <row r="32" spans="1:11" s="4" customFormat="1" ht="27" customHeight="1">
      <c r="A32" s="328" t="s">
        <v>287</v>
      </c>
      <c r="B32" s="328"/>
      <c r="C32" s="333"/>
      <c r="D32" s="333"/>
      <c r="E32" s="333"/>
      <c r="F32" s="333"/>
      <c r="G32" s="333"/>
      <c r="H32" s="333"/>
      <c r="I32" s="333"/>
      <c r="J32" s="333">
        <f>SUM(J33)</f>
        <v>0</v>
      </c>
      <c r="K32" s="329">
        <f t="shared" ref="K32:K35" si="7">SUM(C32:J32)</f>
        <v>0</v>
      </c>
    </row>
    <row r="33" spans="1:11" s="352" customFormat="1" ht="42">
      <c r="A33" s="347">
        <v>5.0999999999999996</v>
      </c>
      <c r="B33" s="348" t="s">
        <v>288</v>
      </c>
      <c r="C33" s="349"/>
      <c r="D33" s="349"/>
      <c r="E33" s="349"/>
      <c r="F33" s="349"/>
      <c r="G33" s="349"/>
      <c r="H33" s="349"/>
      <c r="I33" s="349"/>
      <c r="J33" s="350"/>
      <c r="K33" s="351">
        <f t="shared" si="7"/>
        <v>0</v>
      </c>
    </row>
    <row r="34" spans="1:11" s="4" customFormat="1" ht="27" customHeight="1">
      <c r="A34" s="328" t="s">
        <v>329</v>
      </c>
      <c r="B34" s="328"/>
      <c r="C34" s="333"/>
      <c r="D34" s="333"/>
      <c r="E34" s="333"/>
      <c r="F34" s="333"/>
      <c r="G34" s="333"/>
      <c r="H34" s="333"/>
      <c r="I34" s="333"/>
      <c r="J34" s="333">
        <f>SUM(J35:J42)</f>
        <v>0</v>
      </c>
      <c r="K34" s="329">
        <f t="shared" si="7"/>
        <v>0</v>
      </c>
    </row>
    <row r="35" spans="1:11" s="352" customFormat="1">
      <c r="A35" s="465">
        <v>6.1</v>
      </c>
      <c r="B35" s="466" t="s">
        <v>266</v>
      </c>
      <c r="C35" s="349"/>
      <c r="D35" s="349"/>
      <c r="E35" s="349"/>
      <c r="F35" s="349"/>
      <c r="G35" s="349"/>
      <c r="H35" s="349"/>
      <c r="I35" s="349"/>
      <c r="J35" s="350"/>
      <c r="K35" s="351">
        <f t="shared" si="7"/>
        <v>0</v>
      </c>
    </row>
    <row r="36" spans="1:11" s="352" customFormat="1">
      <c r="A36" s="467">
        <v>6.2</v>
      </c>
      <c r="B36" s="468" t="s">
        <v>267</v>
      </c>
      <c r="C36" s="349"/>
      <c r="D36" s="349"/>
      <c r="E36" s="349"/>
      <c r="F36" s="349"/>
      <c r="G36" s="349"/>
      <c r="H36" s="349"/>
      <c r="I36" s="349"/>
      <c r="J36" s="350"/>
      <c r="K36" s="351">
        <f t="shared" ref="K36:K42" si="8">SUM(C36:J36)</f>
        <v>0</v>
      </c>
    </row>
    <row r="37" spans="1:11" s="352" customFormat="1">
      <c r="A37" s="467">
        <v>6.3</v>
      </c>
      <c r="B37" s="469" t="s">
        <v>263</v>
      </c>
      <c r="C37" s="349"/>
      <c r="D37" s="349"/>
      <c r="E37" s="349"/>
      <c r="F37" s="349"/>
      <c r="G37" s="349"/>
      <c r="H37" s="349"/>
      <c r="I37" s="349"/>
      <c r="J37" s="350"/>
      <c r="K37" s="351">
        <f t="shared" si="8"/>
        <v>0</v>
      </c>
    </row>
    <row r="38" spans="1:11" s="352" customFormat="1">
      <c r="A38" s="467">
        <v>6.4</v>
      </c>
      <c r="B38" s="469" t="s">
        <v>264</v>
      </c>
      <c r="C38" s="349"/>
      <c r="D38" s="349"/>
      <c r="E38" s="349"/>
      <c r="F38" s="349"/>
      <c r="G38" s="349"/>
      <c r="H38" s="349"/>
      <c r="I38" s="349"/>
      <c r="J38" s="350"/>
      <c r="K38" s="351">
        <f t="shared" si="8"/>
        <v>0</v>
      </c>
    </row>
    <row r="39" spans="1:11" s="352" customFormat="1">
      <c r="A39" s="467">
        <v>6.5</v>
      </c>
      <c r="B39" s="469" t="s">
        <v>262</v>
      </c>
      <c r="C39" s="349"/>
      <c r="D39" s="349"/>
      <c r="E39" s="349"/>
      <c r="F39" s="349"/>
      <c r="G39" s="349"/>
      <c r="H39" s="349"/>
      <c r="I39" s="349"/>
      <c r="J39" s="350"/>
      <c r="K39" s="351">
        <f t="shared" si="8"/>
        <v>0</v>
      </c>
    </row>
    <row r="40" spans="1:11" s="352" customFormat="1">
      <c r="A40" s="467">
        <v>6.6</v>
      </c>
      <c r="B40" s="468" t="s">
        <v>268</v>
      </c>
      <c r="C40" s="349"/>
      <c r="D40" s="349"/>
      <c r="E40" s="349"/>
      <c r="F40" s="349"/>
      <c r="G40" s="349"/>
      <c r="H40" s="349"/>
      <c r="I40" s="349"/>
      <c r="J40" s="350"/>
      <c r="K40" s="351">
        <f t="shared" si="8"/>
        <v>0</v>
      </c>
    </row>
    <row r="41" spans="1:11" s="352" customFormat="1">
      <c r="A41" s="467">
        <v>6.7</v>
      </c>
      <c r="B41" s="470" t="s">
        <v>289</v>
      </c>
      <c r="C41" s="349"/>
      <c r="D41" s="349"/>
      <c r="E41" s="349"/>
      <c r="F41" s="349"/>
      <c r="G41" s="349"/>
      <c r="H41" s="349"/>
      <c r="I41" s="349"/>
      <c r="J41" s="350"/>
      <c r="K41" s="351">
        <f t="shared" si="8"/>
        <v>0</v>
      </c>
    </row>
    <row r="42" spans="1:11" s="352" customFormat="1">
      <c r="A42" s="471">
        <v>6.8</v>
      </c>
      <c r="B42" s="472" t="s">
        <v>290</v>
      </c>
      <c r="C42" s="462"/>
      <c r="D42" s="462"/>
      <c r="E42" s="462"/>
      <c r="F42" s="462"/>
      <c r="G42" s="462"/>
      <c r="H42" s="462"/>
      <c r="I42" s="462"/>
      <c r="J42" s="463"/>
      <c r="K42" s="464">
        <f t="shared" si="8"/>
        <v>0</v>
      </c>
    </row>
    <row r="43" spans="1:11" s="352" customFormat="1" ht="25.5" customHeight="1">
      <c r="A43" s="496" t="s">
        <v>354</v>
      </c>
      <c r="B43" s="496"/>
      <c r="C43" s="473">
        <f>SUM(C8,C15,C27,C30,C32,C34)</f>
        <v>0</v>
      </c>
      <c r="D43" s="473">
        <f t="shared" ref="D43:K43" si="9">SUM(D8,D15,D27,D30,D32,D34)</f>
        <v>0</v>
      </c>
      <c r="E43" s="473">
        <f t="shared" si="9"/>
        <v>0</v>
      </c>
      <c r="F43" s="473">
        <f t="shared" si="9"/>
        <v>0</v>
      </c>
      <c r="G43" s="473">
        <f t="shared" si="9"/>
        <v>0</v>
      </c>
      <c r="H43" s="473">
        <f t="shared" si="9"/>
        <v>0</v>
      </c>
      <c r="I43" s="473">
        <f t="shared" si="9"/>
        <v>0</v>
      </c>
      <c r="J43" s="473">
        <f t="shared" si="9"/>
        <v>0</v>
      </c>
      <c r="K43" s="473">
        <f t="shared" si="9"/>
        <v>0</v>
      </c>
    </row>
    <row r="44" spans="1:11" s="4" customFormat="1" ht="27" customHeight="1">
      <c r="A44" s="328" t="s">
        <v>330</v>
      </c>
      <c r="B44" s="328"/>
      <c r="C44" s="333"/>
      <c r="D44" s="333"/>
      <c r="E44" s="333"/>
      <c r="F44" s="333"/>
      <c r="G44" s="333"/>
      <c r="H44" s="333"/>
      <c r="I44" s="333"/>
      <c r="J44" s="333">
        <f>SUM(J45:J47)</f>
        <v>0</v>
      </c>
      <c r="K44" s="329">
        <f>SUM(C44:J44)</f>
        <v>0</v>
      </c>
    </row>
    <row r="45" spans="1:11" s="361" customFormat="1" ht="42">
      <c r="A45" s="347">
        <v>7.1</v>
      </c>
      <c r="B45" s="358" t="s">
        <v>331</v>
      </c>
      <c r="C45" s="359"/>
      <c r="D45" s="359"/>
      <c r="E45" s="359"/>
      <c r="F45" s="359"/>
      <c r="G45" s="359"/>
      <c r="H45" s="359"/>
      <c r="I45" s="359"/>
      <c r="J45" s="362"/>
      <c r="K45" s="360">
        <f>SUM(C45:J45)</f>
        <v>0</v>
      </c>
    </row>
    <row r="46" spans="1:11" s="361" customFormat="1" ht="42">
      <c r="A46" s="347">
        <v>7.2</v>
      </c>
      <c r="B46" s="358" t="s">
        <v>333</v>
      </c>
      <c r="C46" s="359"/>
      <c r="D46" s="359"/>
      <c r="E46" s="359"/>
      <c r="F46" s="359"/>
      <c r="G46" s="359"/>
      <c r="H46" s="359"/>
      <c r="I46" s="359"/>
      <c r="J46" s="362"/>
      <c r="K46" s="360">
        <f>SUM(C46:J46)</f>
        <v>0</v>
      </c>
    </row>
    <row r="47" spans="1:11" s="361" customFormat="1" ht="42">
      <c r="A47" s="347">
        <v>7.3</v>
      </c>
      <c r="B47" s="358" t="s">
        <v>332</v>
      </c>
      <c r="C47" s="359"/>
      <c r="D47" s="359"/>
      <c r="E47" s="359"/>
      <c r="F47" s="359"/>
      <c r="G47" s="359"/>
      <c r="H47" s="359"/>
      <c r="I47" s="359"/>
      <c r="J47" s="362"/>
      <c r="K47" s="360">
        <f>SUM(C47:J47)</f>
        <v>0</v>
      </c>
    </row>
    <row r="48" spans="1:11" s="4" customFormat="1" ht="27" customHeight="1">
      <c r="A48" s="489" t="s">
        <v>353</v>
      </c>
      <c r="B48" s="491"/>
      <c r="C48" s="290">
        <f>C43+C44</f>
        <v>0</v>
      </c>
      <c r="D48" s="290">
        <f t="shared" ref="D48:K48" si="10">D43+D44</f>
        <v>0</v>
      </c>
      <c r="E48" s="290">
        <f t="shared" si="10"/>
        <v>0</v>
      </c>
      <c r="F48" s="290">
        <f t="shared" si="10"/>
        <v>0</v>
      </c>
      <c r="G48" s="290">
        <f t="shared" si="10"/>
        <v>0</v>
      </c>
      <c r="H48" s="290">
        <f t="shared" si="10"/>
        <v>0</v>
      </c>
      <c r="I48" s="290">
        <f t="shared" si="10"/>
        <v>0</v>
      </c>
      <c r="J48" s="290">
        <f t="shared" si="10"/>
        <v>0</v>
      </c>
      <c r="K48" s="290">
        <f t="shared" si="10"/>
        <v>0</v>
      </c>
    </row>
  </sheetData>
  <mergeCells count="7">
    <mergeCell ref="A6:B7"/>
    <mergeCell ref="D6:I6"/>
    <mergeCell ref="A48:B48"/>
    <mergeCell ref="C6:C7"/>
    <mergeCell ref="K6:K7"/>
    <mergeCell ref="J6:J7"/>
    <mergeCell ref="A43:B43"/>
  </mergeCells>
  <printOptions horizontalCentered="1"/>
  <pageMargins left="0.70866141732283472" right="0.23622047244094491" top="0.98425196850393704" bottom="0.62992125984251968" header="0.51181102362204722" footer="0.27559055118110237"/>
  <pageSetup paperSize="9" scale="85" orientation="landscape" r:id="rId1"/>
  <headerFooter alignWithMargins="0">
    <oddFooter>&amp;C&amp;P/&amp;N&amp;R&amp;A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showGridLines="0" view="pageBreakPreview" zoomScaleNormal="90" zoomScaleSheetLayoutView="100" workbookViewId="0">
      <selection activeCell="D21" sqref="D21"/>
    </sheetView>
  </sheetViews>
  <sheetFormatPr defaultRowHeight="24" customHeight="1"/>
  <cols>
    <col min="1" max="1" width="2.28515625" style="18" customWidth="1"/>
    <col min="2" max="2" width="4.5703125" style="18" customWidth="1"/>
    <col min="3" max="3" width="2.85546875" style="18" customWidth="1"/>
    <col min="4" max="4" width="36.42578125" style="18" customWidth="1"/>
    <col min="5" max="5" width="7" style="18" customWidth="1"/>
    <col min="6" max="6" width="10.5703125" style="18" customWidth="1"/>
    <col min="7" max="7" width="10.5703125" style="19" customWidth="1"/>
    <col min="8" max="8" width="5.5703125" style="19" bestFit="1" customWidth="1"/>
    <col min="9" max="9" width="11.28515625" style="49" customWidth="1"/>
    <col min="10" max="10" width="13" style="49" customWidth="1"/>
    <col min="11" max="11" width="5.85546875" style="19" bestFit="1" customWidth="1"/>
    <col min="12" max="16384" width="9.140625" style="18"/>
  </cols>
  <sheetData>
    <row r="1" spans="1:11" s="26" customFormat="1" ht="24" customHeight="1">
      <c r="A1" s="1" t="s">
        <v>197</v>
      </c>
      <c r="B1" s="24"/>
      <c r="C1" s="24"/>
      <c r="D1" s="24"/>
      <c r="E1" s="24"/>
      <c r="F1" s="24"/>
      <c r="G1" s="25"/>
      <c r="H1" s="25"/>
      <c r="I1" s="31"/>
      <c r="J1" s="28"/>
      <c r="K1" s="25"/>
    </row>
    <row r="2" spans="1:11" s="26" customFormat="1" ht="24" customHeight="1">
      <c r="A2" s="1" t="s">
        <v>17</v>
      </c>
      <c r="B2" s="24"/>
      <c r="C2" s="24"/>
      <c r="D2" s="24"/>
      <c r="E2" s="24"/>
      <c r="F2" s="24"/>
      <c r="G2" s="25"/>
      <c r="H2" s="25"/>
      <c r="I2" s="31"/>
      <c r="J2" s="28"/>
      <c r="K2" s="25"/>
    </row>
    <row r="3" spans="1:11" s="26" customFormat="1" ht="24" customHeight="1">
      <c r="A3" s="1" t="s">
        <v>283</v>
      </c>
      <c r="B3" s="24"/>
      <c r="C3" s="24"/>
      <c r="D3" s="24"/>
      <c r="E3" s="24"/>
      <c r="F3" s="24"/>
      <c r="G3" s="25"/>
      <c r="H3" s="25"/>
      <c r="I3" s="31"/>
      <c r="J3" s="28"/>
      <c r="K3" s="25"/>
    </row>
    <row r="4" spans="1:11" s="26" customFormat="1" ht="24" customHeight="1">
      <c r="A4" s="1" t="s">
        <v>282</v>
      </c>
      <c r="B4" s="24"/>
      <c r="C4" s="24"/>
      <c r="D4" s="24"/>
      <c r="E4" s="24"/>
      <c r="F4" s="24"/>
      <c r="G4" s="25"/>
      <c r="H4" s="25"/>
      <c r="I4" s="31"/>
      <c r="J4" s="28"/>
      <c r="K4" s="25"/>
    </row>
    <row r="5" spans="1:11" s="26" customFormat="1" ht="24" customHeight="1">
      <c r="A5" s="1" t="s">
        <v>248</v>
      </c>
      <c r="B5" s="24"/>
      <c r="C5" s="24"/>
      <c r="D5" s="24"/>
      <c r="E5" s="24"/>
      <c r="F5" s="24"/>
      <c r="G5" s="25"/>
      <c r="H5" s="25"/>
      <c r="I5" s="31"/>
      <c r="J5" s="28"/>
      <c r="K5" s="25"/>
    </row>
    <row r="6" spans="1:11" s="26" customFormat="1" ht="24" customHeight="1">
      <c r="A6" s="310" t="s">
        <v>249</v>
      </c>
      <c r="B6" s="24"/>
      <c r="C6" s="24"/>
      <c r="D6" s="305"/>
      <c r="E6" s="24"/>
      <c r="F6" s="24"/>
      <c r="G6" s="25"/>
      <c r="H6" s="25"/>
      <c r="I6" s="34">
        <f>I7+I19</f>
        <v>0</v>
      </c>
      <c r="J6" s="35" t="s">
        <v>0</v>
      </c>
      <c r="K6" s="25"/>
    </row>
    <row r="7" spans="1:11" s="32" customFormat="1" ht="27" customHeight="1">
      <c r="A7" s="306" t="s">
        <v>24</v>
      </c>
      <c r="B7" s="23"/>
      <c r="C7" s="23"/>
      <c r="D7" s="26"/>
      <c r="E7" s="26"/>
      <c r="F7" s="26"/>
      <c r="G7" s="307"/>
      <c r="H7" s="307"/>
      <c r="I7" s="308">
        <f>F9</f>
        <v>0</v>
      </c>
      <c r="J7" s="309" t="s">
        <v>0</v>
      </c>
      <c r="K7" s="33"/>
    </row>
    <row r="8" spans="1:11" ht="10.5" customHeight="1">
      <c r="A8" s="27"/>
      <c r="B8" s="3"/>
      <c r="C8" s="3"/>
      <c r="D8" s="2"/>
      <c r="E8" s="3"/>
      <c r="F8" s="4"/>
      <c r="G8" s="36"/>
      <c r="H8" s="36"/>
      <c r="I8" s="37"/>
      <c r="J8" s="37"/>
      <c r="K8" s="36"/>
    </row>
    <row r="9" spans="1:11" s="4" customFormat="1" ht="24" customHeight="1">
      <c r="A9" s="4" t="s">
        <v>3</v>
      </c>
      <c r="F9" s="38">
        <f>G10+G17</f>
        <v>0</v>
      </c>
      <c r="G9" s="39" t="s">
        <v>0</v>
      </c>
      <c r="H9" s="40"/>
      <c r="I9" s="39"/>
      <c r="J9" s="39"/>
      <c r="K9" s="40"/>
    </row>
    <row r="10" spans="1:11" s="4" customFormat="1" ht="24" customHeight="1">
      <c r="B10" s="4" t="s">
        <v>4</v>
      </c>
      <c r="G10" s="41">
        <f>I11+I14</f>
        <v>0</v>
      </c>
      <c r="H10" s="39" t="s">
        <v>0</v>
      </c>
      <c r="J10" s="39"/>
      <c r="K10" s="40"/>
    </row>
    <row r="11" spans="1:11" s="4" customFormat="1" ht="24" customHeight="1">
      <c r="D11" s="4" t="s">
        <v>16</v>
      </c>
      <c r="G11" s="40"/>
      <c r="H11" s="40"/>
      <c r="I11" s="38">
        <f>SUM(J12:J13)</f>
        <v>0</v>
      </c>
      <c r="J11" s="40" t="s">
        <v>0</v>
      </c>
    </row>
    <row r="12" spans="1:11" ht="24" customHeight="1">
      <c r="C12" s="42" t="s">
        <v>14</v>
      </c>
      <c r="D12" s="43" t="s">
        <v>5</v>
      </c>
      <c r="E12" s="44" t="s">
        <v>10</v>
      </c>
      <c r="F12" s="45" t="s">
        <v>12</v>
      </c>
      <c r="G12" s="46" t="s">
        <v>11</v>
      </c>
      <c r="H12" s="46" t="s">
        <v>9</v>
      </c>
      <c r="I12" s="47" t="s">
        <v>8</v>
      </c>
      <c r="J12" s="48">
        <v>0</v>
      </c>
      <c r="K12" s="48" t="s">
        <v>0</v>
      </c>
    </row>
    <row r="13" spans="1:11" ht="24" customHeight="1">
      <c r="C13" s="42" t="s">
        <v>15</v>
      </c>
      <c r="D13" s="43" t="s">
        <v>5</v>
      </c>
      <c r="E13" s="44" t="s">
        <v>10</v>
      </c>
      <c r="F13" s="45" t="s">
        <v>12</v>
      </c>
      <c r="G13" s="46" t="s">
        <v>11</v>
      </c>
      <c r="H13" s="46" t="s">
        <v>9</v>
      </c>
      <c r="I13" s="47" t="s">
        <v>8</v>
      </c>
      <c r="J13" s="48">
        <v>0</v>
      </c>
      <c r="K13" s="48" t="s">
        <v>0</v>
      </c>
    </row>
    <row r="14" spans="1:11" s="4" customFormat="1" ht="24" customHeight="1">
      <c r="D14" s="4" t="s">
        <v>13</v>
      </c>
      <c r="G14" s="40"/>
      <c r="H14" s="40"/>
      <c r="I14" s="38">
        <f>SUM(J15:J16)</f>
        <v>0</v>
      </c>
      <c r="J14" s="40" t="s">
        <v>0</v>
      </c>
      <c r="K14" s="40"/>
    </row>
    <row r="15" spans="1:11" ht="24" customHeight="1">
      <c r="C15" s="42" t="s">
        <v>14</v>
      </c>
      <c r="D15" s="43" t="s">
        <v>5</v>
      </c>
      <c r="E15" s="44" t="s">
        <v>10</v>
      </c>
      <c r="F15" s="45" t="s">
        <v>12</v>
      </c>
      <c r="G15" s="46" t="s">
        <v>11</v>
      </c>
      <c r="H15" s="46" t="s">
        <v>9</v>
      </c>
      <c r="I15" s="47" t="s">
        <v>8</v>
      </c>
      <c r="J15" s="48">
        <v>0</v>
      </c>
      <c r="K15" s="48" t="s">
        <v>0</v>
      </c>
    </row>
    <row r="16" spans="1:11" ht="24" customHeight="1">
      <c r="C16" s="42" t="s">
        <v>15</v>
      </c>
      <c r="D16" s="43" t="s">
        <v>5</v>
      </c>
      <c r="E16" s="44" t="s">
        <v>10</v>
      </c>
      <c r="F16" s="45" t="s">
        <v>12</v>
      </c>
      <c r="G16" s="46" t="s">
        <v>11</v>
      </c>
      <c r="H16" s="46" t="s">
        <v>9</v>
      </c>
      <c r="I16" s="47" t="s">
        <v>8</v>
      </c>
      <c r="J16" s="48">
        <v>0</v>
      </c>
      <c r="K16" s="48" t="s">
        <v>0</v>
      </c>
    </row>
    <row r="17" spans="1:11" ht="24" customHeight="1">
      <c r="B17" s="70">
        <v>1.2</v>
      </c>
      <c r="C17" s="71"/>
      <c r="D17" s="72" t="s">
        <v>89</v>
      </c>
      <c r="E17" s="44"/>
      <c r="F17" s="45"/>
      <c r="G17" s="41">
        <v>0</v>
      </c>
      <c r="H17" s="39" t="s">
        <v>0</v>
      </c>
      <c r="I17" s="47"/>
      <c r="J17" s="48"/>
      <c r="K17" s="48"/>
    </row>
    <row r="18" spans="1:11" ht="21">
      <c r="C18" s="42"/>
      <c r="D18" s="43"/>
      <c r="E18" s="44"/>
      <c r="F18" s="45"/>
      <c r="G18" s="46"/>
      <c r="H18" s="46"/>
      <c r="I18" s="47"/>
      <c r="J18" s="48"/>
      <c r="K18" s="48"/>
    </row>
    <row r="19" spans="1:11" s="4" customFormat="1" ht="24" customHeight="1">
      <c r="A19" s="4" t="s">
        <v>250</v>
      </c>
      <c r="G19" s="40"/>
      <c r="H19" s="40"/>
      <c r="I19" s="38">
        <f>I20+I24+I27</f>
        <v>0</v>
      </c>
      <c r="J19" s="40" t="s">
        <v>0</v>
      </c>
      <c r="K19" s="40"/>
    </row>
    <row r="20" spans="1:11" ht="24" customHeight="1">
      <c r="B20" s="4" t="s">
        <v>251</v>
      </c>
      <c r="C20" s="4"/>
      <c r="D20" s="4"/>
      <c r="I20" s="38">
        <f>SUM(I21:I23)</f>
        <v>0</v>
      </c>
      <c r="J20" s="19" t="s">
        <v>0</v>
      </c>
    </row>
    <row r="21" spans="1:11" ht="24" customHeight="1">
      <c r="C21" s="43" t="s">
        <v>87</v>
      </c>
      <c r="J21" s="19" t="s">
        <v>0</v>
      </c>
    </row>
    <row r="22" spans="1:11" ht="24" customHeight="1">
      <c r="C22" s="43" t="s">
        <v>187</v>
      </c>
      <c r="J22" s="19" t="s">
        <v>0</v>
      </c>
    </row>
    <row r="23" spans="1:11" ht="24" customHeight="1">
      <c r="C23" s="43" t="s">
        <v>260</v>
      </c>
      <c r="J23" s="19" t="s">
        <v>0</v>
      </c>
    </row>
    <row r="24" spans="1:11" ht="24" customHeight="1">
      <c r="B24" s="311">
        <v>2.2000000000000002</v>
      </c>
      <c r="C24" s="72" t="s">
        <v>34</v>
      </c>
      <c r="I24" s="38">
        <f>SUM(I25:I26)</f>
        <v>0</v>
      </c>
      <c r="J24" s="40" t="s">
        <v>0</v>
      </c>
    </row>
    <row r="25" spans="1:11" ht="24" customHeight="1">
      <c r="B25" s="44"/>
      <c r="C25" s="312" t="s">
        <v>38</v>
      </c>
      <c r="J25" s="19" t="s">
        <v>0</v>
      </c>
    </row>
    <row r="26" spans="1:11" ht="24" customHeight="1">
      <c r="B26" s="44"/>
      <c r="C26" s="312" t="s">
        <v>186</v>
      </c>
      <c r="J26" s="19" t="s">
        <v>0</v>
      </c>
    </row>
    <row r="27" spans="1:11" ht="24" customHeight="1">
      <c r="A27" s="4"/>
      <c r="B27" s="311">
        <v>2.2999999999999998</v>
      </c>
      <c r="C27" s="313" t="s">
        <v>27</v>
      </c>
      <c r="D27" s="72"/>
      <c r="E27" s="4"/>
      <c r="F27" s="4"/>
      <c r="G27" s="40"/>
      <c r="H27" s="40"/>
      <c r="I27" s="38">
        <f>SUM(I28)</f>
        <v>0</v>
      </c>
      <c r="J27" s="40" t="s">
        <v>0</v>
      </c>
    </row>
    <row r="28" spans="1:11" ht="24" customHeight="1">
      <c r="B28" s="44"/>
      <c r="C28" s="43" t="s">
        <v>252</v>
      </c>
      <c r="D28" s="43"/>
      <c r="J28" s="19" t="s">
        <v>0</v>
      </c>
    </row>
  </sheetData>
  <phoneticPr fontId="0" type="noConversion"/>
  <pageMargins left="0.9" right="0.27" top="0.75" bottom="0.46" header="0.27559055118110237" footer="0.23622047244094491"/>
  <pageSetup paperSize="9" scale="89" firstPageNumber="257" orientation="portrait" useFirstPageNumber="1" r:id="rId1"/>
  <headerFooter alignWithMargins="0">
    <oddHeader xml:space="preserve">&amp;R&amp;"Cordia New,ตัวหนา" 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view="pageBreakPreview" zoomScaleSheetLayoutView="100" workbookViewId="0">
      <selection activeCell="F16" sqref="F16"/>
    </sheetView>
  </sheetViews>
  <sheetFormatPr defaultRowHeight="21"/>
  <cols>
    <col min="1" max="1" width="5" style="73" customWidth="1"/>
    <col min="2" max="2" width="11.140625" style="73" customWidth="1"/>
    <col min="3" max="3" width="27.140625" style="73" customWidth="1"/>
    <col min="4" max="4" width="23" style="73" customWidth="1"/>
    <col min="5" max="5" width="11.85546875" style="73" customWidth="1"/>
    <col min="6" max="6" width="17.28515625" style="73" customWidth="1"/>
    <col min="7" max="7" width="17.85546875" style="73" customWidth="1"/>
    <col min="8" max="8" width="20.140625" style="73" customWidth="1"/>
    <col min="9" max="9" width="19.7109375" style="73" customWidth="1"/>
    <col min="10" max="10" width="23.42578125" style="73" bestFit="1" customWidth="1"/>
    <col min="11" max="11" width="16.85546875" style="73" customWidth="1"/>
    <col min="12" max="16384" width="9.140625" style="73"/>
  </cols>
  <sheetData>
    <row r="1" spans="1:11">
      <c r="A1" s="497" t="s">
        <v>197</v>
      </c>
      <c r="B1" s="497"/>
      <c r="C1" s="497"/>
      <c r="D1" s="497"/>
      <c r="E1" s="497"/>
      <c r="F1" s="497"/>
      <c r="G1" s="497"/>
      <c r="H1" s="497"/>
      <c r="I1" s="497"/>
      <c r="J1" s="497"/>
      <c r="K1" s="497"/>
    </row>
    <row r="2" spans="1:11" ht="23.25" customHeight="1">
      <c r="A2" s="497" t="s">
        <v>189</v>
      </c>
      <c r="B2" s="497"/>
      <c r="C2" s="497"/>
      <c r="D2" s="497"/>
      <c r="E2" s="497"/>
      <c r="F2" s="497"/>
      <c r="G2" s="497"/>
      <c r="H2" s="497"/>
      <c r="I2" s="497"/>
      <c r="J2" s="497"/>
      <c r="K2" s="497"/>
    </row>
    <row r="3" spans="1:11" ht="23.25" customHeight="1">
      <c r="A3" s="371" t="s">
        <v>283</v>
      </c>
      <c r="B3" s="339"/>
      <c r="C3" s="339"/>
      <c r="D3" s="339"/>
      <c r="E3" s="339"/>
      <c r="F3" s="339"/>
      <c r="G3" s="339"/>
      <c r="H3" s="339"/>
      <c r="I3" s="339"/>
      <c r="J3" s="339"/>
      <c r="K3" s="339"/>
    </row>
    <row r="4" spans="1:11" ht="23.25" customHeight="1">
      <c r="A4" s="372" t="s">
        <v>284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</row>
    <row r="5" spans="1:11" ht="23.25" customHeight="1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1" ht="23.25" customHeight="1">
      <c r="A6" s="501" t="s">
        <v>30</v>
      </c>
      <c r="B6" s="501" t="s">
        <v>93</v>
      </c>
      <c r="C6" s="501" t="s">
        <v>90</v>
      </c>
      <c r="D6" s="501" t="s">
        <v>91</v>
      </c>
      <c r="E6" s="501" t="s">
        <v>10</v>
      </c>
      <c r="F6" s="501" t="s">
        <v>92</v>
      </c>
      <c r="G6" s="500" t="s">
        <v>89</v>
      </c>
      <c r="H6" s="500"/>
      <c r="I6" s="500"/>
      <c r="J6" s="500" t="s">
        <v>190</v>
      </c>
      <c r="K6" s="500"/>
    </row>
    <row r="7" spans="1:11">
      <c r="A7" s="501"/>
      <c r="B7" s="501"/>
      <c r="C7" s="501"/>
      <c r="D7" s="501"/>
      <c r="E7" s="501"/>
      <c r="F7" s="501"/>
      <c r="G7" s="74" t="s">
        <v>191</v>
      </c>
      <c r="H7" s="74" t="s">
        <v>94</v>
      </c>
      <c r="I7" s="74" t="s">
        <v>95</v>
      </c>
      <c r="J7" s="74" t="s">
        <v>192</v>
      </c>
      <c r="K7" s="74" t="s">
        <v>95</v>
      </c>
    </row>
    <row r="8" spans="1:11">
      <c r="A8" s="99"/>
      <c r="B8" s="77"/>
      <c r="C8" s="75"/>
      <c r="D8" s="76"/>
      <c r="E8" s="76"/>
      <c r="F8" s="76"/>
      <c r="G8" s="76"/>
      <c r="H8" s="76">
        <f>F8+G8</f>
        <v>0</v>
      </c>
      <c r="I8" s="76">
        <f>H8*12</f>
        <v>0</v>
      </c>
      <c r="J8" s="76"/>
      <c r="K8" s="76">
        <f>J8*12</f>
        <v>0</v>
      </c>
    </row>
    <row r="9" spans="1:11">
      <c r="A9" s="99"/>
      <c r="B9" s="77"/>
      <c r="C9" s="75"/>
      <c r="D9" s="76"/>
      <c r="E9" s="76"/>
      <c r="F9" s="76"/>
      <c r="G9" s="76"/>
      <c r="H9" s="76">
        <f t="shared" ref="H9:H29" si="0">F9+G9</f>
        <v>0</v>
      </c>
      <c r="I9" s="76">
        <f t="shared" ref="I9:I29" si="1">H9*12</f>
        <v>0</v>
      </c>
      <c r="J9" s="76"/>
      <c r="K9" s="76">
        <f t="shared" ref="K9:K29" si="2">J9*12</f>
        <v>0</v>
      </c>
    </row>
    <row r="10" spans="1:11">
      <c r="A10" s="99"/>
      <c r="B10" s="77"/>
      <c r="C10" s="75"/>
      <c r="D10" s="76"/>
      <c r="E10" s="76"/>
      <c r="F10" s="76"/>
      <c r="G10" s="76"/>
      <c r="H10" s="76">
        <f t="shared" si="0"/>
        <v>0</v>
      </c>
      <c r="I10" s="76">
        <f t="shared" si="1"/>
        <v>0</v>
      </c>
      <c r="J10" s="76"/>
      <c r="K10" s="76">
        <f t="shared" si="2"/>
        <v>0</v>
      </c>
    </row>
    <row r="11" spans="1:11">
      <c r="A11" s="99"/>
      <c r="B11" s="77"/>
      <c r="C11" s="75"/>
      <c r="D11" s="76"/>
      <c r="E11" s="76"/>
      <c r="F11" s="76"/>
      <c r="G11" s="76"/>
      <c r="H11" s="76">
        <f t="shared" si="0"/>
        <v>0</v>
      </c>
      <c r="I11" s="76">
        <f t="shared" si="1"/>
        <v>0</v>
      </c>
      <c r="J11" s="76"/>
      <c r="K11" s="76">
        <f t="shared" si="2"/>
        <v>0</v>
      </c>
    </row>
    <row r="12" spans="1:11">
      <c r="A12" s="99"/>
      <c r="B12" s="77"/>
      <c r="C12" s="75"/>
      <c r="D12" s="76"/>
      <c r="E12" s="76"/>
      <c r="F12" s="76"/>
      <c r="G12" s="76"/>
      <c r="H12" s="76">
        <f t="shared" si="0"/>
        <v>0</v>
      </c>
      <c r="I12" s="76">
        <f t="shared" si="1"/>
        <v>0</v>
      </c>
      <c r="J12" s="76"/>
      <c r="K12" s="76">
        <f t="shared" si="2"/>
        <v>0</v>
      </c>
    </row>
    <row r="13" spans="1:11">
      <c r="A13" s="99"/>
      <c r="B13" s="77"/>
      <c r="C13" s="75"/>
      <c r="D13" s="76"/>
      <c r="E13" s="76"/>
      <c r="F13" s="76"/>
      <c r="G13" s="76"/>
      <c r="H13" s="76">
        <f t="shared" si="0"/>
        <v>0</v>
      </c>
      <c r="I13" s="76">
        <f t="shared" si="1"/>
        <v>0</v>
      </c>
      <c r="J13" s="76"/>
      <c r="K13" s="76">
        <f t="shared" si="2"/>
        <v>0</v>
      </c>
    </row>
    <row r="14" spans="1:11">
      <c r="A14" s="99"/>
      <c r="B14" s="77"/>
      <c r="C14" s="75"/>
      <c r="D14" s="76"/>
      <c r="E14" s="76"/>
      <c r="F14" s="76"/>
      <c r="G14" s="76"/>
      <c r="H14" s="76">
        <f t="shared" si="0"/>
        <v>0</v>
      </c>
      <c r="I14" s="76">
        <f t="shared" si="1"/>
        <v>0</v>
      </c>
      <c r="J14" s="76"/>
      <c r="K14" s="76">
        <f t="shared" si="2"/>
        <v>0</v>
      </c>
    </row>
    <row r="15" spans="1:11">
      <c r="A15" s="99"/>
      <c r="B15" s="77"/>
      <c r="C15" s="75"/>
      <c r="D15" s="76"/>
      <c r="E15" s="76"/>
      <c r="F15" s="76"/>
      <c r="G15" s="76"/>
      <c r="H15" s="76">
        <f t="shared" si="0"/>
        <v>0</v>
      </c>
      <c r="I15" s="76">
        <f t="shared" si="1"/>
        <v>0</v>
      </c>
      <c r="J15" s="76"/>
      <c r="K15" s="76">
        <f t="shared" si="2"/>
        <v>0</v>
      </c>
    </row>
    <row r="16" spans="1:11">
      <c r="A16" s="99"/>
      <c r="B16" s="77"/>
      <c r="C16" s="75"/>
      <c r="D16" s="76"/>
      <c r="E16" s="76"/>
      <c r="F16" s="76"/>
      <c r="G16" s="76"/>
      <c r="H16" s="76">
        <f t="shared" si="0"/>
        <v>0</v>
      </c>
      <c r="I16" s="76">
        <f t="shared" si="1"/>
        <v>0</v>
      </c>
      <c r="J16" s="76"/>
      <c r="K16" s="76">
        <f t="shared" si="2"/>
        <v>0</v>
      </c>
    </row>
    <row r="17" spans="1:11">
      <c r="A17" s="99"/>
      <c r="B17" s="77"/>
      <c r="C17" s="75"/>
      <c r="D17" s="76"/>
      <c r="E17" s="76"/>
      <c r="F17" s="76"/>
      <c r="G17" s="76"/>
      <c r="H17" s="76">
        <f t="shared" si="0"/>
        <v>0</v>
      </c>
      <c r="I17" s="76">
        <f t="shared" si="1"/>
        <v>0</v>
      </c>
      <c r="J17" s="76"/>
      <c r="K17" s="76">
        <f t="shared" si="2"/>
        <v>0</v>
      </c>
    </row>
    <row r="18" spans="1:11">
      <c r="A18" s="99"/>
      <c r="B18" s="77"/>
      <c r="C18" s="75"/>
      <c r="D18" s="76"/>
      <c r="E18" s="76"/>
      <c r="F18" s="76"/>
      <c r="G18" s="76"/>
      <c r="H18" s="76">
        <f t="shared" ref="H18:H19" si="3">F18+G18</f>
        <v>0</v>
      </c>
      <c r="I18" s="76">
        <f t="shared" si="1"/>
        <v>0</v>
      </c>
      <c r="J18" s="76"/>
      <c r="K18" s="76">
        <f t="shared" si="2"/>
        <v>0</v>
      </c>
    </row>
    <row r="19" spans="1:11">
      <c r="A19" s="99"/>
      <c r="B19" s="77"/>
      <c r="C19" s="75"/>
      <c r="D19" s="76"/>
      <c r="E19" s="76"/>
      <c r="F19" s="76"/>
      <c r="G19" s="76"/>
      <c r="H19" s="76">
        <f t="shared" si="3"/>
        <v>0</v>
      </c>
      <c r="I19" s="76">
        <f t="shared" si="1"/>
        <v>0</v>
      </c>
      <c r="J19" s="76"/>
      <c r="K19" s="76">
        <f t="shared" si="2"/>
        <v>0</v>
      </c>
    </row>
    <row r="20" spans="1:11">
      <c r="A20" s="99"/>
      <c r="B20" s="77"/>
      <c r="C20" s="75"/>
      <c r="D20" s="76"/>
      <c r="E20" s="76"/>
      <c r="F20" s="76"/>
      <c r="G20" s="76"/>
      <c r="H20" s="76">
        <f t="shared" si="0"/>
        <v>0</v>
      </c>
      <c r="I20" s="76">
        <f t="shared" si="1"/>
        <v>0</v>
      </c>
      <c r="J20" s="76"/>
      <c r="K20" s="76">
        <f t="shared" si="2"/>
        <v>0</v>
      </c>
    </row>
    <row r="21" spans="1:11">
      <c r="A21" s="99"/>
      <c r="B21" s="77"/>
      <c r="C21" s="75"/>
      <c r="D21" s="76"/>
      <c r="E21" s="76"/>
      <c r="F21" s="76"/>
      <c r="G21" s="76"/>
      <c r="H21" s="76">
        <f t="shared" ref="H21" si="4">F21+G21</f>
        <v>0</v>
      </c>
      <c r="I21" s="76">
        <f t="shared" si="1"/>
        <v>0</v>
      </c>
      <c r="J21" s="76"/>
      <c r="K21" s="76">
        <f t="shared" si="2"/>
        <v>0</v>
      </c>
    </row>
    <row r="22" spans="1:11">
      <c r="A22" s="99"/>
      <c r="B22" s="77"/>
      <c r="C22" s="75"/>
      <c r="D22" s="76"/>
      <c r="E22" s="76"/>
      <c r="F22" s="76"/>
      <c r="G22" s="76"/>
      <c r="H22" s="76">
        <f t="shared" si="0"/>
        <v>0</v>
      </c>
      <c r="I22" s="76">
        <f t="shared" si="1"/>
        <v>0</v>
      </c>
      <c r="J22" s="76"/>
      <c r="K22" s="76">
        <f t="shared" si="2"/>
        <v>0</v>
      </c>
    </row>
    <row r="23" spans="1:11">
      <c r="A23" s="99"/>
      <c r="B23" s="77"/>
      <c r="C23" s="75"/>
      <c r="D23" s="76"/>
      <c r="E23" s="76"/>
      <c r="F23" s="76"/>
      <c r="G23" s="76"/>
      <c r="H23" s="76">
        <f t="shared" si="0"/>
        <v>0</v>
      </c>
      <c r="I23" s="76">
        <f t="shared" si="1"/>
        <v>0</v>
      </c>
      <c r="J23" s="76"/>
      <c r="K23" s="76">
        <f t="shared" si="2"/>
        <v>0</v>
      </c>
    </row>
    <row r="24" spans="1:11">
      <c r="A24" s="99"/>
      <c r="B24" s="77"/>
      <c r="C24" s="75"/>
      <c r="D24" s="76"/>
      <c r="E24" s="76"/>
      <c r="F24" s="76"/>
      <c r="G24" s="76"/>
      <c r="H24" s="76">
        <f t="shared" si="0"/>
        <v>0</v>
      </c>
      <c r="I24" s="76">
        <f t="shared" si="1"/>
        <v>0</v>
      </c>
      <c r="J24" s="76"/>
      <c r="K24" s="76">
        <f t="shared" si="2"/>
        <v>0</v>
      </c>
    </row>
    <row r="25" spans="1:11">
      <c r="A25" s="99"/>
      <c r="B25" s="77"/>
      <c r="C25" s="75"/>
      <c r="D25" s="76"/>
      <c r="E25" s="76"/>
      <c r="F25" s="76"/>
      <c r="G25" s="76"/>
      <c r="H25" s="76">
        <f t="shared" si="0"/>
        <v>0</v>
      </c>
      <c r="I25" s="76">
        <f t="shared" si="1"/>
        <v>0</v>
      </c>
      <c r="J25" s="76"/>
      <c r="K25" s="76">
        <f t="shared" si="2"/>
        <v>0</v>
      </c>
    </row>
    <row r="26" spans="1:11">
      <c r="A26" s="99"/>
      <c r="B26" s="77"/>
      <c r="C26" s="75"/>
      <c r="D26" s="76"/>
      <c r="E26" s="76"/>
      <c r="F26" s="76"/>
      <c r="G26" s="76"/>
      <c r="H26" s="76">
        <f t="shared" si="0"/>
        <v>0</v>
      </c>
      <c r="I26" s="76">
        <f t="shared" si="1"/>
        <v>0</v>
      </c>
      <c r="J26" s="76"/>
      <c r="K26" s="76">
        <f t="shared" si="2"/>
        <v>0</v>
      </c>
    </row>
    <row r="27" spans="1:11">
      <c r="A27" s="99"/>
      <c r="B27" s="77"/>
      <c r="C27" s="75"/>
      <c r="D27" s="76"/>
      <c r="E27" s="76"/>
      <c r="F27" s="76"/>
      <c r="G27" s="76"/>
      <c r="H27" s="76">
        <f t="shared" si="0"/>
        <v>0</v>
      </c>
      <c r="I27" s="76">
        <f t="shared" si="1"/>
        <v>0</v>
      </c>
      <c r="J27" s="76"/>
      <c r="K27" s="76">
        <f t="shared" si="2"/>
        <v>0</v>
      </c>
    </row>
    <row r="28" spans="1:11">
      <c r="A28" s="99"/>
      <c r="B28" s="77"/>
      <c r="C28" s="75"/>
      <c r="D28" s="76"/>
      <c r="E28" s="76"/>
      <c r="F28" s="76"/>
      <c r="G28" s="76"/>
      <c r="H28" s="76">
        <f t="shared" si="0"/>
        <v>0</v>
      </c>
      <c r="I28" s="76">
        <f t="shared" si="1"/>
        <v>0</v>
      </c>
      <c r="J28" s="76"/>
      <c r="K28" s="76">
        <f t="shared" si="2"/>
        <v>0</v>
      </c>
    </row>
    <row r="29" spans="1:11">
      <c r="A29" s="99"/>
      <c r="B29" s="77"/>
      <c r="C29" s="75"/>
      <c r="D29" s="76"/>
      <c r="E29" s="76"/>
      <c r="F29" s="76"/>
      <c r="G29" s="76"/>
      <c r="H29" s="76">
        <f t="shared" si="0"/>
        <v>0</v>
      </c>
      <c r="I29" s="76">
        <f t="shared" si="1"/>
        <v>0</v>
      </c>
      <c r="J29" s="76"/>
      <c r="K29" s="76">
        <f t="shared" si="2"/>
        <v>0</v>
      </c>
    </row>
    <row r="30" spans="1:11" ht="23.25" customHeight="1">
      <c r="A30" s="498" t="s">
        <v>23</v>
      </c>
      <c r="B30" s="499"/>
      <c r="C30" s="499"/>
      <c r="D30" s="499"/>
      <c r="E30" s="499"/>
      <c r="F30" s="499"/>
      <c r="G30" s="76">
        <f>SUM(G8:G29)</f>
        <v>0</v>
      </c>
      <c r="H30" s="76">
        <f>SUM(H8:H29)</f>
        <v>0</v>
      </c>
      <c r="I30" s="76">
        <f>SUM(I8:I29)</f>
        <v>0</v>
      </c>
      <c r="J30" s="76">
        <f t="shared" ref="J30:K30" si="5">SUM(J8:J29)</f>
        <v>0</v>
      </c>
      <c r="K30" s="76">
        <f t="shared" si="5"/>
        <v>0</v>
      </c>
    </row>
    <row r="31" spans="1:11" ht="23.25" customHeight="1">
      <c r="A31" s="78"/>
      <c r="B31" s="78"/>
      <c r="C31" s="78"/>
      <c r="D31" s="78"/>
      <c r="E31" s="78"/>
      <c r="F31" s="78"/>
      <c r="G31" s="79"/>
      <c r="H31" s="79"/>
      <c r="I31" s="79"/>
      <c r="J31" s="79"/>
      <c r="K31" s="79"/>
    </row>
    <row r="32" spans="1:11">
      <c r="B32" s="100" t="s">
        <v>193</v>
      </c>
    </row>
    <row r="33" spans="1:2">
      <c r="A33" s="73">
        <v>1</v>
      </c>
      <c r="B33" s="73" t="s">
        <v>194</v>
      </c>
    </row>
    <row r="34" spans="1:2">
      <c r="A34" s="73">
        <v>2</v>
      </c>
      <c r="B34" s="73" t="s">
        <v>195</v>
      </c>
    </row>
    <row r="35" spans="1:2">
      <c r="B35" s="73" t="s">
        <v>196</v>
      </c>
    </row>
  </sheetData>
  <mergeCells count="11">
    <mergeCell ref="A1:K1"/>
    <mergeCell ref="A2:K2"/>
    <mergeCell ref="A30:F30"/>
    <mergeCell ref="G6:I6"/>
    <mergeCell ref="J6:K6"/>
    <mergeCell ref="F6:F7"/>
    <mergeCell ref="E6:E7"/>
    <mergeCell ref="D6:D7"/>
    <mergeCell ref="C6:C7"/>
    <mergeCell ref="B6:B7"/>
    <mergeCell ref="A6:A7"/>
  </mergeCells>
  <printOptions horizontalCentered="1"/>
  <pageMargins left="0.51181102362204722" right="0.31496062992125984" top="0.59055118110236227" bottom="0.35433070866141736" header="0.31496062992125984" footer="0.31496062992125984"/>
  <pageSetup paperSize="9" scale="71" orientation="landscape" r:id="rId1"/>
  <headerFooter>
    <oddFooter>&amp;R&amp;A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FF"/>
  </sheetPr>
  <dimension ref="A1:N40"/>
  <sheetViews>
    <sheetView view="pageBreakPreview" topLeftCell="A28" zoomScaleSheetLayoutView="100" workbookViewId="0">
      <selection activeCell="F14" sqref="F14"/>
    </sheetView>
  </sheetViews>
  <sheetFormatPr defaultRowHeight="18.75"/>
  <cols>
    <col min="1" max="1" width="6.5703125" style="20" customWidth="1"/>
    <col min="2" max="2" width="35.7109375" style="20" customWidth="1"/>
    <col min="3" max="13" width="13" style="20" customWidth="1"/>
    <col min="14" max="14" width="14.42578125" style="20" customWidth="1"/>
    <col min="15" max="16384" width="9.140625" style="20"/>
  </cols>
  <sheetData>
    <row r="1" spans="1:14" ht="23.25">
      <c r="A1" s="1" t="s">
        <v>197</v>
      </c>
      <c r="B1" s="24"/>
      <c r="C1" s="24"/>
      <c r="D1" s="24"/>
      <c r="E1" s="24"/>
      <c r="F1" s="50"/>
      <c r="G1" s="50"/>
      <c r="H1" s="50"/>
      <c r="I1" s="50"/>
      <c r="J1" s="50"/>
      <c r="K1" s="50"/>
      <c r="L1" s="50"/>
      <c r="M1" s="50"/>
      <c r="N1" s="50"/>
    </row>
    <row r="2" spans="1:14" ht="23.25">
      <c r="A2" s="1" t="s">
        <v>17</v>
      </c>
      <c r="B2" s="24"/>
      <c r="C2" s="24"/>
      <c r="D2" s="24"/>
      <c r="E2" s="24"/>
      <c r="F2" s="50"/>
      <c r="G2" s="50"/>
      <c r="H2" s="50"/>
      <c r="I2" s="50"/>
      <c r="J2" s="50"/>
      <c r="K2" s="50"/>
      <c r="L2" s="50"/>
      <c r="M2" s="50"/>
      <c r="N2" s="50"/>
    </row>
    <row r="3" spans="1:14" ht="23.25">
      <c r="A3" s="1" t="s">
        <v>281</v>
      </c>
      <c r="B3" s="24"/>
      <c r="C3" s="24"/>
      <c r="D3" s="24"/>
      <c r="E3" s="24"/>
      <c r="F3" s="50"/>
      <c r="G3" s="50"/>
      <c r="H3" s="50"/>
      <c r="I3" s="50"/>
      <c r="J3" s="50"/>
      <c r="K3" s="50"/>
      <c r="L3" s="50"/>
      <c r="M3" s="50"/>
      <c r="N3" s="50"/>
    </row>
    <row r="4" spans="1:14" ht="23.25">
      <c r="A4" s="1" t="s">
        <v>304</v>
      </c>
      <c r="B4" s="24"/>
      <c r="C4" s="24"/>
      <c r="D4" s="24"/>
      <c r="E4" s="24"/>
      <c r="F4" s="50"/>
      <c r="G4" s="50"/>
      <c r="H4" s="50"/>
      <c r="I4" s="50"/>
      <c r="J4" s="50"/>
      <c r="K4" s="50"/>
      <c r="L4" s="50"/>
      <c r="M4" s="50"/>
      <c r="N4" s="50"/>
    </row>
    <row r="5" spans="1:14" ht="23.25">
      <c r="A5" s="1"/>
      <c r="B5" s="24"/>
      <c r="C5" s="24"/>
      <c r="D5" s="24"/>
      <c r="E5" s="24"/>
      <c r="F5" s="50"/>
      <c r="G5" s="50"/>
      <c r="H5" s="50"/>
      <c r="I5" s="50"/>
      <c r="J5" s="50"/>
      <c r="K5" s="50"/>
      <c r="L5" s="50"/>
      <c r="M5" s="50"/>
      <c r="N5" s="50"/>
    </row>
    <row r="6" spans="1:14" s="22" customFormat="1" ht="21.75" customHeight="1">
      <c r="A6" s="502" t="s">
        <v>30</v>
      </c>
      <c r="B6" s="502" t="s">
        <v>31</v>
      </c>
      <c r="C6" s="507" t="s">
        <v>328</v>
      </c>
      <c r="D6" s="507"/>
      <c r="E6" s="507"/>
      <c r="F6" s="507"/>
      <c r="G6" s="507" t="s">
        <v>328</v>
      </c>
      <c r="H6" s="507"/>
      <c r="I6" s="507"/>
      <c r="J6" s="507"/>
      <c r="K6" s="506" t="s">
        <v>23</v>
      </c>
      <c r="L6" s="506"/>
      <c r="M6" s="506"/>
      <c r="N6" s="506"/>
    </row>
    <row r="7" spans="1:14" s="22" customFormat="1" ht="21.75" customHeight="1">
      <c r="A7" s="502"/>
      <c r="B7" s="502"/>
      <c r="C7" s="503" t="s">
        <v>324</v>
      </c>
      <c r="D7" s="504"/>
      <c r="E7" s="505"/>
      <c r="F7" s="506" t="s">
        <v>334</v>
      </c>
      <c r="G7" s="503" t="s">
        <v>324</v>
      </c>
      <c r="H7" s="504"/>
      <c r="I7" s="505"/>
      <c r="J7" s="506" t="s">
        <v>334</v>
      </c>
      <c r="K7" s="503" t="s">
        <v>324</v>
      </c>
      <c r="L7" s="504"/>
      <c r="M7" s="505"/>
      <c r="N7" s="506" t="s">
        <v>334</v>
      </c>
    </row>
    <row r="8" spans="1:14" s="22" customFormat="1" ht="37.5">
      <c r="A8" s="502"/>
      <c r="B8" s="502"/>
      <c r="C8" s="400" t="s">
        <v>325</v>
      </c>
      <c r="D8" s="400" t="s">
        <v>327</v>
      </c>
      <c r="E8" s="400" t="s">
        <v>23</v>
      </c>
      <c r="F8" s="506"/>
      <c r="G8" s="400" t="s">
        <v>325</v>
      </c>
      <c r="H8" s="400" t="s">
        <v>326</v>
      </c>
      <c r="I8" s="400" t="s">
        <v>23</v>
      </c>
      <c r="J8" s="506"/>
      <c r="K8" s="400" t="s">
        <v>325</v>
      </c>
      <c r="L8" s="400" t="s">
        <v>326</v>
      </c>
      <c r="M8" s="400" t="s">
        <v>23</v>
      </c>
      <c r="N8" s="506"/>
    </row>
    <row r="9" spans="1:14" s="21" customFormat="1" ht="21" customHeight="1">
      <c r="A9" s="316">
        <v>1</v>
      </c>
      <c r="B9" s="317" t="s">
        <v>335</v>
      </c>
      <c r="C9" s="402">
        <f>SUM(C10,C15,C25,C36)</f>
        <v>0</v>
      </c>
      <c r="D9" s="402">
        <f>SUM(D10,D15,D25,D36)</f>
        <v>0</v>
      </c>
      <c r="E9" s="402">
        <f>SUM(E10,E15,E25,E36)</f>
        <v>0</v>
      </c>
      <c r="F9" s="402">
        <f t="shared" ref="F9:N9" si="0">SUM(F10,F15,F25,F36)</f>
        <v>0</v>
      </c>
      <c r="G9" s="402">
        <f t="shared" si="0"/>
        <v>0</v>
      </c>
      <c r="H9" s="402">
        <f t="shared" si="0"/>
        <v>0</v>
      </c>
      <c r="I9" s="402">
        <f t="shared" ref="I9" si="1">SUM(I10,I15,I25,I36)</f>
        <v>0</v>
      </c>
      <c r="J9" s="402">
        <f t="shared" si="0"/>
        <v>0</v>
      </c>
      <c r="K9" s="402">
        <f t="shared" si="0"/>
        <v>0</v>
      </c>
      <c r="L9" s="402">
        <f t="shared" si="0"/>
        <v>0</v>
      </c>
      <c r="M9" s="402">
        <f t="shared" ref="M9" si="2">SUM(M10,M15,M25,M36)</f>
        <v>0</v>
      </c>
      <c r="N9" s="443">
        <f t="shared" si="0"/>
        <v>0</v>
      </c>
    </row>
    <row r="10" spans="1:14" ht="21" customHeight="1">
      <c r="A10" s="58">
        <v>1.1000000000000001</v>
      </c>
      <c r="B10" s="59" t="s">
        <v>33</v>
      </c>
      <c r="C10" s="401">
        <f>SUM(C11:C14)</f>
        <v>0</v>
      </c>
      <c r="D10" s="401">
        <f>SUM(D11:D14)</f>
        <v>0</v>
      </c>
      <c r="E10" s="401">
        <f>SUM(E11:E14)</f>
        <v>0</v>
      </c>
      <c r="F10" s="401">
        <f t="shared" ref="F10:N10" si="3">SUM(F11:F14)</f>
        <v>0</v>
      </c>
      <c r="G10" s="401">
        <f t="shared" si="3"/>
        <v>0</v>
      </c>
      <c r="H10" s="401">
        <f t="shared" si="3"/>
        <v>0</v>
      </c>
      <c r="I10" s="401">
        <f t="shared" ref="I10" si="4">SUM(I11:I14)</f>
        <v>0</v>
      </c>
      <c r="J10" s="401">
        <f t="shared" si="3"/>
        <v>0</v>
      </c>
      <c r="K10" s="401">
        <f t="shared" si="3"/>
        <v>0</v>
      </c>
      <c r="L10" s="401">
        <f t="shared" si="3"/>
        <v>0</v>
      </c>
      <c r="M10" s="401">
        <f t="shared" ref="M10" si="5">SUM(M11:M14)</f>
        <v>0</v>
      </c>
      <c r="N10" s="67">
        <f t="shared" si="3"/>
        <v>0</v>
      </c>
    </row>
    <row r="11" spans="1:14" ht="21" customHeight="1">
      <c r="A11" s="56"/>
      <c r="B11" s="57" t="s">
        <v>242</v>
      </c>
      <c r="C11" s="57"/>
      <c r="D11" s="57"/>
      <c r="E11" s="403">
        <f>SUM(C11:D11)</f>
        <v>0</v>
      </c>
      <c r="F11" s="291"/>
      <c r="G11" s="291"/>
      <c r="H11" s="291"/>
      <c r="I11" s="403">
        <f t="shared" ref="I11:I14" si="6">SUM(G11:H11)</f>
        <v>0</v>
      </c>
      <c r="J11" s="291"/>
      <c r="K11" s="291">
        <f t="shared" ref="K11:N12" si="7">C11+G11</f>
        <v>0</v>
      </c>
      <c r="L11" s="291">
        <f t="shared" si="7"/>
        <v>0</v>
      </c>
      <c r="M11" s="291">
        <f t="shared" si="7"/>
        <v>0</v>
      </c>
      <c r="N11" s="299">
        <f t="shared" si="7"/>
        <v>0</v>
      </c>
    </row>
    <row r="12" spans="1:14" ht="21" customHeight="1">
      <c r="A12" s="56"/>
      <c r="B12" s="57" t="s">
        <v>300</v>
      </c>
      <c r="C12" s="57"/>
      <c r="D12" s="57"/>
      <c r="E12" s="403">
        <f>SUM(C12:D12)</f>
        <v>0</v>
      </c>
      <c r="F12" s="291"/>
      <c r="G12" s="291"/>
      <c r="H12" s="291"/>
      <c r="I12" s="403">
        <f t="shared" si="6"/>
        <v>0</v>
      </c>
      <c r="J12" s="291"/>
      <c r="K12" s="301">
        <f t="shared" si="7"/>
        <v>0</v>
      </c>
      <c r="L12" s="301">
        <f t="shared" si="7"/>
        <v>0</v>
      </c>
      <c r="M12" s="301">
        <f t="shared" si="7"/>
        <v>0</v>
      </c>
      <c r="N12" s="297">
        <f t="shared" si="7"/>
        <v>0</v>
      </c>
    </row>
    <row r="13" spans="1:14" ht="21" customHeight="1">
      <c r="A13" s="56"/>
      <c r="B13" s="57" t="s">
        <v>301</v>
      </c>
      <c r="C13" s="57"/>
      <c r="D13" s="57"/>
      <c r="E13" s="403">
        <f t="shared" ref="E13:E14" si="8">SUM(C13:D13)</f>
        <v>0</v>
      </c>
      <c r="F13" s="291"/>
      <c r="G13" s="291"/>
      <c r="H13" s="291"/>
      <c r="I13" s="403">
        <f t="shared" si="6"/>
        <v>0</v>
      </c>
      <c r="J13" s="291"/>
      <c r="K13" s="301">
        <f t="shared" ref="K13:K14" si="9">C13+G13</f>
        <v>0</v>
      </c>
      <c r="L13" s="301">
        <f t="shared" ref="L13:L14" si="10">D13+H13</f>
        <v>0</v>
      </c>
      <c r="M13" s="301">
        <f t="shared" ref="M13:M14" si="11">E13+I13</f>
        <v>0</v>
      </c>
      <c r="N13" s="297">
        <f t="shared" ref="N13:N40" si="12">F13+J13</f>
        <v>0</v>
      </c>
    </row>
    <row r="14" spans="1:14" ht="21" customHeight="1">
      <c r="A14" s="56"/>
      <c r="B14" s="57" t="s">
        <v>258</v>
      </c>
      <c r="C14" s="57"/>
      <c r="D14" s="57"/>
      <c r="E14" s="403">
        <f t="shared" si="8"/>
        <v>0</v>
      </c>
      <c r="F14" s="291"/>
      <c r="G14" s="291"/>
      <c r="H14" s="291"/>
      <c r="I14" s="403">
        <f t="shared" si="6"/>
        <v>0</v>
      </c>
      <c r="J14" s="291"/>
      <c r="K14" s="301">
        <f t="shared" si="9"/>
        <v>0</v>
      </c>
      <c r="L14" s="301">
        <f t="shared" si="10"/>
        <v>0</v>
      </c>
      <c r="M14" s="301">
        <f t="shared" si="11"/>
        <v>0</v>
      </c>
      <c r="N14" s="297">
        <f t="shared" si="12"/>
        <v>0</v>
      </c>
    </row>
    <row r="15" spans="1:14" ht="21" customHeight="1">
      <c r="A15" s="65">
        <v>1.2</v>
      </c>
      <c r="B15" s="66" t="s">
        <v>34</v>
      </c>
      <c r="C15" s="67">
        <f>SUM(C16:C24)</f>
        <v>0</v>
      </c>
      <c r="D15" s="67">
        <f t="shared" ref="D15:N15" si="13">SUM(D16:D24)</f>
        <v>0</v>
      </c>
      <c r="E15" s="67">
        <f t="shared" si="13"/>
        <v>0</v>
      </c>
      <c r="F15" s="67">
        <f t="shared" si="13"/>
        <v>0</v>
      </c>
      <c r="G15" s="67">
        <f t="shared" si="13"/>
        <v>0</v>
      </c>
      <c r="H15" s="67">
        <f t="shared" si="13"/>
        <v>0</v>
      </c>
      <c r="I15" s="67">
        <f t="shared" si="13"/>
        <v>0</v>
      </c>
      <c r="J15" s="67">
        <f t="shared" si="13"/>
        <v>0</v>
      </c>
      <c r="K15" s="67">
        <f t="shared" si="13"/>
        <v>0</v>
      </c>
      <c r="L15" s="67">
        <f t="shared" si="13"/>
        <v>0</v>
      </c>
      <c r="M15" s="67"/>
      <c r="N15" s="67">
        <f t="shared" si="13"/>
        <v>0</v>
      </c>
    </row>
    <row r="16" spans="1:14" ht="21" customHeight="1">
      <c r="A16" s="56"/>
      <c r="B16" s="62" t="s">
        <v>35</v>
      </c>
      <c r="C16" s="62"/>
      <c r="D16" s="62"/>
      <c r="E16" s="403">
        <f t="shared" ref="E16:E24" si="14">SUM(C16:D16)</f>
        <v>0</v>
      </c>
      <c r="F16" s="63"/>
      <c r="G16" s="63"/>
      <c r="H16" s="63"/>
      <c r="I16" s="403">
        <f t="shared" ref="I16:I24" si="15">SUM(G16:H16)</f>
        <v>0</v>
      </c>
      <c r="J16" s="63"/>
      <c r="K16" s="301">
        <f t="shared" ref="K16:K24" si="16">C16+G16</f>
        <v>0</v>
      </c>
      <c r="L16" s="301">
        <f t="shared" ref="L16:L24" si="17">D16+H16</f>
        <v>0</v>
      </c>
      <c r="M16" s="301">
        <f t="shared" ref="M16:M24" si="18">E16+I16</f>
        <v>0</v>
      </c>
      <c r="N16" s="297">
        <f t="shared" si="12"/>
        <v>0</v>
      </c>
    </row>
    <row r="17" spans="1:14" ht="21" customHeight="1">
      <c r="A17" s="51"/>
      <c r="B17" s="54" t="s">
        <v>36</v>
      </c>
      <c r="C17" s="54"/>
      <c r="D17" s="54"/>
      <c r="E17" s="403">
        <f t="shared" si="14"/>
        <v>0</v>
      </c>
      <c r="F17" s="53"/>
      <c r="G17" s="53"/>
      <c r="H17" s="53"/>
      <c r="I17" s="403">
        <f t="shared" si="15"/>
        <v>0</v>
      </c>
      <c r="J17" s="53"/>
      <c r="K17" s="301">
        <f t="shared" si="16"/>
        <v>0</v>
      </c>
      <c r="L17" s="301">
        <f t="shared" si="17"/>
        <v>0</v>
      </c>
      <c r="M17" s="301">
        <f t="shared" si="18"/>
        <v>0</v>
      </c>
      <c r="N17" s="297">
        <f t="shared" si="12"/>
        <v>0</v>
      </c>
    </row>
    <row r="18" spans="1:14" ht="21" customHeight="1">
      <c r="A18" s="51"/>
      <c r="B18" s="54" t="s">
        <v>37</v>
      </c>
      <c r="C18" s="54"/>
      <c r="D18" s="54"/>
      <c r="E18" s="403">
        <f t="shared" si="14"/>
        <v>0</v>
      </c>
      <c r="F18" s="53"/>
      <c r="G18" s="53"/>
      <c r="H18" s="53"/>
      <c r="I18" s="403">
        <f t="shared" si="15"/>
        <v>0</v>
      </c>
      <c r="J18" s="53"/>
      <c r="K18" s="301">
        <f t="shared" si="16"/>
        <v>0</v>
      </c>
      <c r="L18" s="301">
        <f t="shared" si="17"/>
        <v>0</v>
      </c>
      <c r="M18" s="301">
        <f t="shared" si="18"/>
        <v>0</v>
      </c>
      <c r="N18" s="297">
        <f t="shared" si="12"/>
        <v>0</v>
      </c>
    </row>
    <row r="19" spans="1:14" ht="21" customHeight="1">
      <c r="A19" s="51"/>
      <c r="B19" s="54" t="s">
        <v>86</v>
      </c>
      <c r="C19" s="54"/>
      <c r="D19" s="54"/>
      <c r="E19" s="403">
        <f t="shared" si="14"/>
        <v>0</v>
      </c>
      <c r="F19" s="53"/>
      <c r="G19" s="53"/>
      <c r="H19" s="53"/>
      <c r="I19" s="403">
        <f t="shared" si="15"/>
        <v>0</v>
      </c>
      <c r="J19" s="53"/>
      <c r="K19" s="301">
        <f t="shared" si="16"/>
        <v>0</v>
      </c>
      <c r="L19" s="301">
        <f t="shared" si="17"/>
        <v>0</v>
      </c>
      <c r="M19" s="301">
        <f t="shared" si="18"/>
        <v>0</v>
      </c>
      <c r="N19" s="297">
        <f t="shared" si="12"/>
        <v>0</v>
      </c>
    </row>
    <row r="20" spans="1:14" ht="21" customHeight="1">
      <c r="A20" s="51"/>
      <c r="B20" s="54" t="s">
        <v>303</v>
      </c>
      <c r="C20" s="54"/>
      <c r="D20" s="54"/>
      <c r="E20" s="403">
        <f t="shared" si="14"/>
        <v>0</v>
      </c>
      <c r="F20" s="53"/>
      <c r="G20" s="53"/>
      <c r="H20" s="53"/>
      <c r="I20" s="403">
        <f t="shared" si="15"/>
        <v>0</v>
      </c>
      <c r="J20" s="53"/>
      <c r="K20" s="301">
        <f t="shared" si="16"/>
        <v>0</v>
      </c>
      <c r="L20" s="301">
        <f t="shared" si="17"/>
        <v>0</v>
      </c>
      <c r="M20" s="301">
        <f t="shared" si="18"/>
        <v>0</v>
      </c>
      <c r="N20" s="297">
        <f t="shared" si="12"/>
        <v>0</v>
      </c>
    </row>
    <row r="21" spans="1:14" ht="21" customHeight="1">
      <c r="A21" s="51"/>
      <c r="B21" s="54" t="s">
        <v>85</v>
      </c>
      <c r="C21" s="54"/>
      <c r="D21" s="54"/>
      <c r="E21" s="403">
        <f t="shared" si="14"/>
        <v>0</v>
      </c>
      <c r="F21" s="53"/>
      <c r="G21" s="53"/>
      <c r="H21" s="53"/>
      <c r="I21" s="403">
        <f t="shared" si="15"/>
        <v>0</v>
      </c>
      <c r="J21" s="53"/>
      <c r="K21" s="301">
        <f t="shared" si="16"/>
        <v>0</v>
      </c>
      <c r="L21" s="301">
        <f t="shared" si="17"/>
        <v>0</v>
      </c>
      <c r="M21" s="301">
        <f t="shared" si="18"/>
        <v>0</v>
      </c>
      <c r="N21" s="297">
        <f t="shared" si="12"/>
        <v>0</v>
      </c>
    </row>
    <row r="22" spans="1:14" ht="21" customHeight="1">
      <c r="A22" s="51"/>
      <c r="B22" s="54" t="s">
        <v>84</v>
      </c>
      <c r="C22" s="54"/>
      <c r="D22" s="54"/>
      <c r="E22" s="403">
        <f t="shared" si="14"/>
        <v>0</v>
      </c>
      <c r="F22" s="53"/>
      <c r="G22" s="53"/>
      <c r="H22" s="53"/>
      <c r="I22" s="403">
        <f t="shared" si="15"/>
        <v>0</v>
      </c>
      <c r="J22" s="53"/>
      <c r="K22" s="301">
        <f t="shared" si="16"/>
        <v>0</v>
      </c>
      <c r="L22" s="301">
        <f t="shared" si="17"/>
        <v>0</v>
      </c>
      <c r="M22" s="301">
        <f t="shared" si="18"/>
        <v>0</v>
      </c>
      <c r="N22" s="297">
        <f t="shared" si="12"/>
        <v>0</v>
      </c>
    </row>
    <row r="23" spans="1:14" ht="21" customHeight="1">
      <c r="A23" s="60"/>
      <c r="B23" s="69" t="s">
        <v>188</v>
      </c>
      <c r="C23" s="69"/>
      <c r="D23" s="69"/>
      <c r="E23" s="403">
        <f t="shared" si="14"/>
        <v>0</v>
      </c>
      <c r="F23" s="61"/>
      <c r="G23" s="61"/>
      <c r="H23" s="61"/>
      <c r="I23" s="403">
        <f t="shared" si="15"/>
        <v>0</v>
      </c>
      <c r="J23" s="61"/>
      <c r="K23" s="301">
        <f t="shared" si="16"/>
        <v>0</v>
      </c>
      <c r="L23" s="301">
        <f t="shared" si="17"/>
        <v>0</v>
      </c>
      <c r="M23" s="301">
        <f t="shared" si="18"/>
        <v>0</v>
      </c>
      <c r="N23" s="297">
        <f t="shared" si="12"/>
        <v>0</v>
      </c>
    </row>
    <row r="24" spans="1:14" ht="21" customHeight="1">
      <c r="A24" s="302"/>
      <c r="B24" s="303" t="s">
        <v>39</v>
      </c>
      <c r="C24" s="303"/>
      <c r="D24" s="303"/>
      <c r="E24" s="442">
        <f t="shared" si="14"/>
        <v>0</v>
      </c>
      <c r="F24" s="294"/>
      <c r="G24" s="294"/>
      <c r="H24" s="294"/>
      <c r="I24" s="442">
        <f t="shared" si="15"/>
        <v>0</v>
      </c>
      <c r="J24" s="294"/>
      <c r="K24" s="304">
        <f t="shared" si="16"/>
        <v>0</v>
      </c>
      <c r="L24" s="304">
        <f t="shared" si="17"/>
        <v>0</v>
      </c>
      <c r="M24" s="304">
        <f t="shared" si="18"/>
        <v>0</v>
      </c>
      <c r="N24" s="298">
        <f t="shared" si="12"/>
        <v>0</v>
      </c>
    </row>
    <row r="25" spans="1:14" ht="21" customHeight="1">
      <c r="A25" s="65">
        <v>1.3</v>
      </c>
      <c r="B25" s="66" t="s">
        <v>40</v>
      </c>
      <c r="C25" s="67">
        <f>SUM(C26:C35)</f>
        <v>0</v>
      </c>
      <c r="D25" s="67">
        <f t="shared" ref="D25:N25" si="19">SUM(D26:D35)</f>
        <v>0</v>
      </c>
      <c r="E25" s="67">
        <f t="shared" si="19"/>
        <v>0</v>
      </c>
      <c r="F25" s="67">
        <f t="shared" si="19"/>
        <v>0</v>
      </c>
      <c r="G25" s="67">
        <f t="shared" si="19"/>
        <v>0</v>
      </c>
      <c r="H25" s="67">
        <f t="shared" si="19"/>
        <v>0</v>
      </c>
      <c r="I25" s="67">
        <f t="shared" si="19"/>
        <v>0</v>
      </c>
      <c r="J25" s="67">
        <f t="shared" si="19"/>
        <v>0</v>
      </c>
      <c r="K25" s="67">
        <f t="shared" si="19"/>
        <v>0</v>
      </c>
      <c r="L25" s="67">
        <f t="shared" si="19"/>
        <v>0</v>
      </c>
      <c r="M25" s="67"/>
      <c r="N25" s="67">
        <f t="shared" si="19"/>
        <v>0</v>
      </c>
    </row>
    <row r="26" spans="1:14" ht="21" customHeight="1">
      <c r="A26" s="56"/>
      <c r="B26" s="62" t="s">
        <v>41</v>
      </c>
      <c r="C26" s="62"/>
      <c r="D26" s="62"/>
      <c r="E26" s="403">
        <f t="shared" ref="E26:E35" si="20">SUM(C26:D26)</f>
        <v>0</v>
      </c>
      <c r="F26" s="63"/>
      <c r="G26" s="63"/>
      <c r="H26" s="63"/>
      <c r="I26" s="403">
        <f t="shared" ref="I26:I35" si="21">SUM(G26:H26)</f>
        <v>0</v>
      </c>
      <c r="J26" s="63"/>
      <c r="K26" s="301">
        <f t="shared" ref="K26:K35" si="22">C26+G26</f>
        <v>0</v>
      </c>
      <c r="L26" s="301">
        <f t="shared" ref="L26:L35" si="23">D26+H26</f>
        <v>0</v>
      </c>
      <c r="M26" s="301">
        <f t="shared" ref="M26:M35" si="24">E26+I26</f>
        <v>0</v>
      </c>
      <c r="N26" s="297">
        <f t="shared" si="12"/>
        <v>0</v>
      </c>
    </row>
    <row r="27" spans="1:14" ht="21" customHeight="1">
      <c r="A27" s="51"/>
      <c r="B27" s="54" t="s">
        <v>42</v>
      </c>
      <c r="C27" s="54"/>
      <c r="D27" s="54"/>
      <c r="E27" s="403">
        <f t="shared" si="20"/>
        <v>0</v>
      </c>
      <c r="F27" s="53"/>
      <c r="G27" s="53"/>
      <c r="H27" s="53"/>
      <c r="I27" s="403">
        <f t="shared" si="21"/>
        <v>0</v>
      </c>
      <c r="J27" s="53"/>
      <c r="K27" s="301">
        <f t="shared" si="22"/>
        <v>0</v>
      </c>
      <c r="L27" s="301">
        <f t="shared" si="23"/>
        <v>0</v>
      </c>
      <c r="M27" s="301">
        <f t="shared" si="24"/>
        <v>0</v>
      </c>
      <c r="N27" s="297">
        <f t="shared" si="12"/>
        <v>0</v>
      </c>
    </row>
    <row r="28" spans="1:14" ht="21" customHeight="1">
      <c r="A28" s="51"/>
      <c r="B28" s="54" t="s">
        <v>43</v>
      </c>
      <c r="C28" s="54"/>
      <c r="D28" s="54"/>
      <c r="E28" s="403">
        <f t="shared" si="20"/>
        <v>0</v>
      </c>
      <c r="F28" s="53"/>
      <c r="G28" s="53"/>
      <c r="H28" s="53"/>
      <c r="I28" s="403">
        <f t="shared" si="21"/>
        <v>0</v>
      </c>
      <c r="J28" s="53"/>
      <c r="K28" s="301">
        <f t="shared" si="22"/>
        <v>0</v>
      </c>
      <c r="L28" s="301">
        <f t="shared" si="23"/>
        <v>0</v>
      </c>
      <c r="M28" s="301">
        <f t="shared" si="24"/>
        <v>0</v>
      </c>
      <c r="N28" s="297">
        <f t="shared" si="12"/>
        <v>0</v>
      </c>
    </row>
    <row r="29" spans="1:14" ht="21" customHeight="1">
      <c r="A29" s="51"/>
      <c r="B29" s="54" t="s">
        <v>44</v>
      </c>
      <c r="C29" s="54"/>
      <c r="D29" s="54"/>
      <c r="E29" s="403">
        <f t="shared" si="20"/>
        <v>0</v>
      </c>
      <c r="F29" s="53"/>
      <c r="G29" s="53"/>
      <c r="H29" s="53"/>
      <c r="I29" s="403">
        <f t="shared" si="21"/>
        <v>0</v>
      </c>
      <c r="J29" s="53"/>
      <c r="K29" s="301">
        <f t="shared" si="22"/>
        <v>0</v>
      </c>
      <c r="L29" s="301">
        <f t="shared" si="23"/>
        <v>0</v>
      </c>
      <c r="M29" s="301">
        <f t="shared" si="24"/>
        <v>0</v>
      </c>
      <c r="N29" s="297">
        <f t="shared" si="12"/>
        <v>0</v>
      </c>
    </row>
    <row r="30" spans="1:14" ht="21" customHeight="1">
      <c r="A30" s="51"/>
      <c r="B30" s="54" t="s">
        <v>45</v>
      </c>
      <c r="C30" s="54"/>
      <c r="D30" s="54"/>
      <c r="E30" s="403">
        <f t="shared" si="20"/>
        <v>0</v>
      </c>
      <c r="F30" s="53"/>
      <c r="G30" s="53"/>
      <c r="H30" s="53"/>
      <c r="I30" s="403">
        <f t="shared" si="21"/>
        <v>0</v>
      </c>
      <c r="J30" s="53"/>
      <c r="K30" s="301">
        <f t="shared" si="22"/>
        <v>0</v>
      </c>
      <c r="L30" s="301">
        <f t="shared" si="23"/>
        <v>0</v>
      </c>
      <c r="M30" s="301">
        <f t="shared" si="24"/>
        <v>0</v>
      </c>
      <c r="N30" s="297">
        <f t="shared" si="12"/>
        <v>0</v>
      </c>
    </row>
    <row r="31" spans="1:14" ht="21" customHeight="1">
      <c r="A31" s="51"/>
      <c r="B31" s="54" t="s">
        <v>46</v>
      </c>
      <c r="C31" s="54"/>
      <c r="D31" s="54"/>
      <c r="E31" s="403">
        <f t="shared" si="20"/>
        <v>0</v>
      </c>
      <c r="F31" s="53"/>
      <c r="G31" s="53"/>
      <c r="H31" s="53"/>
      <c r="I31" s="403">
        <f t="shared" si="21"/>
        <v>0</v>
      </c>
      <c r="J31" s="53"/>
      <c r="K31" s="301">
        <f t="shared" si="22"/>
        <v>0</v>
      </c>
      <c r="L31" s="301">
        <f t="shared" si="23"/>
        <v>0</v>
      </c>
      <c r="M31" s="301">
        <f t="shared" si="24"/>
        <v>0</v>
      </c>
      <c r="N31" s="297">
        <f t="shared" si="12"/>
        <v>0</v>
      </c>
    </row>
    <row r="32" spans="1:14" ht="21" customHeight="1">
      <c r="A32" s="51"/>
      <c r="B32" s="54" t="s">
        <v>47</v>
      </c>
      <c r="C32" s="54"/>
      <c r="D32" s="54"/>
      <c r="E32" s="403">
        <f t="shared" si="20"/>
        <v>0</v>
      </c>
      <c r="F32" s="53"/>
      <c r="G32" s="53"/>
      <c r="H32" s="53"/>
      <c r="I32" s="403">
        <f t="shared" si="21"/>
        <v>0</v>
      </c>
      <c r="J32" s="53"/>
      <c r="K32" s="301">
        <f t="shared" si="22"/>
        <v>0</v>
      </c>
      <c r="L32" s="301">
        <f t="shared" si="23"/>
        <v>0</v>
      </c>
      <c r="M32" s="301">
        <f t="shared" si="24"/>
        <v>0</v>
      </c>
      <c r="N32" s="297">
        <f t="shared" si="12"/>
        <v>0</v>
      </c>
    </row>
    <row r="33" spans="1:14" ht="21" customHeight="1">
      <c r="A33" s="51"/>
      <c r="B33" s="54" t="s">
        <v>302</v>
      </c>
      <c r="C33" s="54"/>
      <c r="D33" s="54"/>
      <c r="E33" s="403">
        <f t="shared" si="20"/>
        <v>0</v>
      </c>
      <c r="F33" s="53"/>
      <c r="G33" s="53"/>
      <c r="H33" s="53"/>
      <c r="I33" s="403">
        <f t="shared" si="21"/>
        <v>0</v>
      </c>
      <c r="J33" s="53"/>
      <c r="K33" s="301">
        <f t="shared" si="22"/>
        <v>0</v>
      </c>
      <c r="L33" s="301">
        <f t="shared" si="23"/>
        <v>0</v>
      </c>
      <c r="M33" s="301">
        <f t="shared" si="24"/>
        <v>0</v>
      </c>
      <c r="N33" s="297">
        <f t="shared" si="12"/>
        <v>0</v>
      </c>
    </row>
    <row r="34" spans="1:14" ht="21" customHeight="1">
      <c r="A34" s="51"/>
      <c r="B34" s="54" t="s">
        <v>48</v>
      </c>
      <c r="C34" s="54"/>
      <c r="D34" s="54"/>
      <c r="E34" s="403">
        <f t="shared" si="20"/>
        <v>0</v>
      </c>
      <c r="F34" s="53"/>
      <c r="G34" s="53"/>
      <c r="H34" s="53"/>
      <c r="I34" s="403">
        <f t="shared" si="21"/>
        <v>0</v>
      </c>
      <c r="J34" s="53"/>
      <c r="K34" s="301">
        <f t="shared" si="22"/>
        <v>0</v>
      </c>
      <c r="L34" s="301">
        <f t="shared" si="23"/>
        <v>0</v>
      </c>
      <c r="M34" s="301">
        <f t="shared" si="24"/>
        <v>0</v>
      </c>
      <c r="N34" s="297">
        <f t="shared" si="12"/>
        <v>0</v>
      </c>
    </row>
    <row r="35" spans="1:14" ht="21" customHeight="1">
      <c r="A35" s="292"/>
      <c r="B35" s="293" t="s">
        <v>49</v>
      </c>
      <c r="C35" s="293"/>
      <c r="D35" s="293"/>
      <c r="E35" s="403">
        <f t="shared" si="20"/>
        <v>0</v>
      </c>
      <c r="F35" s="294"/>
      <c r="G35" s="294"/>
      <c r="H35" s="294"/>
      <c r="I35" s="403">
        <f t="shared" si="21"/>
        <v>0</v>
      </c>
      <c r="J35" s="294"/>
      <c r="K35" s="301">
        <f t="shared" si="22"/>
        <v>0</v>
      </c>
      <c r="L35" s="301">
        <f t="shared" si="23"/>
        <v>0</v>
      </c>
      <c r="M35" s="301">
        <f t="shared" si="24"/>
        <v>0</v>
      </c>
      <c r="N35" s="297">
        <f t="shared" si="12"/>
        <v>0</v>
      </c>
    </row>
    <row r="36" spans="1:14" ht="21" customHeight="1">
      <c r="A36" s="65">
        <v>1.4</v>
      </c>
      <c r="B36" s="295" t="s">
        <v>27</v>
      </c>
      <c r="C36" s="296">
        <f>SUM(C37:C40)</f>
        <v>0</v>
      </c>
      <c r="D36" s="296">
        <f t="shared" ref="D36:N36" si="25">SUM(D37:D40)</f>
        <v>0</v>
      </c>
      <c r="E36" s="296">
        <f t="shared" si="25"/>
        <v>0</v>
      </c>
      <c r="F36" s="296">
        <f t="shared" si="25"/>
        <v>0</v>
      </c>
      <c r="G36" s="296">
        <f t="shared" si="25"/>
        <v>0</v>
      </c>
      <c r="H36" s="296">
        <f t="shared" si="25"/>
        <v>0</v>
      </c>
      <c r="I36" s="296">
        <f t="shared" si="25"/>
        <v>0</v>
      </c>
      <c r="J36" s="296">
        <f t="shared" si="25"/>
        <v>0</v>
      </c>
      <c r="K36" s="296">
        <f t="shared" si="25"/>
        <v>0</v>
      </c>
      <c r="L36" s="296">
        <f t="shared" si="25"/>
        <v>0</v>
      </c>
      <c r="M36" s="296"/>
      <c r="N36" s="296">
        <f t="shared" si="25"/>
        <v>0</v>
      </c>
    </row>
    <row r="37" spans="1:14" ht="21" customHeight="1">
      <c r="A37" s="68"/>
      <c r="B37" s="64" t="s">
        <v>243</v>
      </c>
      <c r="C37" s="64"/>
      <c r="D37" s="64"/>
      <c r="E37" s="403">
        <f t="shared" ref="E37:E40" si="26">SUM(C37:D37)</f>
        <v>0</v>
      </c>
      <c r="F37" s="291"/>
      <c r="G37" s="291"/>
      <c r="H37" s="291"/>
      <c r="I37" s="403">
        <f t="shared" ref="I37:I40" si="27">SUM(G37:H37)</f>
        <v>0</v>
      </c>
      <c r="J37" s="291"/>
      <c r="K37" s="301">
        <f t="shared" ref="K37:K40" si="28">C37+G37</f>
        <v>0</v>
      </c>
      <c r="L37" s="301">
        <f t="shared" ref="L37:L40" si="29">D37+H37</f>
        <v>0</v>
      </c>
      <c r="M37" s="301">
        <f t="shared" ref="M37:M40" si="30">E37+I37</f>
        <v>0</v>
      </c>
      <c r="N37" s="297">
        <f t="shared" si="12"/>
        <v>0</v>
      </c>
    </row>
    <row r="38" spans="1:14" ht="21" customHeight="1">
      <c r="A38" s="55"/>
      <c r="B38" s="52" t="s">
        <v>244</v>
      </c>
      <c r="C38" s="52"/>
      <c r="D38" s="52"/>
      <c r="E38" s="403">
        <f t="shared" si="26"/>
        <v>0</v>
      </c>
      <c r="F38" s="301"/>
      <c r="G38" s="301"/>
      <c r="H38" s="301"/>
      <c r="I38" s="403">
        <f t="shared" si="27"/>
        <v>0</v>
      </c>
      <c r="J38" s="301"/>
      <c r="K38" s="301">
        <f t="shared" si="28"/>
        <v>0</v>
      </c>
      <c r="L38" s="301">
        <f t="shared" si="29"/>
        <v>0</v>
      </c>
      <c r="M38" s="301">
        <f t="shared" si="30"/>
        <v>0</v>
      </c>
      <c r="N38" s="297">
        <f t="shared" si="12"/>
        <v>0</v>
      </c>
    </row>
    <row r="39" spans="1:14" ht="21" customHeight="1">
      <c r="A39" s="55"/>
      <c r="B39" s="52" t="s">
        <v>245</v>
      </c>
      <c r="C39" s="52"/>
      <c r="D39" s="52"/>
      <c r="E39" s="403">
        <f t="shared" si="26"/>
        <v>0</v>
      </c>
      <c r="F39" s="301"/>
      <c r="G39" s="301"/>
      <c r="H39" s="301"/>
      <c r="I39" s="403">
        <f t="shared" si="27"/>
        <v>0</v>
      </c>
      <c r="J39" s="301"/>
      <c r="K39" s="301">
        <f t="shared" si="28"/>
        <v>0</v>
      </c>
      <c r="L39" s="301">
        <f t="shared" si="29"/>
        <v>0</v>
      </c>
      <c r="M39" s="301">
        <f t="shared" si="30"/>
        <v>0</v>
      </c>
      <c r="N39" s="297">
        <f t="shared" si="12"/>
        <v>0</v>
      </c>
    </row>
    <row r="40" spans="1:14" ht="21" customHeight="1">
      <c r="A40" s="302"/>
      <c r="B40" s="303" t="s">
        <v>253</v>
      </c>
      <c r="C40" s="303"/>
      <c r="D40" s="303"/>
      <c r="E40" s="442">
        <f t="shared" si="26"/>
        <v>0</v>
      </c>
      <c r="F40" s="304"/>
      <c r="G40" s="304"/>
      <c r="H40" s="304"/>
      <c r="I40" s="442">
        <f t="shared" si="27"/>
        <v>0</v>
      </c>
      <c r="J40" s="304"/>
      <c r="K40" s="304">
        <f t="shared" si="28"/>
        <v>0</v>
      </c>
      <c r="L40" s="304">
        <f t="shared" si="29"/>
        <v>0</v>
      </c>
      <c r="M40" s="304">
        <f t="shared" si="30"/>
        <v>0</v>
      </c>
      <c r="N40" s="298">
        <f t="shared" si="12"/>
        <v>0</v>
      </c>
    </row>
  </sheetData>
  <mergeCells count="11">
    <mergeCell ref="N7:N8"/>
    <mergeCell ref="F7:F8"/>
    <mergeCell ref="J7:J8"/>
    <mergeCell ref="C6:F6"/>
    <mergeCell ref="G6:J6"/>
    <mergeCell ref="K6:N6"/>
    <mergeCell ref="A6:A8"/>
    <mergeCell ref="B6:B8"/>
    <mergeCell ref="C7:E7"/>
    <mergeCell ref="G7:I7"/>
    <mergeCell ref="K7:M7"/>
  </mergeCells>
  <printOptions horizontalCentered="1"/>
  <pageMargins left="0.51181102362204722" right="0.15748031496062992" top="0.74803149606299213" bottom="0.23622047244094491" header="0.15748031496062992" footer="0.15748031496062992"/>
  <pageSetup paperSize="9" scale="76" orientation="landscape" r:id="rId1"/>
  <headerFooter alignWithMargins="0"/>
  <rowBreaks count="1" manualBreakCount="1">
    <brk id="24" max="17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4"/>
  </sheetPr>
  <dimension ref="A1:E23"/>
  <sheetViews>
    <sheetView view="pageBreakPreview" topLeftCell="A7" zoomScaleNormal="100" zoomScaleSheetLayoutView="100" workbookViewId="0">
      <selection activeCell="D10" sqref="D10"/>
    </sheetView>
  </sheetViews>
  <sheetFormatPr defaultRowHeight="21"/>
  <cols>
    <col min="1" max="1" width="7.140625" style="343" customWidth="1"/>
    <col min="2" max="2" width="39.5703125" style="343" customWidth="1"/>
    <col min="3" max="5" width="24.85546875" style="343" customWidth="1"/>
    <col min="6" max="241" width="9.140625" style="343"/>
    <col min="242" max="242" width="30.28515625" style="343" customWidth="1"/>
    <col min="243" max="243" width="19" style="343" customWidth="1"/>
    <col min="244" max="246" width="16.140625" style="343" customWidth="1"/>
    <col min="247" max="247" width="17.5703125" style="343" customWidth="1"/>
    <col min="248" max="248" width="12.7109375" style="343" bestFit="1" customWidth="1"/>
    <col min="249" max="497" width="9.140625" style="343"/>
    <col min="498" max="498" width="30.28515625" style="343" customWidth="1"/>
    <col min="499" max="499" width="19" style="343" customWidth="1"/>
    <col min="500" max="502" width="16.140625" style="343" customWidth="1"/>
    <col min="503" max="503" width="17.5703125" style="343" customWidth="1"/>
    <col min="504" max="504" width="12.7109375" style="343" bestFit="1" customWidth="1"/>
    <col min="505" max="753" width="9.140625" style="343"/>
    <col min="754" max="754" width="30.28515625" style="343" customWidth="1"/>
    <col min="755" max="755" width="19" style="343" customWidth="1"/>
    <col min="756" max="758" width="16.140625" style="343" customWidth="1"/>
    <col min="759" max="759" width="17.5703125" style="343" customWidth="1"/>
    <col min="760" max="760" width="12.7109375" style="343" bestFit="1" customWidth="1"/>
    <col min="761" max="1009" width="9.140625" style="343"/>
    <col min="1010" max="1010" width="30.28515625" style="343" customWidth="1"/>
    <col min="1011" max="1011" width="19" style="343" customWidth="1"/>
    <col min="1012" max="1014" width="16.140625" style="343" customWidth="1"/>
    <col min="1015" max="1015" width="17.5703125" style="343" customWidth="1"/>
    <col min="1016" max="1016" width="12.7109375" style="343" bestFit="1" customWidth="1"/>
    <col min="1017" max="1265" width="9.140625" style="343"/>
    <col min="1266" max="1266" width="30.28515625" style="343" customWidth="1"/>
    <col min="1267" max="1267" width="19" style="343" customWidth="1"/>
    <col min="1268" max="1270" width="16.140625" style="343" customWidth="1"/>
    <col min="1271" max="1271" width="17.5703125" style="343" customWidth="1"/>
    <col min="1272" max="1272" width="12.7109375" style="343" bestFit="1" customWidth="1"/>
    <col min="1273" max="1521" width="9.140625" style="343"/>
    <col min="1522" max="1522" width="30.28515625" style="343" customWidth="1"/>
    <col min="1523" max="1523" width="19" style="343" customWidth="1"/>
    <col min="1524" max="1526" width="16.140625" style="343" customWidth="1"/>
    <col min="1527" max="1527" width="17.5703125" style="343" customWidth="1"/>
    <col min="1528" max="1528" width="12.7109375" style="343" bestFit="1" customWidth="1"/>
    <col min="1529" max="1777" width="9.140625" style="343"/>
    <col min="1778" max="1778" width="30.28515625" style="343" customWidth="1"/>
    <col min="1779" max="1779" width="19" style="343" customWidth="1"/>
    <col min="1780" max="1782" width="16.140625" style="343" customWidth="1"/>
    <col min="1783" max="1783" width="17.5703125" style="343" customWidth="1"/>
    <col min="1784" max="1784" width="12.7109375" style="343" bestFit="1" customWidth="1"/>
    <col min="1785" max="2033" width="9.140625" style="343"/>
    <col min="2034" max="2034" width="30.28515625" style="343" customWidth="1"/>
    <col min="2035" max="2035" width="19" style="343" customWidth="1"/>
    <col min="2036" max="2038" width="16.140625" style="343" customWidth="1"/>
    <col min="2039" max="2039" width="17.5703125" style="343" customWidth="1"/>
    <col min="2040" max="2040" width="12.7109375" style="343" bestFit="1" customWidth="1"/>
    <col min="2041" max="2289" width="9.140625" style="343"/>
    <col min="2290" max="2290" width="30.28515625" style="343" customWidth="1"/>
    <col min="2291" max="2291" width="19" style="343" customWidth="1"/>
    <col min="2292" max="2294" width="16.140625" style="343" customWidth="1"/>
    <col min="2295" max="2295" width="17.5703125" style="343" customWidth="1"/>
    <col min="2296" max="2296" width="12.7109375" style="343" bestFit="1" customWidth="1"/>
    <col min="2297" max="2545" width="9.140625" style="343"/>
    <col min="2546" max="2546" width="30.28515625" style="343" customWidth="1"/>
    <col min="2547" max="2547" width="19" style="343" customWidth="1"/>
    <col min="2548" max="2550" width="16.140625" style="343" customWidth="1"/>
    <col min="2551" max="2551" width="17.5703125" style="343" customWidth="1"/>
    <col min="2552" max="2552" width="12.7109375" style="343" bestFit="1" customWidth="1"/>
    <col min="2553" max="2801" width="9.140625" style="343"/>
    <col min="2802" max="2802" width="30.28515625" style="343" customWidth="1"/>
    <col min="2803" max="2803" width="19" style="343" customWidth="1"/>
    <col min="2804" max="2806" width="16.140625" style="343" customWidth="1"/>
    <col min="2807" max="2807" width="17.5703125" style="343" customWidth="1"/>
    <col min="2808" max="2808" width="12.7109375" style="343" bestFit="1" customWidth="1"/>
    <col min="2809" max="3057" width="9.140625" style="343"/>
    <col min="3058" max="3058" width="30.28515625" style="343" customWidth="1"/>
    <col min="3059" max="3059" width="19" style="343" customWidth="1"/>
    <col min="3060" max="3062" width="16.140625" style="343" customWidth="1"/>
    <col min="3063" max="3063" width="17.5703125" style="343" customWidth="1"/>
    <col min="3064" max="3064" width="12.7109375" style="343" bestFit="1" customWidth="1"/>
    <col min="3065" max="3313" width="9.140625" style="343"/>
    <col min="3314" max="3314" width="30.28515625" style="343" customWidth="1"/>
    <col min="3315" max="3315" width="19" style="343" customWidth="1"/>
    <col min="3316" max="3318" width="16.140625" style="343" customWidth="1"/>
    <col min="3319" max="3319" width="17.5703125" style="343" customWidth="1"/>
    <col min="3320" max="3320" width="12.7109375" style="343" bestFit="1" customWidth="1"/>
    <col min="3321" max="3569" width="9.140625" style="343"/>
    <col min="3570" max="3570" width="30.28515625" style="343" customWidth="1"/>
    <col min="3571" max="3571" width="19" style="343" customWidth="1"/>
    <col min="3572" max="3574" width="16.140625" style="343" customWidth="1"/>
    <col min="3575" max="3575" width="17.5703125" style="343" customWidth="1"/>
    <col min="3576" max="3576" width="12.7109375" style="343" bestFit="1" customWidth="1"/>
    <col min="3577" max="3825" width="9.140625" style="343"/>
    <col min="3826" max="3826" width="30.28515625" style="343" customWidth="1"/>
    <col min="3827" max="3827" width="19" style="343" customWidth="1"/>
    <col min="3828" max="3830" width="16.140625" style="343" customWidth="1"/>
    <col min="3831" max="3831" width="17.5703125" style="343" customWidth="1"/>
    <col min="3832" max="3832" width="12.7109375" style="343" bestFit="1" customWidth="1"/>
    <col min="3833" max="4081" width="9.140625" style="343"/>
    <col min="4082" max="4082" width="30.28515625" style="343" customWidth="1"/>
    <col min="4083" max="4083" width="19" style="343" customWidth="1"/>
    <col min="4084" max="4086" width="16.140625" style="343" customWidth="1"/>
    <col min="4087" max="4087" width="17.5703125" style="343" customWidth="1"/>
    <col min="4088" max="4088" width="12.7109375" style="343" bestFit="1" customWidth="1"/>
    <col min="4089" max="4337" width="9.140625" style="343"/>
    <col min="4338" max="4338" width="30.28515625" style="343" customWidth="1"/>
    <col min="4339" max="4339" width="19" style="343" customWidth="1"/>
    <col min="4340" max="4342" width="16.140625" style="343" customWidth="1"/>
    <col min="4343" max="4343" width="17.5703125" style="343" customWidth="1"/>
    <col min="4344" max="4344" width="12.7109375" style="343" bestFit="1" customWidth="1"/>
    <col min="4345" max="4593" width="9.140625" style="343"/>
    <col min="4594" max="4594" width="30.28515625" style="343" customWidth="1"/>
    <col min="4595" max="4595" width="19" style="343" customWidth="1"/>
    <col min="4596" max="4598" width="16.140625" style="343" customWidth="1"/>
    <col min="4599" max="4599" width="17.5703125" style="343" customWidth="1"/>
    <col min="4600" max="4600" width="12.7109375" style="343" bestFit="1" customWidth="1"/>
    <col min="4601" max="4849" width="9.140625" style="343"/>
    <col min="4850" max="4850" width="30.28515625" style="343" customWidth="1"/>
    <col min="4851" max="4851" width="19" style="343" customWidth="1"/>
    <col min="4852" max="4854" width="16.140625" style="343" customWidth="1"/>
    <col min="4855" max="4855" width="17.5703125" style="343" customWidth="1"/>
    <col min="4856" max="4856" width="12.7109375" style="343" bestFit="1" customWidth="1"/>
    <col min="4857" max="5105" width="9.140625" style="343"/>
    <col min="5106" max="5106" width="30.28515625" style="343" customWidth="1"/>
    <col min="5107" max="5107" width="19" style="343" customWidth="1"/>
    <col min="5108" max="5110" width="16.140625" style="343" customWidth="1"/>
    <col min="5111" max="5111" width="17.5703125" style="343" customWidth="1"/>
    <col min="5112" max="5112" width="12.7109375" style="343" bestFit="1" customWidth="1"/>
    <col min="5113" max="5361" width="9.140625" style="343"/>
    <col min="5362" max="5362" width="30.28515625" style="343" customWidth="1"/>
    <col min="5363" max="5363" width="19" style="343" customWidth="1"/>
    <col min="5364" max="5366" width="16.140625" style="343" customWidth="1"/>
    <col min="5367" max="5367" width="17.5703125" style="343" customWidth="1"/>
    <col min="5368" max="5368" width="12.7109375" style="343" bestFit="1" customWidth="1"/>
    <col min="5369" max="5617" width="9.140625" style="343"/>
    <col min="5618" max="5618" width="30.28515625" style="343" customWidth="1"/>
    <col min="5619" max="5619" width="19" style="343" customWidth="1"/>
    <col min="5620" max="5622" width="16.140625" style="343" customWidth="1"/>
    <col min="5623" max="5623" width="17.5703125" style="343" customWidth="1"/>
    <col min="5624" max="5624" width="12.7109375" style="343" bestFit="1" customWidth="1"/>
    <col min="5625" max="5873" width="9.140625" style="343"/>
    <col min="5874" max="5874" width="30.28515625" style="343" customWidth="1"/>
    <col min="5875" max="5875" width="19" style="343" customWidth="1"/>
    <col min="5876" max="5878" width="16.140625" style="343" customWidth="1"/>
    <col min="5879" max="5879" width="17.5703125" style="343" customWidth="1"/>
    <col min="5880" max="5880" width="12.7109375" style="343" bestFit="1" customWidth="1"/>
    <col min="5881" max="6129" width="9.140625" style="343"/>
    <col min="6130" max="6130" width="30.28515625" style="343" customWidth="1"/>
    <col min="6131" max="6131" width="19" style="343" customWidth="1"/>
    <col min="6132" max="6134" width="16.140625" style="343" customWidth="1"/>
    <col min="6135" max="6135" width="17.5703125" style="343" customWidth="1"/>
    <col min="6136" max="6136" width="12.7109375" style="343" bestFit="1" customWidth="1"/>
    <col min="6137" max="6385" width="9.140625" style="343"/>
    <col min="6386" max="6386" width="30.28515625" style="343" customWidth="1"/>
    <col min="6387" max="6387" width="19" style="343" customWidth="1"/>
    <col min="6388" max="6390" width="16.140625" style="343" customWidth="1"/>
    <col min="6391" max="6391" width="17.5703125" style="343" customWidth="1"/>
    <col min="6392" max="6392" width="12.7109375" style="343" bestFit="1" customWidth="1"/>
    <col min="6393" max="6641" width="9.140625" style="343"/>
    <col min="6642" max="6642" width="30.28515625" style="343" customWidth="1"/>
    <col min="6643" max="6643" width="19" style="343" customWidth="1"/>
    <col min="6644" max="6646" width="16.140625" style="343" customWidth="1"/>
    <col min="6647" max="6647" width="17.5703125" style="343" customWidth="1"/>
    <col min="6648" max="6648" width="12.7109375" style="343" bestFit="1" customWidth="1"/>
    <col min="6649" max="6897" width="9.140625" style="343"/>
    <col min="6898" max="6898" width="30.28515625" style="343" customWidth="1"/>
    <col min="6899" max="6899" width="19" style="343" customWidth="1"/>
    <col min="6900" max="6902" width="16.140625" style="343" customWidth="1"/>
    <col min="6903" max="6903" width="17.5703125" style="343" customWidth="1"/>
    <col min="6904" max="6904" width="12.7109375" style="343" bestFit="1" customWidth="1"/>
    <col min="6905" max="7153" width="9.140625" style="343"/>
    <col min="7154" max="7154" width="30.28515625" style="343" customWidth="1"/>
    <col min="7155" max="7155" width="19" style="343" customWidth="1"/>
    <col min="7156" max="7158" width="16.140625" style="343" customWidth="1"/>
    <col min="7159" max="7159" width="17.5703125" style="343" customWidth="1"/>
    <col min="7160" max="7160" width="12.7109375" style="343" bestFit="1" customWidth="1"/>
    <col min="7161" max="7409" width="9.140625" style="343"/>
    <col min="7410" max="7410" width="30.28515625" style="343" customWidth="1"/>
    <col min="7411" max="7411" width="19" style="343" customWidth="1"/>
    <col min="7412" max="7414" width="16.140625" style="343" customWidth="1"/>
    <col min="7415" max="7415" width="17.5703125" style="343" customWidth="1"/>
    <col min="7416" max="7416" width="12.7109375" style="343" bestFit="1" customWidth="1"/>
    <col min="7417" max="7665" width="9.140625" style="343"/>
    <col min="7666" max="7666" width="30.28515625" style="343" customWidth="1"/>
    <col min="7667" max="7667" width="19" style="343" customWidth="1"/>
    <col min="7668" max="7670" width="16.140625" style="343" customWidth="1"/>
    <col min="7671" max="7671" width="17.5703125" style="343" customWidth="1"/>
    <col min="7672" max="7672" width="12.7109375" style="343" bestFit="1" customWidth="1"/>
    <col min="7673" max="7921" width="9.140625" style="343"/>
    <col min="7922" max="7922" width="30.28515625" style="343" customWidth="1"/>
    <col min="7923" max="7923" width="19" style="343" customWidth="1"/>
    <col min="7924" max="7926" width="16.140625" style="343" customWidth="1"/>
    <col min="7927" max="7927" width="17.5703125" style="343" customWidth="1"/>
    <col min="7928" max="7928" width="12.7109375" style="343" bestFit="1" customWidth="1"/>
    <col min="7929" max="8177" width="9.140625" style="343"/>
    <col min="8178" max="8178" width="30.28515625" style="343" customWidth="1"/>
    <col min="8179" max="8179" width="19" style="343" customWidth="1"/>
    <col min="8180" max="8182" width="16.140625" style="343" customWidth="1"/>
    <col min="8183" max="8183" width="17.5703125" style="343" customWidth="1"/>
    <col min="8184" max="8184" width="12.7109375" style="343" bestFit="1" customWidth="1"/>
    <col min="8185" max="8433" width="9.140625" style="343"/>
    <col min="8434" max="8434" width="30.28515625" style="343" customWidth="1"/>
    <col min="8435" max="8435" width="19" style="343" customWidth="1"/>
    <col min="8436" max="8438" width="16.140625" style="343" customWidth="1"/>
    <col min="8439" max="8439" width="17.5703125" style="343" customWidth="1"/>
    <col min="8440" max="8440" width="12.7109375" style="343" bestFit="1" customWidth="1"/>
    <col min="8441" max="8689" width="9.140625" style="343"/>
    <col min="8690" max="8690" width="30.28515625" style="343" customWidth="1"/>
    <col min="8691" max="8691" width="19" style="343" customWidth="1"/>
    <col min="8692" max="8694" width="16.140625" style="343" customWidth="1"/>
    <col min="8695" max="8695" width="17.5703125" style="343" customWidth="1"/>
    <col min="8696" max="8696" width="12.7109375" style="343" bestFit="1" customWidth="1"/>
    <col min="8697" max="8945" width="9.140625" style="343"/>
    <col min="8946" max="8946" width="30.28515625" style="343" customWidth="1"/>
    <col min="8947" max="8947" width="19" style="343" customWidth="1"/>
    <col min="8948" max="8950" width="16.140625" style="343" customWidth="1"/>
    <col min="8951" max="8951" width="17.5703125" style="343" customWidth="1"/>
    <col min="8952" max="8952" width="12.7109375" style="343" bestFit="1" customWidth="1"/>
    <col min="8953" max="9201" width="9.140625" style="343"/>
    <col min="9202" max="9202" width="30.28515625" style="343" customWidth="1"/>
    <col min="9203" max="9203" width="19" style="343" customWidth="1"/>
    <col min="9204" max="9206" width="16.140625" style="343" customWidth="1"/>
    <col min="9207" max="9207" width="17.5703125" style="343" customWidth="1"/>
    <col min="9208" max="9208" width="12.7109375" style="343" bestFit="1" customWidth="1"/>
    <col min="9209" max="9457" width="9.140625" style="343"/>
    <col min="9458" max="9458" width="30.28515625" style="343" customWidth="1"/>
    <col min="9459" max="9459" width="19" style="343" customWidth="1"/>
    <col min="9460" max="9462" width="16.140625" style="343" customWidth="1"/>
    <col min="9463" max="9463" width="17.5703125" style="343" customWidth="1"/>
    <col min="9464" max="9464" width="12.7109375" style="343" bestFit="1" customWidth="1"/>
    <col min="9465" max="9713" width="9.140625" style="343"/>
    <col min="9714" max="9714" width="30.28515625" style="343" customWidth="1"/>
    <col min="9715" max="9715" width="19" style="343" customWidth="1"/>
    <col min="9716" max="9718" width="16.140625" style="343" customWidth="1"/>
    <col min="9719" max="9719" width="17.5703125" style="343" customWidth="1"/>
    <col min="9720" max="9720" width="12.7109375" style="343" bestFit="1" customWidth="1"/>
    <col min="9721" max="9969" width="9.140625" style="343"/>
    <col min="9970" max="9970" width="30.28515625" style="343" customWidth="1"/>
    <col min="9971" max="9971" width="19" style="343" customWidth="1"/>
    <col min="9972" max="9974" width="16.140625" style="343" customWidth="1"/>
    <col min="9975" max="9975" width="17.5703125" style="343" customWidth="1"/>
    <col min="9976" max="9976" width="12.7109375" style="343" bestFit="1" customWidth="1"/>
    <col min="9977" max="10225" width="9.140625" style="343"/>
    <col min="10226" max="10226" width="30.28515625" style="343" customWidth="1"/>
    <col min="10227" max="10227" width="19" style="343" customWidth="1"/>
    <col min="10228" max="10230" width="16.140625" style="343" customWidth="1"/>
    <col min="10231" max="10231" width="17.5703125" style="343" customWidth="1"/>
    <col min="10232" max="10232" width="12.7109375" style="343" bestFit="1" customWidth="1"/>
    <col min="10233" max="10481" width="9.140625" style="343"/>
    <col min="10482" max="10482" width="30.28515625" style="343" customWidth="1"/>
    <col min="10483" max="10483" width="19" style="343" customWidth="1"/>
    <col min="10484" max="10486" width="16.140625" style="343" customWidth="1"/>
    <col min="10487" max="10487" width="17.5703125" style="343" customWidth="1"/>
    <col min="10488" max="10488" width="12.7109375" style="343" bestFit="1" customWidth="1"/>
    <col min="10489" max="10737" width="9.140625" style="343"/>
    <col min="10738" max="10738" width="30.28515625" style="343" customWidth="1"/>
    <col min="10739" max="10739" width="19" style="343" customWidth="1"/>
    <col min="10740" max="10742" width="16.140625" style="343" customWidth="1"/>
    <col min="10743" max="10743" width="17.5703125" style="343" customWidth="1"/>
    <col min="10744" max="10744" width="12.7109375" style="343" bestFit="1" customWidth="1"/>
    <col min="10745" max="10993" width="9.140625" style="343"/>
    <col min="10994" max="10994" width="30.28515625" style="343" customWidth="1"/>
    <col min="10995" max="10995" width="19" style="343" customWidth="1"/>
    <col min="10996" max="10998" width="16.140625" style="343" customWidth="1"/>
    <col min="10999" max="10999" width="17.5703125" style="343" customWidth="1"/>
    <col min="11000" max="11000" width="12.7109375" style="343" bestFit="1" customWidth="1"/>
    <col min="11001" max="11249" width="9.140625" style="343"/>
    <col min="11250" max="11250" width="30.28515625" style="343" customWidth="1"/>
    <col min="11251" max="11251" width="19" style="343" customWidth="1"/>
    <col min="11252" max="11254" width="16.140625" style="343" customWidth="1"/>
    <col min="11255" max="11255" width="17.5703125" style="343" customWidth="1"/>
    <col min="11256" max="11256" width="12.7109375" style="343" bestFit="1" customWidth="1"/>
    <col min="11257" max="11505" width="9.140625" style="343"/>
    <col min="11506" max="11506" width="30.28515625" style="343" customWidth="1"/>
    <col min="11507" max="11507" width="19" style="343" customWidth="1"/>
    <col min="11508" max="11510" width="16.140625" style="343" customWidth="1"/>
    <col min="11511" max="11511" width="17.5703125" style="343" customWidth="1"/>
    <col min="11512" max="11512" width="12.7109375" style="343" bestFit="1" customWidth="1"/>
    <col min="11513" max="11761" width="9.140625" style="343"/>
    <col min="11762" max="11762" width="30.28515625" style="343" customWidth="1"/>
    <col min="11763" max="11763" width="19" style="343" customWidth="1"/>
    <col min="11764" max="11766" width="16.140625" style="343" customWidth="1"/>
    <col min="11767" max="11767" width="17.5703125" style="343" customWidth="1"/>
    <col min="11768" max="11768" width="12.7109375" style="343" bestFit="1" customWidth="1"/>
    <col min="11769" max="12017" width="9.140625" style="343"/>
    <col min="12018" max="12018" width="30.28515625" style="343" customWidth="1"/>
    <col min="12019" max="12019" width="19" style="343" customWidth="1"/>
    <col min="12020" max="12022" width="16.140625" style="343" customWidth="1"/>
    <col min="12023" max="12023" width="17.5703125" style="343" customWidth="1"/>
    <col min="12024" max="12024" width="12.7109375" style="343" bestFit="1" customWidth="1"/>
    <col min="12025" max="12273" width="9.140625" style="343"/>
    <col min="12274" max="12274" width="30.28515625" style="343" customWidth="1"/>
    <col min="12275" max="12275" width="19" style="343" customWidth="1"/>
    <col min="12276" max="12278" width="16.140625" style="343" customWidth="1"/>
    <col min="12279" max="12279" width="17.5703125" style="343" customWidth="1"/>
    <col min="12280" max="12280" width="12.7109375" style="343" bestFit="1" customWidth="1"/>
    <col min="12281" max="12529" width="9.140625" style="343"/>
    <col min="12530" max="12530" width="30.28515625" style="343" customWidth="1"/>
    <col min="12531" max="12531" width="19" style="343" customWidth="1"/>
    <col min="12532" max="12534" width="16.140625" style="343" customWidth="1"/>
    <col min="12535" max="12535" width="17.5703125" style="343" customWidth="1"/>
    <col min="12536" max="12536" width="12.7109375" style="343" bestFit="1" customWidth="1"/>
    <col min="12537" max="12785" width="9.140625" style="343"/>
    <col min="12786" max="12786" width="30.28515625" style="343" customWidth="1"/>
    <col min="12787" max="12787" width="19" style="343" customWidth="1"/>
    <col min="12788" max="12790" width="16.140625" style="343" customWidth="1"/>
    <col min="12791" max="12791" width="17.5703125" style="343" customWidth="1"/>
    <col min="12792" max="12792" width="12.7109375" style="343" bestFit="1" customWidth="1"/>
    <col min="12793" max="13041" width="9.140625" style="343"/>
    <col min="13042" max="13042" width="30.28515625" style="343" customWidth="1"/>
    <col min="13043" max="13043" width="19" style="343" customWidth="1"/>
    <col min="13044" max="13046" width="16.140625" style="343" customWidth="1"/>
    <col min="13047" max="13047" width="17.5703125" style="343" customWidth="1"/>
    <col min="13048" max="13048" width="12.7109375" style="343" bestFit="1" customWidth="1"/>
    <col min="13049" max="13297" width="9.140625" style="343"/>
    <col min="13298" max="13298" width="30.28515625" style="343" customWidth="1"/>
    <col min="13299" max="13299" width="19" style="343" customWidth="1"/>
    <col min="13300" max="13302" width="16.140625" style="343" customWidth="1"/>
    <col min="13303" max="13303" width="17.5703125" style="343" customWidth="1"/>
    <col min="13304" max="13304" width="12.7109375" style="343" bestFit="1" customWidth="1"/>
    <col min="13305" max="13553" width="9.140625" style="343"/>
    <col min="13554" max="13554" width="30.28515625" style="343" customWidth="1"/>
    <col min="13555" max="13555" width="19" style="343" customWidth="1"/>
    <col min="13556" max="13558" width="16.140625" style="343" customWidth="1"/>
    <col min="13559" max="13559" width="17.5703125" style="343" customWidth="1"/>
    <col min="13560" max="13560" width="12.7109375" style="343" bestFit="1" customWidth="1"/>
    <col min="13561" max="13809" width="9.140625" style="343"/>
    <col min="13810" max="13810" width="30.28515625" style="343" customWidth="1"/>
    <col min="13811" max="13811" width="19" style="343" customWidth="1"/>
    <col min="13812" max="13814" width="16.140625" style="343" customWidth="1"/>
    <col min="13815" max="13815" width="17.5703125" style="343" customWidth="1"/>
    <col min="13816" max="13816" width="12.7109375" style="343" bestFit="1" customWidth="1"/>
    <col min="13817" max="14065" width="9.140625" style="343"/>
    <col min="14066" max="14066" width="30.28515625" style="343" customWidth="1"/>
    <col min="14067" max="14067" width="19" style="343" customWidth="1"/>
    <col min="14068" max="14070" width="16.140625" style="343" customWidth="1"/>
    <col min="14071" max="14071" width="17.5703125" style="343" customWidth="1"/>
    <col min="14072" max="14072" width="12.7109375" style="343" bestFit="1" customWidth="1"/>
    <col min="14073" max="14321" width="9.140625" style="343"/>
    <col min="14322" max="14322" width="30.28515625" style="343" customWidth="1"/>
    <col min="14323" max="14323" width="19" style="343" customWidth="1"/>
    <col min="14324" max="14326" width="16.140625" style="343" customWidth="1"/>
    <col min="14327" max="14327" width="17.5703125" style="343" customWidth="1"/>
    <col min="14328" max="14328" width="12.7109375" style="343" bestFit="1" customWidth="1"/>
    <col min="14329" max="14577" width="9.140625" style="343"/>
    <col min="14578" max="14578" width="30.28515625" style="343" customWidth="1"/>
    <col min="14579" max="14579" width="19" style="343" customWidth="1"/>
    <col min="14580" max="14582" width="16.140625" style="343" customWidth="1"/>
    <col min="14583" max="14583" width="17.5703125" style="343" customWidth="1"/>
    <col min="14584" max="14584" width="12.7109375" style="343" bestFit="1" customWidth="1"/>
    <col min="14585" max="14833" width="9.140625" style="343"/>
    <col min="14834" max="14834" width="30.28515625" style="343" customWidth="1"/>
    <col min="14835" max="14835" width="19" style="343" customWidth="1"/>
    <col min="14836" max="14838" width="16.140625" style="343" customWidth="1"/>
    <col min="14839" max="14839" width="17.5703125" style="343" customWidth="1"/>
    <col min="14840" max="14840" width="12.7109375" style="343" bestFit="1" customWidth="1"/>
    <col min="14841" max="15089" width="9.140625" style="343"/>
    <col min="15090" max="15090" width="30.28515625" style="343" customWidth="1"/>
    <col min="15091" max="15091" width="19" style="343" customWidth="1"/>
    <col min="15092" max="15094" width="16.140625" style="343" customWidth="1"/>
    <col min="15095" max="15095" width="17.5703125" style="343" customWidth="1"/>
    <col min="15096" max="15096" width="12.7109375" style="343" bestFit="1" customWidth="1"/>
    <col min="15097" max="15345" width="9.140625" style="343"/>
    <col min="15346" max="15346" width="30.28515625" style="343" customWidth="1"/>
    <col min="15347" max="15347" width="19" style="343" customWidth="1"/>
    <col min="15348" max="15350" width="16.140625" style="343" customWidth="1"/>
    <col min="15351" max="15351" width="17.5703125" style="343" customWidth="1"/>
    <col min="15352" max="15352" width="12.7109375" style="343" bestFit="1" customWidth="1"/>
    <col min="15353" max="15601" width="9.140625" style="343"/>
    <col min="15602" max="15602" width="30.28515625" style="343" customWidth="1"/>
    <col min="15603" max="15603" width="19" style="343" customWidth="1"/>
    <col min="15604" max="15606" width="16.140625" style="343" customWidth="1"/>
    <col min="15607" max="15607" width="17.5703125" style="343" customWidth="1"/>
    <col min="15608" max="15608" width="12.7109375" style="343" bestFit="1" customWidth="1"/>
    <col min="15609" max="15857" width="9.140625" style="343"/>
    <col min="15858" max="15858" width="30.28515625" style="343" customWidth="1"/>
    <col min="15859" max="15859" width="19" style="343" customWidth="1"/>
    <col min="15860" max="15862" width="16.140625" style="343" customWidth="1"/>
    <col min="15863" max="15863" width="17.5703125" style="343" customWidth="1"/>
    <col min="15864" max="15864" width="12.7109375" style="343" bestFit="1" customWidth="1"/>
    <col min="15865" max="16113" width="9.140625" style="343"/>
    <col min="16114" max="16114" width="30.28515625" style="343" customWidth="1"/>
    <col min="16115" max="16115" width="19" style="343" customWidth="1"/>
    <col min="16116" max="16118" width="16.140625" style="343" customWidth="1"/>
    <col min="16119" max="16119" width="17.5703125" style="343" customWidth="1"/>
    <col min="16120" max="16120" width="12.7109375" style="343" bestFit="1" customWidth="1"/>
    <col min="16121" max="16384" width="9.140625" style="343"/>
  </cols>
  <sheetData>
    <row r="1" spans="1:5" ht="23.25">
      <c r="A1" s="345" t="s">
        <v>270</v>
      </c>
      <c r="B1" s="345"/>
      <c r="C1" s="345"/>
      <c r="D1" s="405"/>
      <c r="E1" s="405"/>
    </row>
    <row r="2" spans="1:5" ht="23.25">
      <c r="A2" s="345" t="s">
        <v>271</v>
      </c>
      <c r="B2" s="345"/>
      <c r="C2" s="345"/>
      <c r="D2" s="405"/>
      <c r="E2" s="405"/>
    </row>
    <row r="3" spans="1:5" ht="23.25">
      <c r="A3" s="117" t="s">
        <v>17</v>
      </c>
      <c r="B3" s="117"/>
      <c r="C3" s="117"/>
      <c r="D3" s="405"/>
      <c r="E3" s="405"/>
    </row>
    <row r="4" spans="1:5" ht="23.25" customHeight="1">
      <c r="A4" s="344" t="s">
        <v>305</v>
      </c>
      <c r="B4" s="344"/>
      <c r="C4" s="344"/>
      <c r="D4" s="405"/>
      <c r="E4" s="405"/>
    </row>
    <row r="5" spans="1:5" ht="23.25" customHeight="1">
      <c r="A5" s="344"/>
      <c r="B5" s="344"/>
      <c r="C5" s="344"/>
    </row>
    <row r="6" spans="1:5" ht="33.75" customHeight="1">
      <c r="A6" s="404" t="s">
        <v>306</v>
      </c>
      <c r="B6" s="344"/>
      <c r="C6" s="344"/>
    </row>
    <row r="7" spans="1:5" ht="23.25" customHeight="1">
      <c r="A7" s="344"/>
      <c r="B7" s="344"/>
      <c r="C7" s="344"/>
    </row>
    <row r="8" spans="1:5" s="20" customFormat="1" ht="21" customHeight="1">
      <c r="A8" s="508" t="s">
        <v>30</v>
      </c>
      <c r="B8" s="508" t="s">
        <v>31</v>
      </c>
      <c r="C8" s="510" t="s">
        <v>19</v>
      </c>
      <c r="D8" s="511"/>
      <c r="E8" s="492" t="s">
        <v>23</v>
      </c>
    </row>
    <row r="9" spans="1:5" s="22" customFormat="1" ht="44.25" customHeight="1">
      <c r="A9" s="509"/>
      <c r="B9" s="509"/>
      <c r="C9" s="399" t="s">
        <v>32</v>
      </c>
      <c r="D9" s="399" t="s">
        <v>269</v>
      </c>
      <c r="E9" s="493"/>
    </row>
    <row r="10" spans="1:5" s="409" customFormat="1" ht="25.5" customHeight="1">
      <c r="A10" s="406"/>
      <c r="B10" s="407" t="s">
        <v>307</v>
      </c>
      <c r="C10" s="408">
        <f>SUM(C11,C15,C19)</f>
        <v>0</v>
      </c>
      <c r="D10" s="408">
        <f t="shared" ref="D10:E10" si="0">SUM(D11,D15,D19)</f>
        <v>0</v>
      </c>
      <c r="E10" s="444">
        <f t="shared" si="0"/>
        <v>0</v>
      </c>
    </row>
    <row r="11" spans="1:5" s="410" customFormat="1" ht="22.5" customHeight="1">
      <c r="A11" s="422">
        <v>1</v>
      </c>
      <c r="B11" s="423" t="s">
        <v>33</v>
      </c>
      <c r="C11" s="424">
        <f>SUM(C12:C14)</f>
        <v>0</v>
      </c>
      <c r="D11" s="424">
        <f t="shared" ref="D11:E11" si="1">SUM(D12:D14)</f>
        <v>0</v>
      </c>
      <c r="E11" s="424">
        <f t="shared" si="1"/>
        <v>0</v>
      </c>
    </row>
    <row r="12" spans="1:5" s="410" customFormat="1" ht="22.5" customHeight="1">
      <c r="A12" s="412"/>
      <c r="B12" s="413" t="s">
        <v>309</v>
      </c>
      <c r="C12" s="414"/>
      <c r="D12" s="414"/>
      <c r="E12" s="414">
        <f>C12+D12</f>
        <v>0</v>
      </c>
    </row>
    <row r="13" spans="1:5" s="410" customFormat="1" ht="22.5" customHeight="1">
      <c r="A13" s="412"/>
      <c r="B13" s="413" t="s">
        <v>311</v>
      </c>
      <c r="C13" s="414"/>
      <c r="D13" s="415"/>
      <c r="E13" s="415">
        <f>C13+D13</f>
        <v>0</v>
      </c>
    </row>
    <row r="14" spans="1:5" s="410" customFormat="1" ht="22.5" customHeight="1">
      <c r="A14" s="418"/>
      <c r="B14" s="419" t="s">
        <v>312</v>
      </c>
      <c r="C14" s="420"/>
      <c r="D14" s="421"/>
      <c r="E14" s="421">
        <f>C14+D14</f>
        <v>0</v>
      </c>
    </row>
    <row r="15" spans="1:5" s="410" customFormat="1" ht="22.5" customHeight="1">
      <c r="A15" s="422">
        <v>2</v>
      </c>
      <c r="B15" s="423" t="s">
        <v>308</v>
      </c>
      <c r="C15" s="424">
        <f>SUM(C16:C18)</f>
        <v>0</v>
      </c>
      <c r="D15" s="424">
        <f t="shared" ref="D15:E15" si="2">SUM(D16:D18)</f>
        <v>0</v>
      </c>
      <c r="E15" s="424">
        <f t="shared" si="2"/>
        <v>0</v>
      </c>
    </row>
    <row r="16" spans="1:5" s="410" customFormat="1" ht="22.5" customHeight="1">
      <c r="A16" s="412"/>
      <c r="B16" s="413" t="s">
        <v>310</v>
      </c>
      <c r="C16" s="414"/>
      <c r="D16" s="414"/>
      <c r="E16" s="414">
        <f>C16+D16</f>
        <v>0</v>
      </c>
    </row>
    <row r="17" spans="1:5" s="410" customFormat="1" ht="22.5" customHeight="1">
      <c r="A17" s="412"/>
      <c r="B17" s="413" t="s">
        <v>313</v>
      </c>
      <c r="C17" s="414"/>
      <c r="D17" s="415"/>
      <c r="E17" s="415">
        <f>C17+D17</f>
        <v>0</v>
      </c>
    </row>
    <row r="18" spans="1:5" s="410" customFormat="1" ht="22.5" customHeight="1">
      <c r="A18" s="418"/>
      <c r="B18" s="419" t="s">
        <v>314</v>
      </c>
      <c r="C18" s="420"/>
      <c r="D18" s="421"/>
      <c r="E18" s="421">
        <f>C18+D18</f>
        <v>0</v>
      </c>
    </row>
    <row r="19" spans="1:5" s="410" customFormat="1" ht="22.5" customHeight="1">
      <c r="A19" s="422">
        <v>3</v>
      </c>
      <c r="B19" s="423" t="s">
        <v>26</v>
      </c>
      <c r="C19" s="424">
        <f>SUM(C20:C22)</f>
        <v>0</v>
      </c>
      <c r="D19" s="424">
        <f t="shared" ref="D19:E19" si="3">SUM(D20:D22)</f>
        <v>0</v>
      </c>
      <c r="E19" s="424">
        <f t="shared" si="3"/>
        <v>0</v>
      </c>
    </row>
    <row r="20" spans="1:5" s="410" customFormat="1" ht="22.5" customHeight="1">
      <c r="A20" s="412"/>
      <c r="B20" s="413" t="s">
        <v>315</v>
      </c>
      <c r="C20" s="414"/>
      <c r="D20" s="414"/>
      <c r="E20" s="414">
        <f>C20+D20</f>
        <v>0</v>
      </c>
    </row>
    <row r="21" spans="1:5" s="410" customFormat="1" ht="22.5" customHeight="1">
      <c r="A21" s="416"/>
      <c r="B21" s="417" t="s">
        <v>316</v>
      </c>
      <c r="C21" s="415"/>
      <c r="D21" s="415"/>
      <c r="E21" s="415">
        <f>C21+D21</f>
        <v>0</v>
      </c>
    </row>
    <row r="22" spans="1:5" s="410" customFormat="1" ht="22.5" customHeight="1">
      <c r="A22" s="416"/>
      <c r="B22" s="417" t="s">
        <v>317</v>
      </c>
      <c r="C22" s="415"/>
      <c r="D22" s="415"/>
      <c r="E22" s="415">
        <f>C22+D22</f>
        <v>0</v>
      </c>
    </row>
    <row r="23" spans="1:5" ht="22.5" customHeight="1">
      <c r="A23" s="411"/>
      <c r="B23" s="411"/>
      <c r="C23" s="411"/>
      <c r="D23" s="411"/>
      <c r="E23" s="411"/>
    </row>
  </sheetData>
  <mergeCells count="4">
    <mergeCell ref="A8:A9"/>
    <mergeCell ref="B8:B9"/>
    <mergeCell ref="C8:D8"/>
    <mergeCell ref="E8:E9"/>
  </mergeCells>
  <printOptions horizontalCentered="1"/>
  <pageMargins left="0.55118110236220474" right="0.31496062992125984" top="0.51" bottom="0.39" header="0.31496062992125984" footer="0.17"/>
  <pageSetup paperSize="9" scale="98" orientation="landscape" r:id="rId1"/>
  <headerFoot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6"/>
  <sheetViews>
    <sheetView view="pageBreakPreview" zoomScaleSheetLayoutView="100" workbookViewId="0">
      <selection activeCell="L15" sqref="L15"/>
    </sheetView>
  </sheetViews>
  <sheetFormatPr defaultRowHeight="21"/>
  <cols>
    <col min="1" max="1" width="5.85546875" style="384" customWidth="1"/>
    <col min="2" max="2" width="43.42578125" style="384" customWidth="1"/>
    <col min="3" max="3" width="8.85546875" style="384" customWidth="1"/>
    <col min="4" max="5" width="5.7109375" style="384" customWidth="1"/>
    <col min="6" max="6" width="12.85546875" style="384" customWidth="1"/>
    <col min="7" max="7" width="8.85546875" style="384" customWidth="1"/>
    <col min="8" max="9" width="5.7109375" style="384" customWidth="1"/>
    <col min="10" max="10" width="12.85546875" style="384" customWidth="1"/>
    <col min="11" max="11" width="8.85546875" style="384" customWidth="1"/>
    <col min="12" max="13" width="5.7109375" style="384" customWidth="1"/>
    <col min="14" max="14" width="12.85546875" style="384" customWidth="1"/>
    <col min="15" max="15" width="8.85546875" style="384" customWidth="1"/>
    <col min="16" max="17" width="5.7109375" style="384" customWidth="1"/>
    <col min="18" max="18" width="12.85546875" style="384" customWidth="1"/>
    <col min="19" max="19" width="8.85546875" style="384" customWidth="1"/>
    <col min="20" max="21" width="5.7109375" style="384" customWidth="1"/>
    <col min="22" max="22" width="12.85546875" style="384" customWidth="1"/>
    <col min="23" max="23" width="8.85546875" style="384" customWidth="1"/>
    <col min="24" max="25" width="5.7109375" style="384" customWidth="1"/>
    <col min="26" max="26" width="12.85546875" style="384" customWidth="1"/>
    <col min="27" max="27" width="8.85546875" style="384" customWidth="1"/>
    <col min="28" max="29" width="5.7109375" style="384" customWidth="1"/>
    <col min="30" max="30" width="12.85546875" style="384" customWidth="1"/>
    <col min="31" max="16384" width="9.140625" style="384"/>
  </cols>
  <sheetData>
    <row r="1" spans="1:30" s="375" customFormat="1">
      <c r="A1" s="374" t="s">
        <v>197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  <c r="T1" s="374"/>
      <c r="U1" s="374"/>
      <c r="V1" s="374"/>
      <c r="W1" s="374"/>
      <c r="X1" s="374"/>
      <c r="Y1" s="374"/>
      <c r="Z1" s="374"/>
      <c r="AA1" s="374"/>
      <c r="AB1" s="374"/>
      <c r="AC1" s="374"/>
      <c r="AD1" s="374"/>
    </row>
    <row r="2" spans="1:30" s="375" customFormat="1">
      <c r="A2" s="374" t="s">
        <v>97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374"/>
      <c r="Z2" s="374"/>
      <c r="AA2" s="374"/>
      <c r="AB2" s="374"/>
      <c r="AC2" s="374"/>
      <c r="AD2" s="374"/>
    </row>
    <row r="3" spans="1:30" s="375" customFormat="1">
      <c r="A3" s="374" t="s">
        <v>286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4"/>
      <c r="AA3" s="374"/>
      <c r="AB3" s="374"/>
      <c r="AC3" s="374"/>
      <c r="AD3" s="374"/>
    </row>
    <row r="4" spans="1:30" s="375" customFormat="1">
      <c r="A4" s="376" t="s">
        <v>281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374"/>
      <c r="O4" s="374"/>
      <c r="P4" s="374"/>
      <c r="Q4" s="374"/>
      <c r="R4" s="374"/>
      <c r="S4" s="374"/>
      <c r="T4" s="374"/>
      <c r="U4" s="374"/>
      <c r="V4" s="374"/>
      <c r="W4" s="374"/>
      <c r="X4" s="374"/>
      <c r="Y4" s="374"/>
      <c r="Z4" s="374"/>
      <c r="AA4" s="374"/>
      <c r="AB4" s="374"/>
      <c r="AC4" s="374"/>
      <c r="AD4" s="374"/>
    </row>
    <row r="5" spans="1:30" s="375" customFormat="1">
      <c r="A5" s="377" t="s">
        <v>285</v>
      </c>
      <c r="B5" s="374"/>
      <c r="C5" s="374"/>
      <c r="D5" s="374"/>
      <c r="E5" s="374"/>
      <c r="F5" s="374"/>
      <c r="G5" s="374"/>
      <c r="H5" s="374"/>
      <c r="I5" s="374"/>
      <c r="J5" s="374"/>
      <c r="K5" s="374"/>
      <c r="L5" s="374"/>
      <c r="M5" s="374"/>
      <c r="N5" s="374"/>
      <c r="O5" s="374"/>
      <c r="P5" s="374"/>
      <c r="Q5" s="374"/>
      <c r="R5" s="374"/>
      <c r="S5" s="374"/>
      <c r="T5" s="374"/>
      <c r="U5" s="374"/>
      <c r="V5" s="374"/>
      <c r="W5" s="374"/>
      <c r="X5" s="374"/>
      <c r="Y5" s="374"/>
      <c r="Z5" s="374"/>
      <c r="AA5" s="374"/>
      <c r="AB5" s="374"/>
      <c r="AC5" s="374"/>
      <c r="AD5" s="374"/>
    </row>
    <row r="6" spans="1:30" s="375" customFormat="1">
      <c r="A6" s="374"/>
      <c r="B6" s="374"/>
      <c r="C6" s="374"/>
      <c r="D6" s="374"/>
      <c r="E6" s="374"/>
      <c r="F6" s="374"/>
      <c r="G6" s="374"/>
      <c r="H6" s="374"/>
      <c r="I6" s="374"/>
      <c r="J6" s="374"/>
      <c r="K6" s="374"/>
      <c r="L6" s="374"/>
      <c r="M6" s="374"/>
      <c r="N6" s="374"/>
      <c r="O6" s="374"/>
      <c r="P6" s="374"/>
      <c r="Q6" s="374"/>
      <c r="R6" s="374"/>
      <c r="S6" s="374"/>
      <c r="T6" s="374"/>
      <c r="U6" s="374"/>
      <c r="V6" s="374"/>
      <c r="W6" s="374"/>
      <c r="X6" s="374"/>
      <c r="Y6" s="374"/>
      <c r="Z6" s="374"/>
      <c r="AA6" s="374"/>
      <c r="AB6" s="374"/>
      <c r="AC6" s="374"/>
      <c r="AD6" s="374"/>
    </row>
    <row r="7" spans="1:30" s="378" customFormat="1">
      <c r="A7" s="512" t="s">
        <v>30</v>
      </c>
      <c r="B7" s="512" t="s">
        <v>6</v>
      </c>
      <c r="C7" s="515" t="s">
        <v>100</v>
      </c>
      <c r="D7" s="516"/>
      <c r="E7" s="516"/>
      <c r="F7" s="517"/>
      <c r="G7" s="515" t="s">
        <v>101</v>
      </c>
      <c r="H7" s="516"/>
      <c r="I7" s="516"/>
      <c r="J7" s="517"/>
      <c r="K7" s="515" t="s">
        <v>319</v>
      </c>
      <c r="L7" s="516"/>
      <c r="M7" s="516"/>
      <c r="N7" s="517"/>
      <c r="O7" s="515" t="s">
        <v>102</v>
      </c>
      <c r="P7" s="516"/>
      <c r="Q7" s="516"/>
      <c r="R7" s="517"/>
      <c r="S7" s="515" t="s">
        <v>103</v>
      </c>
      <c r="T7" s="516"/>
      <c r="U7" s="516"/>
      <c r="V7" s="517"/>
      <c r="W7" s="515" t="s">
        <v>104</v>
      </c>
      <c r="X7" s="516"/>
      <c r="Y7" s="516"/>
      <c r="Z7" s="517"/>
      <c r="AA7" s="515" t="s">
        <v>115</v>
      </c>
      <c r="AB7" s="516"/>
      <c r="AC7" s="516"/>
      <c r="AD7" s="517"/>
    </row>
    <row r="8" spans="1:30" s="378" customFormat="1" ht="57.75" customHeight="1">
      <c r="A8" s="512"/>
      <c r="B8" s="512"/>
      <c r="C8" s="427" t="s">
        <v>98</v>
      </c>
      <c r="D8" s="428" t="s">
        <v>321</v>
      </c>
      <c r="E8" s="428" t="s">
        <v>105</v>
      </c>
      <c r="F8" s="426" t="s">
        <v>108</v>
      </c>
      <c r="G8" s="427" t="s">
        <v>98</v>
      </c>
      <c r="H8" s="428" t="s">
        <v>321</v>
      </c>
      <c r="I8" s="428" t="s">
        <v>105</v>
      </c>
      <c r="J8" s="426" t="s">
        <v>108</v>
      </c>
      <c r="K8" s="427" t="s">
        <v>98</v>
      </c>
      <c r="L8" s="428" t="s">
        <v>321</v>
      </c>
      <c r="M8" s="428" t="s">
        <v>105</v>
      </c>
      <c r="N8" s="426" t="s">
        <v>108</v>
      </c>
      <c r="O8" s="427" t="s">
        <v>98</v>
      </c>
      <c r="P8" s="428" t="s">
        <v>321</v>
      </c>
      <c r="Q8" s="428" t="s">
        <v>105</v>
      </c>
      <c r="R8" s="426" t="s">
        <v>108</v>
      </c>
      <c r="S8" s="427" t="s">
        <v>98</v>
      </c>
      <c r="T8" s="428" t="s">
        <v>321</v>
      </c>
      <c r="U8" s="428" t="s">
        <v>105</v>
      </c>
      <c r="V8" s="426" t="s">
        <v>108</v>
      </c>
      <c r="W8" s="427" t="s">
        <v>98</v>
      </c>
      <c r="X8" s="428" t="s">
        <v>321</v>
      </c>
      <c r="Y8" s="428" t="s">
        <v>105</v>
      </c>
      <c r="Z8" s="426" t="s">
        <v>108</v>
      </c>
      <c r="AA8" s="427" t="s">
        <v>98</v>
      </c>
      <c r="AB8" s="428" t="s">
        <v>321</v>
      </c>
      <c r="AC8" s="428" t="s">
        <v>105</v>
      </c>
      <c r="AD8" s="426" t="s">
        <v>108</v>
      </c>
    </row>
    <row r="9" spans="1:30" s="382" customFormat="1">
      <c r="A9" s="379">
        <v>1</v>
      </c>
      <c r="B9" s="380" t="s">
        <v>106</v>
      </c>
      <c r="C9" s="381"/>
      <c r="D9" s="381"/>
      <c r="E9" s="381"/>
      <c r="F9" s="381">
        <f>C9*D9*E9</f>
        <v>0</v>
      </c>
      <c r="G9" s="381"/>
      <c r="H9" s="381"/>
      <c r="I9" s="381"/>
      <c r="J9" s="381">
        <f>G9*H9*I9</f>
        <v>0</v>
      </c>
      <c r="K9" s="381"/>
      <c r="L9" s="381"/>
      <c r="M9" s="381"/>
      <c r="N9" s="381">
        <f>K9*L9*M9</f>
        <v>0</v>
      </c>
      <c r="O9" s="381"/>
      <c r="P9" s="381"/>
      <c r="Q9" s="381"/>
      <c r="R9" s="381">
        <f>O9*P9*Q9</f>
        <v>0</v>
      </c>
      <c r="S9" s="381"/>
      <c r="T9" s="381"/>
      <c r="U9" s="381"/>
      <c r="V9" s="381">
        <f>S9*T9*U9</f>
        <v>0</v>
      </c>
      <c r="W9" s="381"/>
      <c r="X9" s="381"/>
      <c r="Y9" s="381"/>
      <c r="Z9" s="381">
        <f>W9*X9*Y9</f>
        <v>0</v>
      </c>
      <c r="AA9" s="381"/>
      <c r="AB9" s="381"/>
      <c r="AC9" s="381"/>
      <c r="AD9" s="381">
        <f>AA9*AB9*AC9</f>
        <v>0</v>
      </c>
    </row>
    <row r="10" spans="1:30" s="382" customFormat="1">
      <c r="A10" s="379">
        <v>2</v>
      </c>
      <c r="B10" s="380" t="s">
        <v>320</v>
      </c>
      <c r="C10" s="381"/>
      <c r="D10" s="381"/>
      <c r="E10" s="381"/>
      <c r="F10" s="381">
        <f>C10*D10*E10</f>
        <v>0</v>
      </c>
      <c r="G10" s="381"/>
      <c r="H10" s="381"/>
      <c r="I10" s="381"/>
      <c r="J10" s="381">
        <f>G10*H10*I10</f>
        <v>0</v>
      </c>
      <c r="K10" s="381"/>
      <c r="L10" s="381"/>
      <c r="M10" s="381"/>
      <c r="N10" s="381">
        <f>K10*L10*M10</f>
        <v>0</v>
      </c>
      <c r="O10" s="381"/>
      <c r="P10" s="381"/>
      <c r="Q10" s="381"/>
      <c r="R10" s="381">
        <f>O10*P10*Q10</f>
        <v>0</v>
      </c>
      <c r="S10" s="381"/>
      <c r="T10" s="381"/>
      <c r="U10" s="381"/>
      <c r="V10" s="381">
        <f>S10*T10*U10</f>
        <v>0</v>
      </c>
      <c r="W10" s="381"/>
      <c r="X10" s="381"/>
      <c r="Y10" s="381"/>
      <c r="Z10" s="381">
        <f>W10*X10*Y10</f>
        <v>0</v>
      </c>
      <c r="AA10" s="381"/>
      <c r="AB10" s="381"/>
      <c r="AC10" s="381"/>
      <c r="AD10" s="381">
        <f>AA10*AB10*AC10</f>
        <v>0</v>
      </c>
    </row>
    <row r="11" spans="1:30" s="382" customFormat="1">
      <c r="A11" s="379">
        <v>3</v>
      </c>
      <c r="B11" s="380" t="s">
        <v>320</v>
      </c>
      <c r="C11" s="381"/>
      <c r="D11" s="381"/>
      <c r="E11" s="381"/>
      <c r="F11" s="381">
        <f>C11*D11*E11</f>
        <v>0</v>
      </c>
      <c r="G11" s="381"/>
      <c r="H11" s="381"/>
      <c r="I11" s="381"/>
      <c r="J11" s="381">
        <f>G11*H11*I11</f>
        <v>0</v>
      </c>
      <c r="K11" s="381"/>
      <c r="L11" s="381"/>
      <c r="M11" s="381"/>
      <c r="N11" s="381">
        <f>K11*L11*M11</f>
        <v>0</v>
      </c>
      <c r="O11" s="381"/>
      <c r="P11" s="381"/>
      <c r="Q11" s="381"/>
      <c r="R11" s="381">
        <f>O11*P11*Q11</f>
        <v>0</v>
      </c>
      <c r="S11" s="381"/>
      <c r="T11" s="381"/>
      <c r="U11" s="381"/>
      <c r="V11" s="381">
        <f>S11*T11*U11</f>
        <v>0</v>
      </c>
      <c r="W11" s="381"/>
      <c r="X11" s="381"/>
      <c r="Y11" s="381"/>
      <c r="Z11" s="381">
        <f>W11*X11*Y11</f>
        <v>0</v>
      </c>
      <c r="AA11" s="381"/>
      <c r="AB11" s="381"/>
      <c r="AC11" s="381"/>
      <c r="AD11" s="381">
        <f>AA11*AB11*AC11</f>
        <v>0</v>
      </c>
    </row>
    <row r="12" spans="1:30" s="375" customFormat="1">
      <c r="A12" s="513" t="s">
        <v>99</v>
      </c>
      <c r="B12" s="514"/>
      <c r="C12" s="383"/>
      <c r="D12" s="383">
        <f>SUM(D9:D11)</f>
        <v>0</v>
      </c>
      <c r="E12" s="383"/>
      <c r="F12" s="383">
        <f>SUM(F9:F11)</f>
        <v>0</v>
      </c>
      <c r="G12" s="383"/>
      <c r="H12" s="383">
        <f>SUM(H9:H11)</f>
        <v>0</v>
      </c>
      <c r="I12" s="383"/>
      <c r="J12" s="383">
        <f>SUM(J9:J11)</f>
        <v>0</v>
      </c>
      <c r="K12" s="383"/>
      <c r="L12" s="383">
        <f>SUM(L9:L11)</f>
        <v>0</v>
      </c>
      <c r="M12" s="383"/>
      <c r="N12" s="383">
        <f>SUM(N9:N11)</f>
        <v>0</v>
      </c>
      <c r="O12" s="383"/>
      <c r="P12" s="383">
        <f>SUM(P9:P11)</f>
        <v>0</v>
      </c>
      <c r="Q12" s="383"/>
      <c r="R12" s="383">
        <f>SUM(R9:R11)</f>
        <v>0</v>
      </c>
      <c r="S12" s="383"/>
      <c r="T12" s="383">
        <f>SUM(T9:T11)</f>
        <v>0</v>
      </c>
      <c r="U12" s="383"/>
      <c r="V12" s="383">
        <f>SUM(V9:V11)</f>
        <v>0</v>
      </c>
      <c r="W12" s="383"/>
      <c r="X12" s="383">
        <f>SUM(X9:X11)</f>
        <v>0</v>
      </c>
      <c r="Y12" s="383"/>
      <c r="Z12" s="383">
        <f>SUM(Z9:Z11)</f>
        <v>0</v>
      </c>
      <c r="AA12" s="383"/>
      <c r="AB12" s="383"/>
      <c r="AC12" s="383"/>
      <c r="AD12" s="383">
        <f>SUM(AD9:AD11)</f>
        <v>0</v>
      </c>
    </row>
    <row r="16" spans="1:30">
      <c r="E16" s="429"/>
    </row>
  </sheetData>
  <mergeCells count="10">
    <mergeCell ref="K7:N7"/>
    <mergeCell ref="O7:R7"/>
    <mergeCell ref="S7:V7"/>
    <mergeCell ref="W7:Z7"/>
    <mergeCell ref="AA7:AD7"/>
    <mergeCell ref="A7:A8"/>
    <mergeCell ref="B7:B8"/>
    <mergeCell ref="A12:B12"/>
    <mergeCell ref="C7:F7"/>
    <mergeCell ref="G7:J7"/>
  </mergeCells>
  <printOptions horizontalCentered="1"/>
  <pageMargins left="0.15748031496062992" right="0.15748031496062992" top="0.94488188976377963" bottom="0.31496062992125984" header="0.31496062992125984" footer="0.19685039370078741"/>
  <pageSetup paperSize="9" scale="56" orientation="landscape" r:id="rId1"/>
  <headerFooter>
    <oddFooter>&amp;C&amp;P/&amp;N&amp;R&amp;A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"/>
  <sheetViews>
    <sheetView view="pageBreakPreview" zoomScaleNormal="100" zoomScaleSheetLayoutView="100" workbookViewId="0">
      <selection activeCell="H17" sqref="H17"/>
    </sheetView>
  </sheetViews>
  <sheetFormatPr defaultRowHeight="21"/>
  <cols>
    <col min="1" max="1" width="7.7109375" style="392" customWidth="1"/>
    <col min="2" max="2" width="61.42578125" style="392" customWidth="1"/>
    <col min="3" max="3" width="14" style="392" bestFit="1" customWidth="1"/>
    <col min="4" max="4" width="9.28515625" style="392" bestFit="1" customWidth="1"/>
    <col min="5" max="5" width="10.28515625" style="392" bestFit="1" customWidth="1"/>
    <col min="6" max="6" width="10.140625" style="392" customWidth="1"/>
    <col min="7" max="7" width="9.85546875" style="392" customWidth="1"/>
    <col min="8" max="8" width="9.5703125" style="392" customWidth="1"/>
    <col min="9" max="9" width="11.28515625" style="392" bestFit="1" customWidth="1"/>
    <col min="10" max="10" width="9.140625" style="392" bestFit="1" customWidth="1"/>
    <col min="11" max="11" width="9.85546875" style="392" customWidth="1"/>
    <col min="12" max="12" width="9" style="392" customWidth="1"/>
    <col min="13" max="13" width="11.28515625" style="392" bestFit="1" customWidth="1"/>
    <col min="14" max="14" width="10" style="392" customWidth="1"/>
    <col min="15" max="15" width="14.5703125" style="392" customWidth="1"/>
    <col min="16" max="256" width="9.140625" style="392"/>
    <col min="257" max="257" width="3.85546875" style="392" customWidth="1"/>
    <col min="258" max="258" width="61.42578125" style="392" customWidth="1"/>
    <col min="259" max="259" width="14" style="392" bestFit="1" customWidth="1"/>
    <col min="260" max="260" width="9.28515625" style="392" bestFit="1" customWidth="1"/>
    <col min="261" max="261" width="10.28515625" style="392" bestFit="1" customWidth="1"/>
    <col min="262" max="262" width="9.140625" style="392" bestFit="1" customWidth="1"/>
    <col min="263" max="263" width="9.85546875" style="392" customWidth="1"/>
    <col min="264" max="264" width="8.140625" style="392" customWidth="1"/>
    <col min="265" max="265" width="11.28515625" style="392" bestFit="1" customWidth="1"/>
    <col min="266" max="266" width="9.140625" style="392" bestFit="1" customWidth="1"/>
    <col min="267" max="267" width="9.85546875" style="392" customWidth="1"/>
    <col min="268" max="268" width="8.140625" style="392" customWidth="1"/>
    <col min="269" max="269" width="11.28515625" style="392" bestFit="1" customWidth="1"/>
    <col min="270" max="270" width="10" style="392" customWidth="1"/>
    <col min="271" max="271" width="15" style="392" customWidth="1"/>
    <col min="272" max="512" width="9.140625" style="392"/>
    <col min="513" max="513" width="3.85546875" style="392" customWidth="1"/>
    <col min="514" max="514" width="61.42578125" style="392" customWidth="1"/>
    <col min="515" max="515" width="14" style="392" bestFit="1" customWidth="1"/>
    <col min="516" max="516" width="9.28515625" style="392" bestFit="1" customWidth="1"/>
    <col min="517" max="517" width="10.28515625" style="392" bestFit="1" customWidth="1"/>
    <col min="518" max="518" width="9.140625" style="392" bestFit="1" customWidth="1"/>
    <col min="519" max="519" width="9.85546875" style="392" customWidth="1"/>
    <col min="520" max="520" width="8.140625" style="392" customWidth="1"/>
    <col min="521" max="521" width="11.28515625" style="392" bestFit="1" customWidth="1"/>
    <col min="522" max="522" width="9.140625" style="392" bestFit="1" customWidth="1"/>
    <col min="523" max="523" width="9.85546875" style="392" customWidth="1"/>
    <col min="524" max="524" width="8.140625" style="392" customWidth="1"/>
    <col min="525" max="525" width="11.28515625" style="392" bestFit="1" customWidth="1"/>
    <col min="526" max="526" width="10" style="392" customWidth="1"/>
    <col min="527" max="527" width="15" style="392" customWidth="1"/>
    <col min="528" max="768" width="9.140625" style="392"/>
    <col min="769" max="769" width="3.85546875" style="392" customWidth="1"/>
    <col min="770" max="770" width="61.42578125" style="392" customWidth="1"/>
    <col min="771" max="771" width="14" style="392" bestFit="1" customWidth="1"/>
    <col min="772" max="772" width="9.28515625" style="392" bestFit="1" customWidth="1"/>
    <col min="773" max="773" width="10.28515625" style="392" bestFit="1" customWidth="1"/>
    <col min="774" max="774" width="9.140625" style="392" bestFit="1" customWidth="1"/>
    <col min="775" max="775" width="9.85546875" style="392" customWidth="1"/>
    <col min="776" max="776" width="8.140625" style="392" customWidth="1"/>
    <col min="777" max="777" width="11.28515625" style="392" bestFit="1" customWidth="1"/>
    <col min="778" max="778" width="9.140625" style="392" bestFit="1" customWidth="1"/>
    <col min="779" max="779" width="9.85546875" style="392" customWidth="1"/>
    <col min="780" max="780" width="8.140625" style="392" customWidth="1"/>
    <col min="781" max="781" width="11.28515625" style="392" bestFit="1" customWidth="1"/>
    <col min="782" max="782" width="10" style="392" customWidth="1"/>
    <col min="783" max="783" width="15" style="392" customWidth="1"/>
    <col min="784" max="1024" width="9.140625" style="392"/>
    <col min="1025" max="1025" width="3.85546875" style="392" customWidth="1"/>
    <col min="1026" max="1026" width="61.42578125" style="392" customWidth="1"/>
    <col min="1027" max="1027" width="14" style="392" bestFit="1" customWidth="1"/>
    <col min="1028" max="1028" width="9.28515625" style="392" bestFit="1" customWidth="1"/>
    <col min="1029" max="1029" width="10.28515625" style="392" bestFit="1" customWidth="1"/>
    <col min="1030" max="1030" width="9.140625" style="392" bestFit="1" customWidth="1"/>
    <col min="1031" max="1031" width="9.85546875" style="392" customWidth="1"/>
    <col min="1032" max="1032" width="8.140625" style="392" customWidth="1"/>
    <col min="1033" max="1033" width="11.28515625" style="392" bestFit="1" customWidth="1"/>
    <col min="1034" max="1034" width="9.140625" style="392" bestFit="1" customWidth="1"/>
    <col min="1035" max="1035" width="9.85546875" style="392" customWidth="1"/>
    <col min="1036" max="1036" width="8.140625" style="392" customWidth="1"/>
    <col min="1037" max="1037" width="11.28515625" style="392" bestFit="1" customWidth="1"/>
    <col min="1038" max="1038" width="10" style="392" customWidth="1"/>
    <col min="1039" max="1039" width="15" style="392" customWidth="1"/>
    <col min="1040" max="1280" width="9.140625" style="392"/>
    <col min="1281" max="1281" width="3.85546875" style="392" customWidth="1"/>
    <col min="1282" max="1282" width="61.42578125" style="392" customWidth="1"/>
    <col min="1283" max="1283" width="14" style="392" bestFit="1" customWidth="1"/>
    <col min="1284" max="1284" width="9.28515625" style="392" bestFit="1" customWidth="1"/>
    <col min="1285" max="1285" width="10.28515625" style="392" bestFit="1" customWidth="1"/>
    <col min="1286" max="1286" width="9.140625" style="392" bestFit="1" customWidth="1"/>
    <col min="1287" max="1287" width="9.85546875" style="392" customWidth="1"/>
    <col min="1288" max="1288" width="8.140625" style="392" customWidth="1"/>
    <col min="1289" max="1289" width="11.28515625" style="392" bestFit="1" customWidth="1"/>
    <col min="1290" max="1290" width="9.140625" style="392" bestFit="1" customWidth="1"/>
    <col min="1291" max="1291" width="9.85546875" style="392" customWidth="1"/>
    <col min="1292" max="1292" width="8.140625" style="392" customWidth="1"/>
    <col min="1293" max="1293" width="11.28515625" style="392" bestFit="1" customWidth="1"/>
    <col min="1294" max="1294" width="10" style="392" customWidth="1"/>
    <col min="1295" max="1295" width="15" style="392" customWidth="1"/>
    <col min="1296" max="1536" width="9.140625" style="392"/>
    <col min="1537" max="1537" width="3.85546875" style="392" customWidth="1"/>
    <col min="1538" max="1538" width="61.42578125" style="392" customWidth="1"/>
    <col min="1539" max="1539" width="14" style="392" bestFit="1" customWidth="1"/>
    <col min="1540" max="1540" width="9.28515625" style="392" bestFit="1" customWidth="1"/>
    <col min="1541" max="1541" width="10.28515625" style="392" bestFit="1" customWidth="1"/>
    <col min="1542" max="1542" width="9.140625" style="392" bestFit="1" customWidth="1"/>
    <col min="1543" max="1543" width="9.85546875" style="392" customWidth="1"/>
    <col min="1544" max="1544" width="8.140625" style="392" customWidth="1"/>
    <col min="1545" max="1545" width="11.28515625" style="392" bestFit="1" customWidth="1"/>
    <col min="1546" max="1546" width="9.140625" style="392" bestFit="1" customWidth="1"/>
    <col min="1547" max="1547" width="9.85546875" style="392" customWidth="1"/>
    <col min="1548" max="1548" width="8.140625" style="392" customWidth="1"/>
    <col min="1549" max="1549" width="11.28515625" style="392" bestFit="1" customWidth="1"/>
    <col min="1550" max="1550" width="10" style="392" customWidth="1"/>
    <col min="1551" max="1551" width="15" style="392" customWidth="1"/>
    <col min="1552" max="1792" width="9.140625" style="392"/>
    <col min="1793" max="1793" width="3.85546875" style="392" customWidth="1"/>
    <col min="1794" max="1794" width="61.42578125" style="392" customWidth="1"/>
    <col min="1795" max="1795" width="14" style="392" bestFit="1" customWidth="1"/>
    <col min="1796" max="1796" width="9.28515625" style="392" bestFit="1" customWidth="1"/>
    <col min="1797" max="1797" width="10.28515625" style="392" bestFit="1" customWidth="1"/>
    <col min="1798" max="1798" width="9.140625" style="392" bestFit="1" customWidth="1"/>
    <col min="1799" max="1799" width="9.85546875" style="392" customWidth="1"/>
    <col min="1800" max="1800" width="8.140625" style="392" customWidth="1"/>
    <col min="1801" max="1801" width="11.28515625" style="392" bestFit="1" customWidth="1"/>
    <col min="1802" max="1802" width="9.140625" style="392" bestFit="1" customWidth="1"/>
    <col min="1803" max="1803" width="9.85546875" style="392" customWidth="1"/>
    <col min="1804" max="1804" width="8.140625" style="392" customWidth="1"/>
    <col min="1805" max="1805" width="11.28515625" style="392" bestFit="1" customWidth="1"/>
    <col min="1806" max="1806" width="10" style="392" customWidth="1"/>
    <col min="1807" max="1807" width="15" style="392" customWidth="1"/>
    <col min="1808" max="2048" width="9.140625" style="392"/>
    <col min="2049" max="2049" width="3.85546875" style="392" customWidth="1"/>
    <col min="2050" max="2050" width="61.42578125" style="392" customWidth="1"/>
    <col min="2051" max="2051" width="14" style="392" bestFit="1" customWidth="1"/>
    <col min="2052" max="2052" width="9.28515625" style="392" bestFit="1" customWidth="1"/>
    <col min="2053" max="2053" width="10.28515625" style="392" bestFit="1" customWidth="1"/>
    <col min="2054" max="2054" width="9.140625" style="392" bestFit="1" customWidth="1"/>
    <col min="2055" max="2055" width="9.85546875" style="392" customWidth="1"/>
    <col min="2056" max="2056" width="8.140625" style="392" customWidth="1"/>
    <col min="2057" max="2057" width="11.28515625" style="392" bestFit="1" customWidth="1"/>
    <col min="2058" max="2058" width="9.140625" style="392" bestFit="1" customWidth="1"/>
    <col min="2059" max="2059" width="9.85546875" style="392" customWidth="1"/>
    <col min="2060" max="2060" width="8.140625" style="392" customWidth="1"/>
    <col min="2061" max="2061" width="11.28515625" style="392" bestFit="1" customWidth="1"/>
    <col min="2062" max="2062" width="10" style="392" customWidth="1"/>
    <col min="2063" max="2063" width="15" style="392" customWidth="1"/>
    <col min="2064" max="2304" width="9.140625" style="392"/>
    <col min="2305" max="2305" width="3.85546875" style="392" customWidth="1"/>
    <col min="2306" max="2306" width="61.42578125" style="392" customWidth="1"/>
    <col min="2307" max="2307" width="14" style="392" bestFit="1" customWidth="1"/>
    <col min="2308" max="2308" width="9.28515625" style="392" bestFit="1" customWidth="1"/>
    <col min="2309" max="2309" width="10.28515625" style="392" bestFit="1" customWidth="1"/>
    <col min="2310" max="2310" width="9.140625" style="392" bestFit="1" customWidth="1"/>
    <col min="2311" max="2311" width="9.85546875" style="392" customWidth="1"/>
    <col min="2312" max="2312" width="8.140625" style="392" customWidth="1"/>
    <col min="2313" max="2313" width="11.28515625" style="392" bestFit="1" customWidth="1"/>
    <col min="2314" max="2314" width="9.140625" style="392" bestFit="1" customWidth="1"/>
    <col min="2315" max="2315" width="9.85546875" style="392" customWidth="1"/>
    <col min="2316" max="2316" width="8.140625" style="392" customWidth="1"/>
    <col min="2317" max="2317" width="11.28515625" style="392" bestFit="1" customWidth="1"/>
    <col min="2318" max="2318" width="10" style="392" customWidth="1"/>
    <col min="2319" max="2319" width="15" style="392" customWidth="1"/>
    <col min="2320" max="2560" width="9.140625" style="392"/>
    <col min="2561" max="2561" width="3.85546875" style="392" customWidth="1"/>
    <col min="2562" max="2562" width="61.42578125" style="392" customWidth="1"/>
    <col min="2563" max="2563" width="14" style="392" bestFit="1" customWidth="1"/>
    <col min="2564" max="2564" width="9.28515625" style="392" bestFit="1" customWidth="1"/>
    <col min="2565" max="2565" width="10.28515625" style="392" bestFit="1" customWidth="1"/>
    <col min="2566" max="2566" width="9.140625" style="392" bestFit="1" customWidth="1"/>
    <col min="2567" max="2567" width="9.85546875" style="392" customWidth="1"/>
    <col min="2568" max="2568" width="8.140625" style="392" customWidth="1"/>
    <col min="2569" max="2569" width="11.28515625" style="392" bestFit="1" customWidth="1"/>
    <col min="2570" max="2570" width="9.140625" style="392" bestFit="1" customWidth="1"/>
    <col min="2571" max="2571" width="9.85546875" style="392" customWidth="1"/>
    <col min="2572" max="2572" width="8.140625" style="392" customWidth="1"/>
    <col min="2573" max="2573" width="11.28515625" style="392" bestFit="1" customWidth="1"/>
    <col min="2574" max="2574" width="10" style="392" customWidth="1"/>
    <col min="2575" max="2575" width="15" style="392" customWidth="1"/>
    <col min="2576" max="2816" width="9.140625" style="392"/>
    <col min="2817" max="2817" width="3.85546875" style="392" customWidth="1"/>
    <col min="2818" max="2818" width="61.42578125" style="392" customWidth="1"/>
    <col min="2819" max="2819" width="14" style="392" bestFit="1" customWidth="1"/>
    <col min="2820" max="2820" width="9.28515625" style="392" bestFit="1" customWidth="1"/>
    <col min="2821" max="2821" width="10.28515625" style="392" bestFit="1" customWidth="1"/>
    <col min="2822" max="2822" width="9.140625" style="392" bestFit="1" customWidth="1"/>
    <col min="2823" max="2823" width="9.85546875" style="392" customWidth="1"/>
    <col min="2824" max="2824" width="8.140625" style="392" customWidth="1"/>
    <col min="2825" max="2825" width="11.28515625" style="392" bestFit="1" customWidth="1"/>
    <col min="2826" max="2826" width="9.140625" style="392" bestFit="1" customWidth="1"/>
    <col min="2827" max="2827" width="9.85546875" style="392" customWidth="1"/>
    <col min="2828" max="2828" width="8.140625" style="392" customWidth="1"/>
    <col min="2829" max="2829" width="11.28515625" style="392" bestFit="1" customWidth="1"/>
    <col min="2830" max="2830" width="10" style="392" customWidth="1"/>
    <col min="2831" max="2831" width="15" style="392" customWidth="1"/>
    <col min="2832" max="3072" width="9.140625" style="392"/>
    <col min="3073" max="3073" width="3.85546875" style="392" customWidth="1"/>
    <col min="3074" max="3074" width="61.42578125" style="392" customWidth="1"/>
    <col min="3075" max="3075" width="14" style="392" bestFit="1" customWidth="1"/>
    <col min="3076" max="3076" width="9.28515625" style="392" bestFit="1" customWidth="1"/>
    <col min="3077" max="3077" width="10.28515625" style="392" bestFit="1" customWidth="1"/>
    <col min="3078" max="3078" width="9.140625" style="392" bestFit="1" customWidth="1"/>
    <col min="3079" max="3079" width="9.85546875" style="392" customWidth="1"/>
    <col min="3080" max="3080" width="8.140625" style="392" customWidth="1"/>
    <col min="3081" max="3081" width="11.28515625" style="392" bestFit="1" customWidth="1"/>
    <col min="3082" max="3082" width="9.140625" style="392" bestFit="1" customWidth="1"/>
    <col min="3083" max="3083" width="9.85546875" style="392" customWidth="1"/>
    <col min="3084" max="3084" width="8.140625" style="392" customWidth="1"/>
    <col min="3085" max="3085" width="11.28515625" style="392" bestFit="1" customWidth="1"/>
    <col min="3086" max="3086" width="10" style="392" customWidth="1"/>
    <col min="3087" max="3087" width="15" style="392" customWidth="1"/>
    <col min="3088" max="3328" width="9.140625" style="392"/>
    <col min="3329" max="3329" width="3.85546875" style="392" customWidth="1"/>
    <col min="3330" max="3330" width="61.42578125" style="392" customWidth="1"/>
    <col min="3331" max="3331" width="14" style="392" bestFit="1" customWidth="1"/>
    <col min="3332" max="3332" width="9.28515625" style="392" bestFit="1" customWidth="1"/>
    <col min="3333" max="3333" width="10.28515625" style="392" bestFit="1" customWidth="1"/>
    <col min="3334" max="3334" width="9.140625" style="392" bestFit="1" customWidth="1"/>
    <col min="3335" max="3335" width="9.85546875" style="392" customWidth="1"/>
    <col min="3336" max="3336" width="8.140625" style="392" customWidth="1"/>
    <col min="3337" max="3337" width="11.28515625" style="392" bestFit="1" customWidth="1"/>
    <col min="3338" max="3338" width="9.140625" style="392" bestFit="1" customWidth="1"/>
    <col min="3339" max="3339" width="9.85546875" style="392" customWidth="1"/>
    <col min="3340" max="3340" width="8.140625" style="392" customWidth="1"/>
    <col min="3341" max="3341" width="11.28515625" style="392" bestFit="1" customWidth="1"/>
    <col min="3342" max="3342" width="10" style="392" customWidth="1"/>
    <col min="3343" max="3343" width="15" style="392" customWidth="1"/>
    <col min="3344" max="3584" width="9.140625" style="392"/>
    <col min="3585" max="3585" width="3.85546875" style="392" customWidth="1"/>
    <col min="3586" max="3586" width="61.42578125" style="392" customWidth="1"/>
    <col min="3587" max="3587" width="14" style="392" bestFit="1" customWidth="1"/>
    <col min="3588" max="3588" width="9.28515625" style="392" bestFit="1" customWidth="1"/>
    <col min="3589" max="3589" width="10.28515625" style="392" bestFit="1" customWidth="1"/>
    <col min="3590" max="3590" width="9.140625" style="392" bestFit="1" customWidth="1"/>
    <col min="3591" max="3591" width="9.85546875" style="392" customWidth="1"/>
    <col min="3592" max="3592" width="8.140625" style="392" customWidth="1"/>
    <col min="3593" max="3593" width="11.28515625" style="392" bestFit="1" customWidth="1"/>
    <col min="3594" max="3594" width="9.140625" style="392" bestFit="1" customWidth="1"/>
    <col min="3595" max="3595" width="9.85546875" style="392" customWidth="1"/>
    <col min="3596" max="3596" width="8.140625" style="392" customWidth="1"/>
    <col min="3597" max="3597" width="11.28515625" style="392" bestFit="1" customWidth="1"/>
    <col min="3598" max="3598" width="10" style="392" customWidth="1"/>
    <col min="3599" max="3599" width="15" style="392" customWidth="1"/>
    <col min="3600" max="3840" width="9.140625" style="392"/>
    <col min="3841" max="3841" width="3.85546875" style="392" customWidth="1"/>
    <col min="3842" max="3842" width="61.42578125" style="392" customWidth="1"/>
    <col min="3843" max="3843" width="14" style="392" bestFit="1" customWidth="1"/>
    <col min="3844" max="3844" width="9.28515625" style="392" bestFit="1" customWidth="1"/>
    <col min="3845" max="3845" width="10.28515625" style="392" bestFit="1" customWidth="1"/>
    <col min="3846" max="3846" width="9.140625" style="392" bestFit="1" customWidth="1"/>
    <col min="3847" max="3847" width="9.85546875" style="392" customWidth="1"/>
    <col min="3848" max="3848" width="8.140625" style="392" customWidth="1"/>
    <col min="3849" max="3849" width="11.28515625" style="392" bestFit="1" customWidth="1"/>
    <col min="3850" max="3850" width="9.140625" style="392" bestFit="1" customWidth="1"/>
    <col min="3851" max="3851" width="9.85546875" style="392" customWidth="1"/>
    <col min="3852" max="3852" width="8.140625" style="392" customWidth="1"/>
    <col min="3853" max="3853" width="11.28515625" style="392" bestFit="1" customWidth="1"/>
    <col min="3854" max="3854" width="10" style="392" customWidth="1"/>
    <col min="3855" max="3855" width="15" style="392" customWidth="1"/>
    <col min="3856" max="4096" width="9.140625" style="392"/>
    <col min="4097" max="4097" width="3.85546875" style="392" customWidth="1"/>
    <col min="4098" max="4098" width="61.42578125" style="392" customWidth="1"/>
    <col min="4099" max="4099" width="14" style="392" bestFit="1" customWidth="1"/>
    <col min="4100" max="4100" width="9.28515625" style="392" bestFit="1" customWidth="1"/>
    <col min="4101" max="4101" width="10.28515625" style="392" bestFit="1" customWidth="1"/>
    <col min="4102" max="4102" width="9.140625" style="392" bestFit="1" customWidth="1"/>
    <col min="4103" max="4103" width="9.85546875" style="392" customWidth="1"/>
    <col min="4104" max="4104" width="8.140625" style="392" customWidth="1"/>
    <col min="4105" max="4105" width="11.28515625" style="392" bestFit="1" customWidth="1"/>
    <col min="4106" max="4106" width="9.140625" style="392" bestFit="1" customWidth="1"/>
    <col min="4107" max="4107" width="9.85546875" style="392" customWidth="1"/>
    <col min="4108" max="4108" width="8.140625" style="392" customWidth="1"/>
    <col min="4109" max="4109" width="11.28515625" style="392" bestFit="1" customWidth="1"/>
    <col min="4110" max="4110" width="10" style="392" customWidth="1"/>
    <col min="4111" max="4111" width="15" style="392" customWidth="1"/>
    <col min="4112" max="4352" width="9.140625" style="392"/>
    <col min="4353" max="4353" width="3.85546875" style="392" customWidth="1"/>
    <col min="4354" max="4354" width="61.42578125" style="392" customWidth="1"/>
    <col min="4355" max="4355" width="14" style="392" bestFit="1" customWidth="1"/>
    <col min="4356" max="4356" width="9.28515625" style="392" bestFit="1" customWidth="1"/>
    <col min="4357" max="4357" width="10.28515625" style="392" bestFit="1" customWidth="1"/>
    <col min="4358" max="4358" width="9.140625" style="392" bestFit="1" customWidth="1"/>
    <col min="4359" max="4359" width="9.85546875" style="392" customWidth="1"/>
    <col min="4360" max="4360" width="8.140625" style="392" customWidth="1"/>
    <col min="4361" max="4361" width="11.28515625" style="392" bestFit="1" customWidth="1"/>
    <col min="4362" max="4362" width="9.140625" style="392" bestFit="1" customWidth="1"/>
    <col min="4363" max="4363" width="9.85546875" style="392" customWidth="1"/>
    <col min="4364" max="4364" width="8.140625" style="392" customWidth="1"/>
    <col min="4365" max="4365" width="11.28515625" style="392" bestFit="1" customWidth="1"/>
    <col min="4366" max="4366" width="10" style="392" customWidth="1"/>
    <col min="4367" max="4367" width="15" style="392" customWidth="1"/>
    <col min="4368" max="4608" width="9.140625" style="392"/>
    <col min="4609" max="4609" width="3.85546875" style="392" customWidth="1"/>
    <col min="4610" max="4610" width="61.42578125" style="392" customWidth="1"/>
    <col min="4611" max="4611" width="14" style="392" bestFit="1" customWidth="1"/>
    <col min="4612" max="4612" width="9.28515625" style="392" bestFit="1" customWidth="1"/>
    <col min="4613" max="4613" width="10.28515625" style="392" bestFit="1" customWidth="1"/>
    <col min="4614" max="4614" width="9.140625" style="392" bestFit="1" customWidth="1"/>
    <col min="4615" max="4615" width="9.85546875" style="392" customWidth="1"/>
    <col min="4616" max="4616" width="8.140625" style="392" customWidth="1"/>
    <col min="4617" max="4617" width="11.28515625" style="392" bestFit="1" customWidth="1"/>
    <col min="4618" max="4618" width="9.140625" style="392" bestFit="1" customWidth="1"/>
    <col min="4619" max="4619" width="9.85546875" style="392" customWidth="1"/>
    <col min="4620" max="4620" width="8.140625" style="392" customWidth="1"/>
    <col min="4621" max="4621" width="11.28515625" style="392" bestFit="1" customWidth="1"/>
    <col min="4622" max="4622" width="10" style="392" customWidth="1"/>
    <col min="4623" max="4623" width="15" style="392" customWidth="1"/>
    <col min="4624" max="4864" width="9.140625" style="392"/>
    <col min="4865" max="4865" width="3.85546875" style="392" customWidth="1"/>
    <col min="4866" max="4866" width="61.42578125" style="392" customWidth="1"/>
    <col min="4867" max="4867" width="14" style="392" bestFit="1" customWidth="1"/>
    <col min="4868" max="4868" width="9.28515625" style="392" bestFit="1" customWidth="1"/>
    <col min="4869" max="4869" width="10.28515625" style="392" bestFit="1" customWidth="1"/>
    <col min="4870" max="4870" width="9.140625" style="392" bestFit="1" customWidth="1"/>
    <col min="4871" max="4871" width="9.85546875" style="392" customWidth="1"/>
    <col min="4872" max="4872" width="8.140625" style="392" customWidth="1"/>
    <col min="4873" max="4873" width="11.28515625" style="392" bestFit="1" customWidth="1"/>
    <col min="4874" max="4874" width="9.140625" style="392" bestFit="1" customWidth="1"/>
    <col min="4875" max="4875" width="9.85546875" style="392" customWidth="1"/>
    <col min="4876" max="4876" width="8.140625" style="392" customWidth="1"/>
    <col min="4877" max="4877" width="11.28515625" style="392" bestFit="1" customWidth="1"/>
    <col min="4878" max="4878" width="10" style="392" customWidth="1"/>
    <col min="4879" max="4879" width="15" style="392" customWidth="1"/>
    <col min="4880" max="5120" width="9.140625" style="392"/>
    <col min="5121" max="5121" width="3.85546875" style="392" customWidth="1"/>
    <col min="5122" max="5122" width="61.42578125" style="392" customWidth="1"/>
    <col min="5123" max="5123" width="14" style="392" bestFit="1" customWidth="1"/>
    <col min="5124" max="5124" width="9.28515625" style="392" bestFit="1" customWidth="1"/>
    <col min="5125" max="5125" width="10.28515625" style="392" bestFit="1" customWidth="1"/>
    <col min="5126" max="5126" width="9.140625" style="392" bestFit="1" customWidth="1"/>
    <col min="5127" max="5127" width="9.85546875" style="392" customWidth="1"/>
    <col min="5128" max="5128" width="8.140625" style="392" customWidth="1"/>
    <col min="5129" max="5129" width="11.28515625" style="392" bestFit="1" customWidth="1"/>
    <col min="5130" max="5130" width="9.140625" style="392" bestFit="1" customWidth="1"/>
    <col min="5131" max="5131" width="9.85546875" style="392" customWidth="1"/>
    <col min="5132" max="5132" width="8.140625" style="392" customWidth="1"/>
    <col min="5133" max="5133" width="11.28515625" style="392" bestFit="1" customWidth="1"/>
    <col min="5134" max="5134" width="10" style="392" customWidth="1"/>
    <col min="5135" max="5135" width="15" style="392" customWidth="1"/>
    <col min="5136" max="5376" width="9.140625" style="392"/>
    <col min="5377" max="5377" width="3.85546875" style="392" customWidth="1"/>
    <col min="5378" max="5378" width="61.42578125" style="392" customWidth="1"/>
    <col min="5379" max="5379" width="14" style="392" bestFit="1" customWidth="1"/>
    <col min="5380" max="5380" width="9.28515625" style="392" bestFit="1" customWidth="1"/>
    <col min="5381" max="5381" width="10.28515625" style="392" bestFit="1" customWidth="1"/>
    <col min="5382" max="5382" width="9.140625" style="392" bestFit="1" customWidth="1"/>
    <col min="5383" max="5383" width="9.85546875" style="392" customWidth="1"/>
    <col min="5384" max="5384" width="8.140625" style="392" customWidth="1"/>
    <col min="5385" max="5385" width="11.28515625" style="392" bestFit="1" customWidth="1"/>
    <col min="5386" max="5386" width="9.140625" style="392" bestFit="1" customWidth="1"/>
    <col min="5387" max="5387" width="9.85546875" style="392" customWidth="1"/>
    <col min="5388" max="5388" width="8.140625" style="392" customWidth="1"/>
    <col min="5389" max="5389" width="11.28515625" style="392" bestFit="1" customWidth="1"/>
    <col min="5390" max="5390" width="10" style="392" customWidth="1"/>
    <col min="5391" max="5391" width="15" style="392" customWidth="1"/>
    <col min="5392" max="5632" width="9.140625" style="392"/>
    <col min="5633" max="5633" width="3.85546875" style="392" customWidth="1"/>
    <col min="5634" max="5634" width="61.42578125" style="392" customWidth="1"/>
    <col min="5635" max="5635" width="14" style="392" bestFit="1" customWidth="1"/>
    <col min="5636" max="5636" width="9.28515625" style="392" bestFit="1" customWidth="1"/>
    <col min="5637" max="5637" width="10.28515625" style="392" bestFit="1" customWidth="1"/>
    <col min="5638" max="5638" width="9.140625" style="392" bestFit="1" customWidth="1"/>
    <col min="5639" max="5639" width="9.85546875" style="392" customWidth="1"/>
    <col min="5640" max="5640" width="8.140625" style="392" customWidth="1"/>
    <col min="5641" max="5641" width="11.28515625" style="392" bestFit="1" customWidth="1"/>
    <col min="5642" max="5642" width="9.140625" style="392" bestFit="1" customWidth="1"/>
    <col min="5643" max="5643" width="9.85546875" style="392" customWidth="1"/>
    <col min="5644" max="5644" width="8.140625" style="392" customWidth="1"/>
    <col min="5645" max="5645" width="11.28515625" style="392" bestFit="1" customWidth="1"/>
    <col min="5646" max="5646" width="10" style="392" customWidth="1"/>
    <col min="5647" max="5647" width="15" style="392" customWidth="1"/>
    <col min="5648" max="5888" width="9.140625" style="392"/>
    <col min="5889" max="5889" width="3.85546875" style="392" customWidth="1"/>
    <col min="5890" max="5890" width="61.42578125" style="392" customWidth="1"/>
    <col min="5891" max="5891" width="14" style="392" bestFit="1" customWidth="1"/>
    <col min="5892" max="5892" width="9.28515625" style="392" bestFit="1" customWidth="1"/>
    <col min="5893" max="5893" width="10.28515625" style="392" bestFit="1" customWidth="1"/>
    <col min="5894" max="5894" width="9.140625" style="392" bestFit="1" customWidth="1"/>
    <col min="5895" max="5895" width="9.85546875" style="392" customWidth="1"/>
    <col min="5896" max="5896" width="8.140625" style="392" customWidth="1"/>
    <col min="5897" max="5897" width="11.28515625" style="392" bestFit="1" customWidth="1"/>
    <col min="5898" max="5898" width="9.140625" style="392" bestFit="1" customWidth="1"/>
    <col min="5899" max="5899" width="9.85546875" style="392" customWidth="1"/>
    <col min="5900" max="5900" width="8.140625" style="392" customWidth="1"/>
    <col min="5901" max="5901" width="11.28515625" style="392" bestFit="1" customWidth="1"/>
    <col min="5902" max="5902" width="10" style="392" customWidth="1"/>
    <col min="5903" max="5903" width="15" style="392" customWidth="1"/>
    <col min="5904" max="6144" width="9.140625" style="392"/>
    <col min="6145" max="6145" width="3.85546875" style="392" customWidth="1"/>
    <col min="6146" max="6146" width="61.42578125" style="392" customWidth="1"/>
    <col min="6147" max="6147" width="14" style="392" bestFit="1" customWidth="1"/>
    <col min="6148" max="6148" width="9.28515625" style="392" bestFit="1" customWidth="1"/>
    <col min="6149" max="6149" width="10.28515625" style="392" bestFit="1" customWidth="1"/>
    <col min="6150" max="6150" width="9.140625" style="392" bestFit="1" customWidth="1"/>
    <col min="6151" max="6151" width="9.85546875" style="392" customWidth="1"/>
    <col min="6152" max="6152" width="8.140625" style="392" customWidth="1"/>
    <col min="6153" max="6153" width="11.28515625" style="392" bestFit="1" customWidth="1"/>
    <col min="6154" max="6154" width="9.140625" style="392" bestFit="1" customWidth="1"/>
    <col min="6155" max="6155" width="9.85546875" style="392" customWidth="1"/>
    <col min="6156" max="6156" width="8.140625" style="392" customWidth="1"/>
    <col min="6157" max="6157" width="11.28515625" style="392" bestFit="1" customWidth="1"/>
    <col min="6158" max="6158" width="10" style="392" customWidth="1"/>
    <col min="6159" max="6159" width="15" style="392" customWidth="1"/>
    <col min="6160" max="6400" width="9.140625" style="392"/>
    <col min="6401" max="6401" width="3.85546875" style="392" customWidth="1"/>
    <col min="6402" max="6402" width="61.42578125" style="392" customWidth="1"/>
    <col min="6403" max="6403" width="14" style="392" bestFit="1" customWidth="1"/>
    <col min="6404" max="6404" width="9.28515625" style="392" bestFit="1" customWidth="1"/>
    <col min="6405" max="6405" width="10.28515625" style="392" bestFit="1" customWidth="1"/>
    <col min="6406" max="6406" width="9.140625" style="392" bestFit="1" customWidth="1"/>
    <col min="6407" max="6407" width="9.85546875" style="392" customWidth="1"/>
    <col min="6408" max="6408" width="8.140625" style="392" customWidth="1"/>
    <col min="6409" max="6409" width="11.28515625" style="392" bestFit="1" customWidth="1"/>
    <col min="6410" max="6410" width="9.140625" style="392" bestFit="1" customWidth="1"/>
    <col min="6411" max="6411" width="9.85546875" style="392" customWidth="1"/>
    <col min="6412" max="6412" width="8.140625" style="392" customWidth="1"/>
    <col min="6413" max="6413" width="11.28515625" style="392" bestFit="1" customWidth="1"/>
    <col min="6414" max="6414" width="10" style="392" customWidth="1"/>
    <col min="6415" max="6415" width="15" style="392" customWidth="1"/>
    <col min="6416" max="6656" width="9.140625" style="392"/>
    <col min="6657" max="6657" width="3.85546875" style="392" customWidth="1"/>
    <col min="6658" max="6658" width="61.42578125" style="392" customWidth="1"/>
    <col min="6659" max="6659" width="14" style="392" bestFit="1" customWidth="1"/>
    <col min="6660" max="6660" width="9.28515625" style="392" bestFit="1" customWidth="1"/>
    <col min="6661" max="6661" width="10.28515625" style="392" bestFit="1" customWidth="1"/>
    <col min="6662" max="6662" width="9.140625" style="392" bestFit="1" customWidth="1"/>
    <col min="6663" max="6663" width="9.85546875" style="392" customWidth="1"/>
    <col min="6664" max="6664" width="8.140625" style="392" customWidth="1"/>
    <col min="6665" max="6665" width="11.28515625" style="392" bestFit="1" customWidth="1"/>
    <col min="6666" max="6666" width="9.140625" style="392" bestFit="1" customWidth="1"/>
    <col min="6667" max="6667" width="9.85546875" style="392" customWidth="1"/>
    <col min="6668" max="6668" width="8.140625" style="392" customWidth="1"/>
    <col min="6669" max="6669" width="11.28515625" style="392" bestFit="1" customWidth="1"/>
    <col min="6670" max="6670" width="10" style="392" customWidth="1"/>
    <col min="6671" max="6671" width="15" style="392" customWidth="1"/>
    <col min="6672" max="6912" width="9.140625" style="392"/>
    <col min="6913" max="6913" width="3.85546875" style="392" customWidth="1"/>
    <col min="6914" max="6914" width="61.42578125" style="392" customWidth="1"/>
    <col min="6915" max="6915" width="14" style="392" bestFit="1" customWidth="1"/>
    <col min="6916" max="6916" width="9.28515625" style="392" bestFit="1" customWidth="1"/>
    <col min="6917" max="6917" width="10.28515625" style="392" bestFit="1" customWidth="1"/>
    <col min="6918" max="6918" width="9.140625" style="392" bestFit="1" customWidth="1"/>
    <col min="6919" max="6919" width="9.85546875" style="392" customWidth="1"/>
    <col min="6920" max="6920" width="8.140625" style="392" customWidth="1"/>
    <col min="6921" max="6921" width="11.28515625" style="392" bestFit="1" customWidth="1"/>
    <col min="6922" max="6922" width="9.140625" style="392" bestFit="1" customWidth="1"/>
    <col min="6923" max="6923" width="9.85546875" style="392" customWidth="1"/>
    <col min="6924" max="6924" width="8.140625" style="392" customWidth="1"/>
    <col min="6925" max="6925" width="11.28515625" style="392" bestFit="1" customWidth="1"/>
    <col min="6926" max="6926" width="10" style="392" customWidth="1"/>
    <col min="6927" max="6927" width="15" style="392" customWidth="1"/>
    <col min="6928" max="7168" width="9.140625" style="392"/>
    <col min="7169" max="7169" width="3.85546875" style="392" customWidth="1"/>
    <col min="7170" max="7170" width="61.42578125" style="392" customWidth="1"/>
    <col min="7171" max="7171" width="14" style="392" bestFit="1" customWidth="1"/>
    <col min="7172" max="7172" width="9.28515625" style="392" bestFit="1" customWidth="1"/>
    <col min="7173" max="7173" width="10.28515625" style="392" bestFit="1" customWidth="1"/>
    <col min="7174" max="7174" width="9.140625" style="392" bestFit="1" customWidth="1"/>
    <col min="7175" max="7175" width="9.85546875" style="392" customWidth="1"/>
    <col min="7176" max="7176" width="8.140625" style="392" customWidth="1"/>
    <col min="7177" max="7177" width="11.28515625" style="392" bestFit="1" customWidth="1"/>
    <col min="7178" max="7178" width="9.140625" style="392" bestFit="1" customWidth="1"/>
    <col min="7179" max="7179" width="9.85546875" style="392" customWidth="1"/>
    <col min="7180" max="7180" width="8.140625" style="392" customWidth="1"/>
    <col min="7181" max="7181" width="11.28515625" style="392" bestFit="1" customWidth="1"/>
    <col min="7182" max="7182" width="10" style="392" customWidth="1"/>
    <col min="7183" max="7183" width="15" style="392" customWidth="1"/>
    <col min="7184" max="7424" width="9.140625" style="392"/>
    <col min="7425" max="7425" width="3.85546875" style="392" customWidth="1"/>
    <col min="7426" max="7426" width="61.42578125" style="392" customWidth="1"/>
    <col min="7427" max="7427" width="14" style="392" bestFit="1" customWidth="1"/>
    <col min="7428" max="7428" width="9.28515625" style="392" bestFit="1" customWidth="1"/>
    <col min="7429" max="7429" width="10.28515625" style="392" bestFit="1" customWidth="1"/>
    <col min="7430" max="7430" width="9.140625" style="392" bestFit="1" customWidth="1"/>
    <col min="7431" max="7431" width="9.85546875" style="392" customWidth="1"/>
    <col min="7432" max="7432" width="8.140625" style="392" customWidth="1"/>
    <col min="7433" max="7433" width="11.28515625" style="392" bestFit="1" customWidth="1"/>
    <col min="7434" max="7434" width="9.140625" style="392" bestFit="1" customWidth="1"/>
    <col min="7435" max="7435" width="9.85546875" style="392" customWidth="1"/>
    <col min="7436" max="7436" width="8.140625" style="392" customWidth="1"/>
    <col min="7437" max="7437" width="11.28515625" style="392" bestFit="1" customWidth="1"/>
    <col min="7438" max="7438" width="10" style="392" customWidth="1"/>
    <col min="7439" max="7439" width="15" style="392" customWidth="1"/>
    <col min="7440" max="7680" width="9.140625" style="392"/>
    <col min="7681" max="7681" width="3.85546875" style="392" customWidth="1"/>
    <col min="7682" max="7682" width="61.42578125" style="392" customWidth="1"/>
    <col min="7683" max="7683" width="14" style="392" bestFit="1" customWidth="1"/>
    <col min="7684" max="7684" width="9.28515625" style="392" bestFit="1" customWidth="1"/>
    <col min="7685" max="7685" width="10.28515625" style="392" bestFit="1" customWidth="1"/>
    <col min="7686" max="7686" width="9.140625" style="392" bestFit="1" customWidth="1"/>
    <col min="7687" max="7687" width="9.85546875" style="392" customWidth="1"/>
    <col min="7688" max="7688" width="8.140625" style="392" customWidth="1"/>
    <col min="7689" max="7689" width="11.28515625" style="392" bestFit="1" customWidth="1"/>
    <col min="7690" max="7690" width="9.140625" style="392" bestFit="1" customWidth="1"/>
    <col min="7691" max="7691" width="9.85546875" style="392" customWidth="1"/>
    <col min="7692" max="7692" width="8.140625" style="392" customWidth="1"/>
    <col min="7693" max="7693" width="11.28515625" style="392" bestFit="1" customWidth="1"/>
    <col min="7694" max="7694" width="10" style="392" customWidth="1"/>
    <col min="7695" max="7695" width="15" style="392" customWidth="1"/>
    <col min="7696" max="7936" width="9.140625" style="392"/>
    <col min="7937" max="7937" width="3.85546875" style="392" customWidth="1"/>
    <col min="7938" max="7938" width="61.42578125" style="392" customWidth="1"/>
    <col min="7939" max="7939" width="14" style="392" bestFit="1" customWidth="1"/>
    <col min="7940" max="7940" width="9.28515625" style="392" bestFit="1" customWidth="1"/>
    <col min="7941" max="7941" width="10.28515625" style="392" bestFit="1" customWidth="1"/>
    <col min="7942" max="7942" width="9.140625" style="392" bestFit="1" customWidth="1"/>
    <col min="7943" max="7943" width="9.85546875" style="392" customWidth="1"/>
    <col min="7944" max="7944" width="8.140625" style="392" customWidth="1"/>
    <col min="7945" max="7945" width="11.28515625" style="392" bestFit="1" customWidth="1"/>
    <col min="7946" max="7946" width="9.140625" style="392" bestFit="1" customWidth="1"/>
    <col min="7947" max="7947" width="9.85546875" style="392" customWidth="1"/>
    <col min="7948" max="7948" width="8.140625" style="392" customWidth="1"/>
    <col min="7949" max="7949" width="11.28515625" style="392" bestFit="1" customWidth="1"/>
    <col min="7950" max="7950" width="10" style="392" customWidth="1"/>
    <col min="7951" max="7951" width="15" style="392" customWidth="1"/>
    <col min="7952" max="8192" width="9.140625" style="392"/>
    <col min="8193" max="8193" width="3.85546875" style="392" customWidth="1"/>
    <col min="8194" max="8194" width="61.42578125" style="392" customWidth="1"/>
    <col min="8195" max="8195" width="14" style="392" bestFit="1" customWidth="1"/>
    <col min="8196" max="8196" width="9.28515625" style="392" bestFit="1" customWidth="1"/>
    <col min="8197" max="8197" width="10.28515625" style="392" bestFit="1" customWidth="1"/>
    <col min="8198" max="8198" width="9.140625" style="392" bestFit="1" customWidth="1"/>
    <col min="8199" max="8199" width="9.85546875" style="392" customWidth="1"/>
    <col min="8200" max="8200" width="8.140625" style="392" customWidth="1"/>
    <col min="8201" max="8201" width="11.28515625" style="392" bestFit="1" customWidth="1"/>
    <col min="8202" max="8202" width="9.140625" style="392" bestFit="1" customWidth="1"/>
    <col min="8203" max="8203" width="9.85546875" style="392" customWidth="1"/>
    <col min="8204" max="8204" width="8.140625" style="392" customWidth="1"/>
    <col min="8205" max="8205" width="11.28515625" style="392" bestFit="1" customWidth="1"/>
    <col min="8206" max="8206" width="10" style="392" customWidth="1"/>
    <col min="8207" max="8207" width="15" style="392" customWidth="1"/>
    <col min="8208" max="8448" width="9.140625" style="392"/>
    <col min="8449" max="8449" width="3.85546875" style="392" customWidth="1"/>
    <col min="8450" max="8450" width="61.42578125" style="392" customWidth="1"/>
    <col min="8451" max="8451" width="14" style="392" bestFit="1" customWidth="1"/>
    <col min="8452" max="8452" width="9.28515625" style="392" bestFit="1" customWidth="1"/>
    <col min="8453" max="8453" width="10.28515625" style="392" bestFit="1" customWidth="1"/>
    <col min="8454" max="8454" width="9.140625" style="392" bestFit="1" customWidth="1"/>
    <col min="8455" max="8455" width="9.85546875" style="392" customWidth="1"/>
    <col min="8456" max="8456" width="8.140625" style="392" customWidth="1"/>
    <col min="8457" max="8457" width="11.28515625" style="392" bestFit="1" customWidth="1"/>
    <col min="8458" max="8458" width="9.140625" style="392" bestFit="1" customWidth="1"/>
    <col min="8459" max="8459" width="9.85546875" style="392" customWidth="1"/>
    <col min="8460" max="8460" width="8.140625" style="392" customWidth="1"/>
    <col min="8461" max="8461" width="11.28515625" style="392" bestFit="1" customWidth="1"/>
    <col min="8462" max="8462" width="10" style="392" customWidth="1"/>
    <col min="8463" max="8463" width="15" style="392" customWidth="1"/>
    <col min="8464" max="8704" width="9.140625" style="392"/>
    <col min="8705" max="8705" width="3.85546875" style="392" customWidth="1"/>
    <col min="8706" max="8706" width="61.42578125" style="392" customWidth="1"/>
    <col min="8707" max="8707" width="14" style="392" bestFit="1" customWidth="1"/>
    <col min="8708" max="8708" width="9.28515625" style="392" bestFit="1" customWidth="1"/>
    <col min="8709" max="8709" width="10.28515625" style="392" bestFit="1" customWidth="1"/>
    <col min="8710" max="8710" width="9.140625" style="392" bestFit="1" customWidth="1"/>
    <col min="8711" max="8711" width="9.85546875" style="392" customWidth="1"/>
    <col min="8712" max="8712" width="8.140625" style="392" customWidth="1"/>
    <col min="8713" max="8713" width="11.28515625" style="392" bestFit="1" customWidth="1"/>
    <col min="8714" max="8714" width="9.140625" style="392" bestFit="1" customWidth="1"/>
    <col min="8715" max="8715" width="9.85546875" style="392" customWidth="1"/>
    <col min="8716" max="8716" width="8.140625" style="392" customWidth="1"/>
    <col min="8717" max="8717" width="11.28515625" style="392" bestFit="1" customWidth="1"/>
    <col min="8718" max="8718" width="10" style="392" customWidth="1"/>
    <col min="8719" max="8719" width="15" style="392" customWidth="1"/>
    <col min="8720" max="8960" width="9.140625" style="392"/>
    <col min="8961" max="8961" width="3.85546875" style="392" customWidth="1"/>
    <col min="8962" max="8962" width="61.42578125" style="392" customWidth="1"/>
    <col min="8963" max="8963" width="14" style="392" bestFit="1" customWidth="1"/>
    <col min="8964" max="8964" width="9.28515625" style="392" bestFit="1" customWidth="1"/>
    <col min="8965" max="8965" width="10.28515625" style="392" bestFit="1" customWidth="1"/>
    <col min="8966" max="8966" width="9.140625" style="392" bestFit="1" customWidth="1"/>
    <col min="8967" max="8967" width="9.85546875" style="392" customWidth="1"/>
    <col min="8968" max="8968" width="8.140625" style="392" customWidth="1"/>
    <col min="8969" max="8969" width="11.28515625" style="392" bestFit="1" customWidth="1"/>
    <col min="8970" max="8970" width="9.140625" style="392" bestFit="1" customWidth="1"/>
    <col min="8971" max="8971" width="9.85546875" style="392" customWidth="1"/>
    <col min="8972" max="8972" width="8.140625" style="392" customWidth="1"/>
    <col min="8973" max="8973" width="11.28515625" style="392" bestFit="1" customWidth="1"/>
    <col min="8974" max="8974" width="10" style="392" customWidth="1"/>
    <col min="8975" max="8975" width="15" style="392" customWidth="1"/>
    <col min="8976" max="9216" width="9.140625" style="392"/>
    <col min="9217" max="9217" width="3.85546875" style="392" customWidth="1"/>
    <col min="9218" max="9218" width="61.42578125" style="392" customWidth="1"/>
    <col min="9219" max="9219" width="14" style="392" bestFit="1" customWidth="1"/>
    <col min="9220" max="9220" width="9.28515625" style="392" bestFit="1" customWidth="1"/>
    <col min="9221" max="9221" width="10.28515625" style="392" bestFit="1" customWidth="1"/>
    <col min="9222" max="9222" width="9.140625" style="392" bestFit="1" customWidth="1"/>
    <col min="9223" max="9223" width="9.85546875" style="392" customWidth="1"/>
    <col min="9224" max="9224" width="8.140625" style="392" customWidth="1"/>
    <col min="9225" max="9225" width="11.28515625" style="392" bestFit="1" customWidth="1"/>
    <col min="9226" max="9226" width="9.140625" style="392" bestFit="1" customWidth="1"/>
    <col min="9227" max="9227" width="9.85546875" style="392" customWidth="1"/>
    <col min="9228" max="9228" width="8.140625" style="392" customWidth="1"/>
    <col min="9229" max="9229" width="11.28515625" style="392" bestFit="1" customWidth="1"/>
    <col min="9230" max="9230" width="10" style="392" customWidth="1"/>
    <col min="9231" max="9231" width="15" style="392" customWidth="1"/>
    <col min="9232" max="9472" width="9.140625" style="392"/>
    <col min="9473" max="9473" width="3.85546875" style="392" customWidth="1"/>
    <col min="9474" max="9474" width="61.42578125" style="392" customWidth="1"/>
    <col min="9475" max="9475" width="14" style="392" bestFit="1" customWidth="1"/>
    <col min="9476" max="9476" width="9.28515625" style="392" bestFit="1" customWidth="1"/>
    <col min="9477" max="9477" width="10.28515625" style="392" bestFit="1" customWidth="1"/>
    <col min="9478" max="9478" width="9.140625" style="392" bestFit="1" customWidth="1"/>
    <col min="9479" max="9479" width="9.85546875" style="392" customWidth="1"/>
    <col min="9480" max="9480" width="8.140625" style="392" customWidth="1"/>
    <col min="9481" max="9481" width="11.28515625" style="392" bestFit="1" customWidth="1"/>
    <col min="9482" max="9482" width="9.140625" style="392" bestFit="1" customWidth="1"/>
    <col min="9483" max="9483" width="9.85546875" style="392" customWidth="1"/>
    <col min="9484" max="9484" width="8.140625" style="392" customWidth="1"/>
    <col min="9485" max="9485" width="11.28515625" style="392" bestFit="1" customWidth="1"/>
    <col min="9486" max="9486" width="10" style="392" customWidth="1"/>
    <col min="9487" max="9487" width="15" style="392" customWidth="1"/>
    <col min="9488" max="9728" width="9.140625" style="392"/>
    <col min="9729" max="9729" width="3.85546875" style="392" customWidth="1"/>
    <col min="9730" max="9730" width="61.42578125" style="392" customWidth="1"/>
    <col min="9731" max="9731" width="14" style="392" bestFit="1" customWidth="1"/>
    <col min="9732" max="9732" width="9.28515625" style="392" bestFit="1" customWidth="1"/>
    <col min="9733" max="9733" width="10.28515625" style="392" bestFit="1" customWidth="1"/>
    <col min="9734" max="9734" width="9.140625" style="392" bestFit="1" customWidth="1"/>
    <col min="9735" max="9735" width="9.85546875" style="392" customWidth="1"/>
    <col min="9736" max="9736" width="8.140625" style="392" customWidth="1"/>
    <col min="9737" max="9737" width="11.28515625" style="392" bestFit="1" customWidth="1"/>
    <col min="9738" max="9738" width="9.140625" style="392" bestFit="1" customWidth="1"/>
    <col min="9739" max="9739" width="9.85546875" style="392" customWidth="1"/>
    <col min="9740" max="9740" width="8.140625" style="392" customWidth="1"/>
    <col min="9741" max="9741" width="11.28515625" style="392" bestFit="1" customWidth="1"/>
    <col min="9742" max="9742" width="10" style="392" customWidth="1"/>
    <col min="9743" max="9743" width="15" style="392" customWidth="1"/>
    <col min="9744" max="9984" width="9.140625" style="392"/>
    <col min="9985" max="9985" width="3.85546875" style="392" customWidth="1"/>
    <col min="9986" max="9986" width="61.42578125" style="392" customWidth="1"/>
    <col min="9987" max="9987" width="14" style="392" bestFit="1" customWidth="1"/>
    <col min="9988" max="9988" width="9.28515625" style="392" bestFit="1" customWidth="1"/>
    <col min="9989" max="9989" width="10.28515625" style="392" bestFit="1" customWidth="1"/>
    <col min="9990" max="9990" width="9.140625" style="392" bestFit="1" customWidth="1"/>
    <col min="9991" max="9991" width="9.85546875" style="392" customWidth="1"/>
    <col min="9992" max="9992" width="8.140625" style="392" customWidth="1"/>
    <col min="9993" max="9993" width="11.28515625" style="392" bestFit="1" customWidth="1"/>
    <col min="9994" max="9994" width="9.140625" style="392" bestFit="1" customWidth="1"/>
    <col min="9995" max="9995" width="9.85546875" style="392" customWidth="1"/>
    <col min="9996" max="9996" width="8.140625" style="392" customWidth="1"/>
    <col min="9997" max="9997" width="11.28515625" style="392" bestFit="1" customWidth="1"/>
    <col min="9998" max="9998" width="10" style="392" customWidth="1"/>
    <col min="9999" max="9999" width="15" style="392" customWidth="1"/>
    <col min="10000" max="10240" width="9.140625" style="392"/>
    <col min="10241" max="10241" width="3.85546875" style="392" customWidth="1"/>
    <col min="10242" max="10242" width="61.42578125" style="392" customWidth="1"/>
    <col min="10243" max="10243" width="14" style="392" bestFit="1" customWidth="1"/>
    <col min="10244" max="10244" width="9.28515625" style="392" bestFit="1" customWidth="1"/>
    <col min="10245" max="10245" width="10.28515625" style="392" bestFit="1" customWidth="1"/>
    <col min="10246" max="10246" width="9.140625" style="392" bestFit="1" customWidth="1"/>
    <col min="10247" max="10247" width="9.85546875" style="392" customWidth="1"/>
    <col min="10248" max="10248" width="8.140625" style="392" customWidth="1"/>
    <col min="10249" max="10249" width="11.28515625" style="392" bestFit="1" customWidth="1"/>
    <col min="10250" max="10250" width="9.140625" style="392" bestFit="1" customWidth="1"/>
    <col min="10251" max="10251" width="9.85546875" style="392" customWidth="1"/>
    <col min="10252" max="10252" width="8.140625" style="392" customWidth="1"/>
    <col min="10253" max="10253" width="11.28515625" style="392" bestFit="1" customWidth="1"/>
    <col min="10254" max="10254" width="10" style="392" customWidth="1"/>
    <col min="10255" max="10255" width="15" style="392" customWidth="1"/>
    <col min="10256" max="10496" width="9.140625" style="392"/>
    <col min="10497" max="10497" width="3.85546875" style="392" customWidth="1"/>
    <col min="10498" max="10498" width="61.42578125" style="392" customWidth="1"/>
    <col min="10499" max="10499" width="14" style="392" bestFit="1" customWidth="1"/>
    <col min="10500" max="10500" width="9.28515625" style="392" bestFit="1" customWidth="1"/>
    <col min="10501" max="10501" width="10.28515625" style="392" bestFit="1" customWidth="1"/>
    <col min="10502" max="10502" width="9.140625" style="392" bestFit="1" customWidth="1"/>
    <col min="10503" max="10503" width="9.85546875" style="392" customWidth="1"/>
    <col min="10504" max="10504" width="8.140625" style="392" customWidth="1"/>
    <col min="10505" max="10505" width="11.28515625" style="392" bestFit="1" customWidth="1"/>
    <col min="10506" max="10506" width="9.140625" style="392" bestFit="1" customWidth="1"/>
    <col min="10507" max="10507" width="9.85546875" style="392" customWidth="1"/>
    <col min="10508" max="10508" width="8.140625" style="392" customWidth="1"/>
    <col min="10509" max="10509" width="11.28515625" style="392" bestFit="1" customWidth="1"/>
    <col min="10510" max="10510" width="10" style="392" customWidth="1"/>
    <col min="10511" max="10511" width="15" style="392" customWidth="1"/>
    <col min="10512" max="10752" width="9.140625" style="392"/>
    <col min="10753" max="10753" width="3.85546875" style="392" customWidth="1"/>
    <col min="10754" max="10754" width="61.42578125" style="392" customWidth="1"/>
    <col min="10755" max="10755" width="14" style="392" bestFit="1" customWidth="1"/>
    <col min="10756" max="10756" width="9.28515625" style="392" bestFit="1" customWidth="1"/>
    <col min="10757" max="10757" width="10.28515625" style="392" bestFit="1" customWidth="1"/>
    <col min="10758" max="10758" width="9.140625" style="392" bestFit="1" customWidth="1"/>
    <col min="10759" max="10759" width="9.85546875" style="392" customWidth="1"/>
    <col min="10760" max="10760" width="8.140625" style="392" customWidth="1"/>
    <col min="10761" max="10761" width="11.28515625" style="392" bestFit="1" customWidth="1"/>
    <col min="10762" max="10762" width="9.140625" style="392" bestFit="1" customWidth="1"/>
    <col min="10763" max="10763" width="9.85546875" style="392" customWidth="1"/>
    <col min="10764" max="10764" width="8.140625" style="392" customWidth="1"/>
    <col min="10765" max="10765" width="11.28515625" style="392" bestFit="1" customWidth="1"/>
    <col min="10766" max="10766" width="10" style="392" customWidth="1"/>
    <col min="10767" max="10767" width="15" style="392" customWidth="1"/>
    <col min="10768" max="11008" width="9.140625" style="392"/>
    <col min="11009" max="11009" width="3.85546875" style="392" customWidth="1"/>
    <col min="11010" max="11010" width="61.42578125" style="392" customWidth="1"/>
    <col min="11011" max="11011" width="14" style="392" bestFit="1" customWidth="1"/>
    <col min="11012" max="11012" width="9.28515625" style="392" bestFit="1" customWidth="1"/>
    <col min="11013" max="11013" width="10.28515625" style="392" bestFit="1" customWidth="1"/>
    <col min="11014" max="11014" width="9.140625" style="392" bestFit="1" customWidth="1"/>
    <col min="11015" max="11015" width="9.85546875" style="392" customWidth="1"/>
    <col min="11016" max="11016" width="8.140625" style="392" customWidth="1"/>
    <col min="11017" max="11017" width="11.28515625" style="392" bestFit="1" customWidth="1"/>
    <col min="11018" max="11018" width="9.140625" style="392" bestFit="1" customWidth="1"/>
    <col min="11019" max="11019" width="9.85546875" style="392" customWidth="1"/>
    <col min="11020" max="11020" width="8.140625" style="392" customWidth="1"/>
    <col min="11021" max="11021" width="11.28515625" style="392" bestFit="1" customWidth="1"/>
    <col min="11022" max="11022" width="10" style="392" customWidth="1"/>
    <col min="11023" max="11023" width="15" style="392" customWidth="1"/>
    <col min="11024" max="11264" width="9.140625" style="392"/>
    <col min="11265" max="11265" width="3.85546875" style="392" customWidth="1"/>
    <col min="11266" max="11266" width="61.42578125" style="392" customWidth="1"/>
    <col min="11267" max="11267" width="14" style="392" bestFit="1" customWidth="1"/>
    <col min="11268" max="11268" width="9.28515625" style="392" bestFit="1" customWidth="1"/>
    <col min="11269" max="11269" width="10.28515625" style="392" bestFit="1" customWidth="1"/>
    <col min="11270" max="11270" width="9.140625" style="392" bestFit="1" customWidth="1"/>
    <col min="11271" max="11271" width="9.85546875" style="392" customWidth="1"/>
    <col min="11272" max="11272" width="8.140625" style="392" customWidth="1"/>
    <col min="11273" max="11273" width="11.28515625" style="392" bestFit="1" customWidth="1"/>
    <col min="11274" max="11274" width="9.140625" style="392" bestFit="1" customWidth="1"/>
    <col min="11275" max="11275" width="9.85546875" style="392" customWidth="1"/>
    <col min="11276" max="11276" width="8.140625" style="392" customWidth="1"/>
    <col min="11277" max="11277" width="11.28515625" style="392" bestFit="1" customWidth="1"/>
    <col min="11278" max="11278" width="10" style="392" customWidth="1"/>
    <col min="11279" max="11279" width="15" style="392" customWidth="1"/>
    <col min="11280" max="11520" width="9.140625" style="392"/>
    <col min="11521" max="11521" width="3.85546875" style="392" customWidth="1"/>
    <col min="11522" max="11522" width="61.42578125" style="392" customWidth="1"/>
    <col min="11523" max="11523" width="14" style="392" bestFit="1" customWidth="1"/>
    <col min="11524" max="11524" width="9.28515625" style="392" bestFit="1" customWidth="1"/>
    <col min="11525" max="11525" width="10.28515625" style="392" bestFit="1" customWidth="1"/>
    <col min="11526" max="11526" width="9.140625" style="392" bestFit="1" customWidth="1"/>
    <col min="11527" max="11527" width="9.85546875" style="392" customWidth="1"/>
    <col min="11528" max="11528" width="8.140625" style="392" customWidth="1"/>
    <col min="11529" max="11529" width="11.28515625" style="392" bestFit="1" customWidth="1"/>
    <col min="11530" max="11530" width="9.140625" style="392" bestFit="1" customWidth="1"/>
    <col min="11531" max="11531" width="9.85546875" style="392" customWidth="1"/>
    <col min="11532" max="11532" width="8.140625" style="392" customWidth="1"/>
    <col min="11533" max="11533" width="11.28515625" style="392" bestFit="1" customWidth="1"/>
    <col min="11534" max="11534" width="10" style="392" customWidth="1"/>
    <col min="11535" max="11535" width="15" style="392" customWidth="1"/>
    <col min="11536" max="11776" width="9.140625" style="392"/>
    <col min="11777" max="11777" width="3.85546875" style="392" customWidth="1"/>
    <col min="11778" max="11778" width="61.42578125" style="392" customWidth="1"/>
    <col min="11779" max="11779" width="14" style="392" bestFit="1" customWidth="1"/>
    <col min="11780" max="11780" width="9.28515625" style="392" bestFit="1" customWidth="1"/>
    <col min="11781" max="11781" width="10.28515625" style="392" bestFit="1" customWidth="1"/>
    <col min="11782" max="11782" width="9.140625" style="392" bestFit="1" customWidth="1"/>
    <col min="11783" max="11783" width="9.85546875" style="392" customWidth="1"/>
    <col min="11784" max="11784" width="8.140625" style="392" customWidth="1"/>
    <col min="11785" max="11785" width="11.28515625" style="392" bestFit="1" customWidth="1"/>
    <col min="11786" max="11786" width="9.140625" style="392" bestFit="1" customWidth="1"/>
    <col min="11787" max="11787" width="9.85546875" style="392" customWidth="1"/>
    <col min="11788" max="11788" width="8.140625" style="392" customWidth="1"/>
    <col min="11789" max="11789" width="11.28515625" style="392" bestFit="1" customWidth="1"/>
    <col min="11790" max="11790" width="10" style="392" customWidth="1"/>
    <col min="11791" max="11791" width="15" style="392" customWidth="1"/>
    <col min="11792" max="12032" width="9.140625" style="392"/>
    <col min="12033" max="12033" width="3.85546875" style="392" customWidth="1"/>
    <col min="12034" max="12034" width="61.42578125" style="392" customWidth="1"/>
    <col min="12035" max="12035" width="14" style="392" bestFit="1" customWidth="1"/>
    <col min="12036" max="12036" width="9.28515625" style="392" bestFit="1" customWidth="1"/>
    <col min="12037" max="12037" width="10.28515625" style="392" bestFit="1" customWidth="1"/>
    <col min="12038" max="12038" width="9.140625" style="392" bestFit="1" customWidth="1"/>
    <col min="12039" max="12039" width="9.85546875" style="392" customWidth="1"/>
    <col min="12040" max="12040" width="8.140625" style="392" customWidth="1"/>
    <col min="12041" max="12041" width="11.28515625" style="392" bestFit="1" customWidth="1"/>
    <col min="12042" max="12042" width="9.140625" style="392" bestFit="1" customWidth="1"/>
    <col min="12043" max="12043" width="9.85546875" style="392" customWidth="1"/>
    <col min="12044" max="12044" width="8.140625" style="392" customWidth="1"/>
    <col min="12045" max="12045" width="11.28515625" style="392" bestFit="1" customWidth="1"/>
    <col min="12046" max="12046" width="10" style="392" customWidth="1"/>
    <col min="12047" max="12047" width="15" style="392" customWidth="1"/>
    <col min="12048" max="12288" width="9.140625" style="392"/>
    <col min="12289" max="12289" width="3.85546875" style="392" customWidth="1"/>
    <col min="12290" max="12290" width="61.42578125" style="392" customWidth="1"/>
    <col min="12291" max="12291" width="14" style="392" bestFit="1" customWidth="1"/>
    <col min="12292" max="12292" width="9.28515625" style="392" bestFit="1" customWidth="1"/>
    <col min="12293" max="12293" width="10.28515625" style="392" bestFit="1" customWidth="1"/>
    <col min="12294" max="12294" width="9.140625" style="392" bestFit="1" customWidth="1"/>
    <col min="12295" max="12295" width="9.85546875" style="392" customWidth="1"/>
    <col min="12296" max="12296" width="8.140625" style="392" customWidth="1"/>
    <col min="12297" max="12297" width="11.28515625" style="392" bestFit="1" customWidth="1"/>
    <col min="12298" max="12298" width="9.140625" style="392" bestFit="1" customWidth="1"/>
    <col min="12299" max="12299" width="9.85546875" style="392" customWidth="1"/>
    <col min="12300" max="12300" width="8.140625" style="392" customWidth="1"/>
    <col min="12301" max="12301" width="11.28515625" style="392" bestFit="1" customWidth="1"/>
    <col min="12302" max="12302" width="10" style="392" customWidth="1"/>
    <col min="12303" max="12303" width="15" style="392" customWidth="1"/>
    <col min="12304" max="12544" width="9.140625" style="392"/>
    <col min="12545" max="12545" width="3.85546875" style="392" customWidth="1"/>
    <col min="12546" max="12546" width="61.42578125" style="392" customWidth="1"/>
    <col min="12547" max="12547" width="14" style="392" bestFit="1" customWidth="1"/>
    <col min="12548" max="12548" width="9.28515625" style="392" bestFit="1" customWidth="1"/>
    <col min="12549" max="12549" width="10.28515625" style="392" bestFit="1" customWidth="1"/>
    <col min="12550" max="12550" width="9.140625" style="392" bestFit="1" customWidth="1"/>
    <col min="12551" max="12551" width="9.85546875" style="392" customWidth="1"/>
    <col min="12552" max="12552" width="8.140625" style="392" customWidth="1"/>
    <col min="12553" max="12553" width="11.28515625" style="392" bestFit="1" customWidth="1"/>
    <col min="12554" max="12554" width="9.140625" style="392" bestFit="1" customWidth="1"/>
    <col min="12555" max="12555" width="9.85546875" style="392" customWidth="1"/>
    <col min="12556" max="12556" width="8.140625" style="392" customWidth="1"/>
    <col min="12557" max="12557" width="11.28515625" style="392" bestFit="1" customWidth="1"/>
    <col min="12558" max="12558" width="10" style="392" customWidth="1"/>
    <col min="12559" max="12559" width="15" style="392" customWidth="1"/>
    <col min="12560" max="12800" width="9.140625" style="392"/>
    <col min="12801" max="12801" width="3.85546875" style="392" customWidth="1"/>
    <col min="12802" max="12802" width="61.42578125" style="392" customWidth="1"/>
    <col min="12803" max="12803" width="14" style="392" bestFit="1" customWidth="1"/>
    <col min="12804" max="12804" width="9.28515625" style="392" bestFit="1" customWidth="1"/>
    <col min="12805" max="12805" width="10.28515625" style="392" bestFit="1" customWidth="1"/>
    <col min="12806" max="12806" width="9.140625" style="392" bestFit="1" customWidth="1"/>
    <col min="12807" max="12807" width="9.85546875" style="392" customWidth="1"/>
    <col min="12808" max="12808" width="8.140625" style="392" customWidth="1"/>
    <col min="12809" max="12809" width="11.28515625" style="392" bestFit="1" customWidth="1"/>
    <col min="12810" max="12810" width="9.140625" style="392" bestFit="1" customWidth="1"/>
    <col min="12811" max="12811" width="9.85546875" style="392" customWidth="1"/>
    <col min="12812" max="12812" width="8.140625" style="392" customWidth="1"/>
    <col min="12813" max="12813" width="11.28515625" style="392" bestFit="1" customWidth="1"/>
    <col min="12814" max="12814" width="10" style="392" customWidth="1"/>
    <col min="12815" max="12815" width="15" style="392" customWidth="1"/>
    <col min="12816" max="13056" width="9.140625" style="392"/>
    <col min="13057" max="13057" width="3.85546875" style="392" customWidth="1"/>
    <col min="13058" max="13058" width="61.42578125" style="392" customWidth="1"/>
    <col min="13059" max="13059" width="14" style="392" bestFit="1" customWidth="1"/>
    <col min="13060" max="13060" width="9.28515625" style="392" bestFit="1" customWidth="1"/>
    <col min="13061" max="13061" width="10.28515625" style="392" bestFit="1" customWidth="1"/>
    <col min="13062" max="13062" width="9.140625" style="392" bestFit="1" customWidth="1"/>
    <col min="13063" max="13063" width="9.85546875" style="392" customWidth="1"/>
    <col min="13064" max="13064" width="8.140625" style="392" customWidth="1"/>
    <col min="13065" max="13065" width="11.28515625" style="392" bestFit="1" customWidth="1"/>
    <col min="13066" max="13066" width="9.140625" style="392" bestFit="1" customWidth="1"/>
    <col min="13067" max="13067" width="9.85546875" style="392" customWidth="1"/>
    <col min="13068" max="13068" width="8.140625" style="392" customWidth="1"/>
    <col min="13069" max="13069" width="11.28515625" style="392" bestFit="1" customWidth="1"/>
    <col min="13070" max="13070" width="10" style="392" customWidth="1"/>
    <col min="13071" max="13071" width="15" style="392" customWidth="1"/>
    <col min="13072" max="13312" width="9.140625" style="392"/>
    <col min="13313" max="13313" width="3.85546875" style="392" customWidth="1"/>
    <col min="13314" max="13314" width="61.42578125" style="392" customWidth="1"/>
    <col min="13315" max="13315" width="14" style="392" bestFit="1" customWidth="1"/>
    <col min="13316" max="13316" width="9.28515625" style="392" bestFit="1" customWidth="1"/>
    <col min="13317" max="13317" width="10.28515625" style="392" bestFit="1" customWidth="1"/>
    <col min="13318" max="13318" width="9.140625" style="392" bestFit="1" customWidth="1"/>
    <col min="13319" max="13319" width="9.85546875" style="392" customWidth="1"/>
    <col min="13320" max="13320" width="8.140625" style="392" customWidth="1"/>
    <col min="13321" max="13321" width="11.28515625" style="392" bestFit="1" customWidth="1"/>
    <col min="13322" max="13322" width="9.140625" style="392" bestFit="1" customWidth="1"/>
    <col min="13323" max="13323" width="9.85546875" style="392" customWidth="1"/>
    <col min="13324" max="13324" width="8.140625" style="392" customWidth="1"/>
    <col min="13325" max="13325" width="11.28515625" style="392" bestFit="1" customWidth="1"/>
    <col min="13326" max="13326" width="10" style="392" customWidth="1"/>
    <col min="13327" max="13327" width="15" style="392" customWidth="1"/>
    <col min="13328" max="13568" width="9.140625" style="392"/>
    <col min="13569" max="13569" width="3.85546875" style="392" customWidth="1"/>
    <col min="13570" max="13570" width="61.42578125" style="392" customWidth="1"/>
    <col min="13571" max="13571" width="14" style="392" bestFit="1" customWidth="1"/>
    <col min="13572" max="13572" width="9.28515625" style="392" bestFit="1" customWidth="1"/>
    <col min="13573" max="13573" width="10.28515625" style="392" bestFit="1" customWidth="1"/>
    <col min="13574" max="13574" width="9.140625" style="392" bestFit="1" customWidth="1"/>
    <col min="13575" max="13575" width="9.85546875" style="392" customWidth="1"/>
    <col min="13576" max="13576" width="8.140625" style="392" customWidth="1"/>
    <col min="13577" max="13577" width="11.28515625" style="392" bestFit="1" customWidth="1"/>
    <col min="13578" max="13578" width="9.140625" style="392" bestFit="1" customWidth="1"/>
    <col min="13579" max="13579" width="9.85546875" style="392" customWidth="1"/>
    <col min="13580" max="13580" width="8.140625" style="392" customWidth="1"/>
    <col min="13581" max="13581" width="11.28515625" style="392" bestFit="1" customWidth="1"/>
    <col min="13582" max="13582" width="10" style="392" customWidth="1"/>
    <col min="13583" max="13583" width="15" style="392" customWidth="1"/>
    <col min="13584" max="13824" width="9.140625" style="392"/>
    <col min="13825" max="13825" width="3.85546875" style="392" customWidth="1"/>
    <col min="13826" max="13826" width="61.42578125" style="392" customWidth="1"/>
    <col min="13827" max="13827" width="14" style="392" bestFit="1" customWidth="1"/>
    <col min="13828" max="13828" width="9.28515625" style="392" bestFit="1" customWidth="1"/>
    <col min="13829" max="13829" width="10.28515625" style="392" bestFit="1" customWidth="1"/>
    <col min="13830" max="13830" width="9.140625" style="392" bestFit="1" customWidth="1"/>
    <col min="13831" max="13831" width="9.85546875" style="392" customWidth="1"/>
    <col min="13832" max="13832" width="8.140625" style="392" customWidth="1"/>
    <col min="13833" max="13833" width="11.28515625" style="392" bestFit="1" customWidth="1"/>
    <col min="13834" max="13834" width="9.140625" style="392" bestFit="1" customWidth="1"/>
    <col min="13835" max="13835" width="9.85546875" style="392" customWidth="1"/>
    <col min="13836" max="13836" width="8.140625" style="392" customWidth="1"/>
    <col min="13837" max="13837" width="11.28515625" style="392" bestFit="1" customWidth="1"/>
    <col min="13838" max="13838" width="10" style="392" customWidth="1"/>
    <col min="13839" max="13839" width="15" style="392" customWidth="1"/>
    <col min="13840" max="14080" width="9.140625" style="392"/>
    <col min="14081" max="14081" width="3.85546875" style="392" customWidth="1"/>
    <col min="14082" max="14082" width="61.42578125" style="392" customWidth="1"/>
    <col min="14083" max="14083" width="14" style="392" bestFit="1" customWidth="1"/>
    <col min="14084" max="14084" width="9.28515625" style="392" bestFit="1" customWidth="1"/>
    <col min="14085" max="14085" width="10.28515625" style="392" bestFit="1" customWidth="1"/>
    <col min="14086" max="14086" width="9.140625" style="392" bestFit="1" customWidth="1"/>
    <col min="14087" max="14087" width="9.85546875" style="392" customWidth="1"/>
    <col min="14088" max="14088" width="8.140625" style="392" customWidth="1"/>
    <col min="14089" max="14089" width="11.28515625" style="392" bestFit="1" customWidth="1"/>
    <col min="14090" max="14090" width="9.140625" style="392" bestFit="1" customWidth="1"/>
    <col min="14091" max="14091" width="9.85546875" style="392" customWidth="1"/>
    <col min="14092" max="14092" width="8.140625" style="392" customWidth="1"/>
    <col min="14093" max="14093" width="11.28515625" style="392" bestFit="1" customWidth="1"/>
    <col min="14094" max="14094" width="10" style="392" customWidth="1"/>
    <col min="14095" max="14095" width="15" style="392" customWidth="1"/>
    <col min="14096" max="14336" width="9.140625" style="392"/>
    <col min="14337" max="14337" width="3.85546875" style="392" customWidth="1"/>
    <col min="14338" max="14338" width="61.42578125" style="392" customWidth="1"/>
    <col min="14339" max="14339" width="14" style="392" bestFit="1" customWidth="1"/>
    <col min="14340" max="14340" width="9.28515625" style="392" bestFit="1" customWidth="1"/>
    <col min="14341" max="14341" width="10.28515625" style="392" bestFit="1" customWidth="1"/>
    <col min="14342" max="14342" width="9.140625" style="392" bestFit="1" customWidth="1"/>
    <col min="14343" max="14343" width="9.85546875" style="392" customWidth="1"/>
    <col min="14344" max="14344" width="8.140625" style="392" customWidth="1"/>
    <col min="14345" max="14345" width="11.28515625" style="392" bestFit="1" customWidth="1"/>
    <col min="14346" max="14346" width="9.140625" style="392" bestFit="1" customWidth="1"/>
    <col min="14347" max="14347" width="9.85546875" style="392" customWidth="1"/>
    <col min="14348" max="14348" width="8.140625" style="392" customWidth="1"/>
    <col min="14349" max="14349" width="11.28515625" style="392" bestFit="1" customWidth="1"/>
    <col min="14350" max="14350" width="10" style="392" customWidth="1"/>
    <col min="14351" max="14351" width="15" style="392" customWidth="1"/>
    <col min="14352" max="14592" width="9.140625" style="392"/>
    <col min="14593" max="14593" width="3.85546875" style="392" customWidth="1"/>
    <col min="14594" max="14594" width="61.42578125" style="392" customWidth="1"/>
    <col min="14595" max="14595" width="14" style="392" bestFit="1" customWidth="1"/>
    <col min="14596" max="14596" width="9.28515625" style="392" bestFit="1" customWidth="1"/>
    <col min="14597" max="14597" width="10.28515625" style="392" bestFit="1" customWidth="1"/>
    <col min="14598" max="14598" width="9.140625" style="392" bestFit="1" customWidth="1"/>
    <col min="14599" max="14599" width="9.85546875" style="392" customWidth="1"/>
    <col min="14600" max="14600" width="8.140625" style="392" customWidth="1"/>
    <col min="14601" max="14601" width="11.28515625" style="392" bestFit="1" customWidth="1"/>
    <col min="14602" max="14602" width="9.140625" style="392" bestFit="1" customWidth="1"/>
    <col min="14603" max="14603" width="9.85546875" style="392" customWidth="1"/>
    <col min="14604" max="14604" width="8.140625" style="392" customWidth="1"/>
    <col min="14605" max="14605" width="11.28515625" style="392" bestFit="1" customWidth="1"/>
    <col min="14606" max="14606" width="10" style="392" customWidth="1"/>
    <col min="14607" max="14607" width="15" style="392" customWidth="1"/>
    <col min="14608" max="14848" width="9.140625" style="392"/>
    <col min="14849" max="14849" width="3.85546875" style="392" customWidth="1"/>
    <col min="14850" max="14850" width="61.42578125" style="392" customWidth="1"/>
    <col min="14851" max="14851" width="14" style="392" bestFit="1" customWidth="1"/>
    <col min="14852" max="14852" width="9.28515625" style="392" bestFit="1" customWidth="1"/>
    <col min="14853" max="14853" width="10.28515625" style="392" bestFit="1" customWidth="1"/>
    <col min="14854" max="14854" width="9.140625" style="392" bestFit="1" customWidth="1"/>
    <col min="14855" max="14855" width="9.85546875" style="392" customWidth="1"/>
    <col min="14856" max="14856" width="8.140625" style="392" customWidth="1"/>
    <col min="14857" max="14857" width="11.28515625" style="392" bestFit="1" customWidth="1"/>
    <col min="14858" max="14858" width="9.140625" style="392" bestFit="1" customWidth="1"/>
    <col min="14859" max="14859" width="9.85546875" style="392" customWidth="1"/>
    <col min="14860" max="14860" width="8.140625" style="392" customWidth="1"/>
    <col min="14861" max="14861" width="11.28515625" style="392" bestFit="1" customWidth="1"/>
    <col min="14862" max="14862" width="10" style="392" customWidth="1"/>
    <col min="14863" max="14863" width="15" style="392" customWidth="1"/>
    <col min="14864" max="15104" width="9.140625" style="392"/>
    <col min="15105" max="15105" width="3.85546875" style="392" customWidth="1"/>
    <col min="15106" max="15106" width="61.42578125" style="392" customWidth="1"/>
    <col min="15107" max="15107" width="14" style="392" bestFit="1" customWidth="1"/>
    <col min="15108" max="15108" width="9.28515625" style="392" bestFit="1" customWidth="1"/>
    <col min="15109" max="15109" width="10.28515625" style="392" bestFit="1" customWidth="1"/>
    <col min="15110" max="15110" width="9.140625" style="392" bestFit="1" customWidth="1"/>
    <col min="15111" max="15111" width="9.85546875" style="392" customWidth="1"/>
    <col min="15112" max="15112" width="8.140625" style="392" customWidth="1"/>
    <col min="15113" max="15113" width="11.28515625" style="392" bestFit="1" customWidth="1"/>
    <col min="15114" max="15114" width="9.140625" style="392" bestFit="1" customWidth="1"/>
    <col min="15115" max="15115" width="9.85546875" style="392" customWidth="1"/>
    <col min="15116" max="15116" width="8.140625" style="392" customWidth="1"/>
    <col min="15117" max="15117" width="11.28515625" style="392" bestFit="1" customWidth="1"/>
    <col min="15118" max="15118" width="10" style="392" customWidth="1"/>
    <col min="15119" max="15119" width="15" style="392" customWidth="1"/>
    <col min="15120" max="15360" width="9.140625" style="392"/>
    <col min="15361" max="15361" width="3.85546875" style="392" customWidth="1"/>
    <col min="15362" max="15362" width="61.42578125" style="392" customWidth="1"/>
    <col min="15363" max="15363" width="14" style="392" bestFit="1" customWidth="1"/>
    <col min="15364" max="15364" width="9.28515625" style="392" bestFit="1" customWidth="1"/>
    <col min="15365" max="15365" width="10.28515625" style="392" bestFit="1" customWidth="1"/>
    <col min="15366" max="15366" width="9.140625" style="392" bestFit="1" customWidth="1"/>
    <col min="15367" max="15367" width="9.85546875" style="392" customWidth="1"/>
    <col min="15368" max="15368" width="8.140625" style="392" customWidth="1"/>
    <col min="15369" max="15369" width="11.28515625" style="392" bestFit="1" customWidth="1"/>
    <col min="15370" max="15370" width="9.140625" style="392" bestFit="1" customWidth="1"/>
    <col min="15371" max="15371" width="9.85546875" style="392" customWidth="1"/>
    <col min="15372" max="15372" width="8.140625" style="392" customWidth="1"/>
    <col min="15373" max="15373" width="11.28515625" style="392" bestFit="1" customWidth="1"/>
    <col min="15374" max="15374" width="10" style="392" customWidth="1"/>
    <col min="15375" max="15375" width="15" style="392" customWidth="1"/>
    <col min="15376" max="15616" width="9.140625" style="392"/>
    <col min="15617" max="15617" width="3.85546875" style="392" customWidth="1"/>
    <col min="15618" max="15618" width="61.42578125" style="392" customWidth="1"/>
    <col min="15619" max="15619" width="14" style="392" bestFit="1" customWidth="1"/>
    <col min="15620" max="15620" width="9.28515625" style="392" bestFit="1" customWidth="1"/>
    <col min="15621" max="15621" width="10.28515625" style="392" bestFit="1" customWidth="1"/>
    <col min="15622" max="15622" width="9.140625" style="392" bestFit="1" customWidth="1"/>
    <col min="15623" max="15623" width="9.85546875" style="392" customWidth="1"/>
    <col min="15624" max="15624" width="8.140625" style="392" customWidth="1"/>
    <col min="15625" max="15625" width="11.28515625" style="392" bestFit="1" customWidth="1"/>
    <col min="15626" max="15626" width="9.140625" style="392" bestFit="1" customWidth="1"/>
    <col min="15627" max="15627" width="9.85546875" style="392" customWidth="1"/>
    <col min="15628" max="15628" width="8.140625" style="392" customWidth="1"/>
    <col min="15629" max="15629" width="11.28515625" style="392" bestFit="1" customWidth="1"/>
    <col min="15630" max="15630" width="10" style="392" customWidth="1"/>
    <col min="15631" max="15631" width="15" style="392" customWidth="1"/>
    <col min="15632" max="15872" width="9.140625" style="392"/>
    <col min="15873" max="15873" width="3.85546875" style="392" customWidth="1"/>
    <col min="15874" max="15874" width="61.42578125" style="392" customWidth="1"/>
    <col min="15875" max="15875" width="14" style="392" bestFit="1" customWidth="1"/>
    <col min="15876" max="15876" width="9.28515625" style="392" bestFit="1" customWidth="1"/>
    <col min="15877" max="15877" width="10.28515625" style="392" bestFit="1" customWidth="1"/>
    <col min="15878" max="15878" width="9.140625" style="392" bestFit="1" customWidth="1"/>
    <col min="15879" max="15879" width="9.85546875" style="392" customWidth="1"/>
    <col min="15880" max="15880" width="8.140625" style="392" customWidth="1"/>
    <col min="15881" max="15881" width="11.28515625" style="392" bestFit="1" customWidth="1"/>
    <col min="15882" max="15882" width="9.140625" style="392" bestFit="1" customWidth="1"/>
    <col min="15883" max="15883" width="9.85546875" style="392" customWidth="1"/>
    <col min="15884" max="15884" width="8.140625" style="392" customWidth="1"/>
    <col min="15885" max="15885" width="11.28515625" style="392" bestFit="1" customWidth="1"/>
    <col min="15886" max="15886" width="10" style="392" customWidth="1"/>
    <col min="15887" max="15887" width="15" style="392" customWidth="1"/>
    <col min="15888" max="16128" width="9.140625" style="392"/>
    <col min="16129" max="16129" width="3.85546875" style="392" customWidth="1"/>
    <col min="16130" max="16130" width="61.42578125" style="392" customWidth="1"/>
    <col min="16131" max="16131" width="14" style="392" bestFit="1" customWidth="1"/>
    <col min="16132" max="16132" width="9.28515625" style="392" bestFit="1" customWidth="1"/>
    <col min="16133" max="16133" width="10.28515625" style="392" bestFit="1" customWidth="1"/>
    <col min="16134" max="16134" width="9.140625" style="392" bestFit="1" customWidth="1"/>
    <col min="16135" max="16135" width="9.85546875" style="392" customWidth="1"/>
    <col min="16136" max="16136" width="8.140625" style="392" customWidth="1"/>
    <col min="16137" max="16137" width="11.28515625" style="392" bestFit="1" customWidth="1"/>
    <col min="16138" max="16138" width="9.140625" style="392" bestFit="1" customWidth="1"/>
    <col min="16139" max="16139" width="9.85546875" style="392" customWidth="1"/>
    <col min="16140" max="16140" width="8.140625" style="392" customWidth="1"/>
    <col min="16141" max="16141" width="11.28515625" style="392" bestFit="1" customWidth="1"/>
    <col min="16142" max="16142" width="10" style="392" customWidth="1"/>
    <col min="16143" max="16143" width="15" style="392" customWidth="1"/>
    <col min="16144" max="16384" width="9.140625" style="392"/>
  </cols>
  <sheetData>
    <row r="1" spans="1:15" s="386" customFormat="1">
      <c r="A1" s="385" t="s">
        <v>197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</row>
    <row r="2" spans="1:15" s="386" customFormat="1">
      <c r="A2" s="385" t="s">
        <v>109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5" s="386" customFormat="1">
      <c r="A3" s="387" t="s">
        <v>286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5" s="386" customFormat="1">
      <c r="A4" s="387" t="s">
        <v>281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5" s="386" customFormat="1">
      <c r="A5" s="387" t="s">
        <v>285</v>
      </c>
      <c r="B5" s="385"/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1:15" s="386" customFormat="1">
      <c r="A6" s="385"/>
      <c r="B6" s="385"/>
      <c r="C6" s="385"/>
      <c r="D6" s="385"/>
      <c r="E6" s="385"/>
      <c r="F6" s="385"/>
      <c r="G6" s="385"/>
      <c r="H6" s="385"/>
      <c r="I6" s="385"/>
      <c r="J6" s="385"/>
      <c r="K6" s="385"/>
      <c r="L6" s="385"/>
      <c r="M6" s="385"/>
      <c r="N6" s="385"/>
    </row>
    <row r="7" spans="1:15" s="390" customFormat="1">
      <c r="A7" s="518" t="s">
        <v>30</v>
      </c>
      <c r="B7" s="518" t="s">
        <v>6</v>
      </c>
      <c r="C7" s="388" t="s">
        <v>110</v>
      </c>
      <c r="D7" s="388"/>
      <c r="E7" s="388"/>
      <c r="F7" s="388"/>
      <c r="G7" s="388" t="s">
        <v>111</v>
      </c>
      <c r="H7" s="389"/>
      <c r="I7" s="389"/>
      <c r="J7" s="389"/>
      <c r="K7" s="388" t="s">
        <v>112</v>
      </c>
      <c r="L7" s="389"/>
      <c r="M7" s="389"/>
      <c r="N7" s="389"/>
      <c r="O7" s="519" t="s">
        <v>23</v>
      </c>
    </row>
    <row r="8" spans="1:15" s="390" customFormat="1" ht="61.5" customHeight="1">
      <c r="A8" s="518"/>
      <c r="B8" s="518"/>
      <c r="C8" s="391" t="s">
        <v>113</v>
      </c>
      <c r="D8" s="391" t="s">
        <v>322</v>
      </c>
      <c r="E8" s="391" t="s">
        <v>105</v>
      </c>
      <c r="F8" s="391" t="s">
        <v>23</v>
      </c>
      <c r="G8" s="391" t="s">
        <v>114</v>
      </c>
      <c r="H8" s="391" t="s">
        <v>322</v>
      </c>
      <c r="I8" s="391" t="s">
        <v>105</v>
      </c>
      <c r="J8" s="391" t="s">
        <v>23</v>
      </c>
      <c r="K8" s="391" t="s">
        <v>114</v>
      </c>
      <c r="L8" s="391" t="s">
        <v>322</v>
      </c>
      <c r="M8" s="391" t="s">
        <v>105</v>
      </c>
      <c r="N8" s="391" t="s">
        <v>23</v>
      </c>
      <c r="O8" s="520"/>
    </row>
    <row r="9" spans="1:15">
      <c r="A9" s="430">
        <v>1</v>
      </c>
      <c r="B9" s="431" t="s">
        <v>106</v>
      </c>
      <c r="C9" s="432"/>
      <c r="D9" s="432"/>
      <c r="E9" s="432"/>
      <c r="F9" s="432"/>
      <c r="G9" s="432"/>
      <c r="H9" s="432"/>
      <c r="I9" s="432"/>
      <c r="J9" s="432"/>
      <c r="K9" s="432"/>
      <c r="L9" s="432"/>
      <c r="M9" s="432"/>
      <c r="N9" s="432"/>
      <c r="O9" s="433">
        <f t="shared" ref="O9" si="0">F9+J9+N9</f>
        <v>0</v>
      </c>
    </row>
    <row r="10" spans="1:15">
      <c r="A10" s="434">
        <v>2</v>
      </c>
      <c r="B10" s="435" t="s">
        <v>323</v>
      </c>
      <c r="C10" s="436"/>
      <c r="D10" s="436"/>
      <c r="E10" s="436"/>
      <c r="F10" s="436"/>
      <c r="G10" s="436"/>
      <c r="H10" s="436"/>
      <c r="I10" s="436"/>
      <c r="J10" s="436"/>
      <c r="K10" s="436"/>
      <c r="L10" s="436"/>
      <c r="M10" s="436"/>
      <c r="N10" s="436"/>
      <c r="O10" s="437">
        <f t="shared" ref="O10:O11" si="1">F10+J10+N10</f>
        <v>0</v>
      </c>
    </row>
    <row r="11" spans="1:15">
      <c r="A11" s="438">
        <v>3</v>
      </c>
      <c r="B11" s="439" t="s">
        <v>323</v>
      </c>
      <c r="C11" s="440"/>
      <c r="D11" s="440"/>
      <c r="E11" s="440"/>
      <c r="F11" s="440"/>
      <c r="G11" s="440"/>
      <c r="H11" s="440"/>
      <c r="I11" s="440"/>
      <c r="J11" s="440"/>
      <c r="K11" s="440"/>
      <c r="L11" s="440"/>
      <c r="M11" s="440"/>
      <c r="N11" s="440"/>
      <c r="O11" s="441">
        <f t="shared" si="1"/>
        <v>0</v>
      </c>
    </row>
    <row r="12" spans="1:15">
      <c r="A12" s="521" t="s">
        <v>99</v>
      </c>
      <c r="B12" s="521"/>
      <c r="C12" s="116"/>
      <c r="D12" s="116">
        <f>SUM(D9:D9)</f>
        <v>0</v>
      </c>
      <c r="E12" s="116">
        <f>SUM(E9:E9)</f>
        <v>0</v>
      </c>
      <c r="F12" s="116">
        <f>SUM(F9:F9)</f>
        <v>0</v>
      </c>
      <c r="G12" s="116"/>
      <c r="H12" s="116">
        <f>SUM(H9:H9)</f>
        <v>0</v>
      </c>
      <c r="I12" s="116">
        <f>SUM(I9:I9)</f>
        <v>0</v>
      </c>
      <c r="J12" s="116">
        <f>SUM(J9:J9)</f>
        <v>0</v>
      </c>
      <c r="K12" s="116"/>
      <c r="L12" s="116">
        <f>SUM(L9:L9)</f>
        <v>0</v>
      </c>
      <c r="M12" s="116">
        <f>SUM(M9:M9)</f>
        <v>0</v>
      </c>
      <c r="N12" s="116">
        <f>SUM(N9:N9)</f>
        <v>0</v>
      </c>
      <c r="O12" s="396">
        <f>SUM(C12:N12)</f>
        <v>0</v>
      </c>
    </row>
    <row r="13" spans="1:15">
      <c r="O13" s="397">
        <f>SUM(O9:O9)</f>
        <v>0</v>
      </c>
    </row>
    <row r="19" spans="1:15" s="394" customFormat="1">
      <c r="A19" s="392"/>
      <c r="B19" s="392"/>
      <c r="C19" s="392"/>
      <c r="D19" s="392"/>
      <c r="E19" s="392"/>
      <c r="F19" s="392"/>
      <c r="G19" s="392"/>
      <c r="H19" s="392"/>
      <c r="I19" s="392"/>
      <c r="J19" s="392"/>
      <c r="K19" s="392"/>
      <c r="L19" s="392"/>
      <c r="M19" s="392"/>
      <c r="N19" s="392"/>
      <c r="O19" s="392"/>
    </row>
    <row r="23" spans="1:15" s="395" customFormat="1">
      <c r="A23" s="392"/>
      <c r="B23" s="392"/>
      <c r="C23" s="392"/>
      <c r="D23" s="392"/>
      <c r="E23" s="392"/>
      <c r="F23" s="392"/>
      <c r="G23" s="392"/>
      <c r="H23" s="392"/>
      <c r="I23" s="392"/>
      <c r="J23" s="392"/>
      <c r="K23" s="392"/>
      <c r="L23" s="392"/>
      <c r="M23" s="392"/>
      <c r="N23" s="392"/>
      <c r="O23" s="392"/>
    </row>
    <row r="24" spans="1:15" s="393" customFormat="1">
      <c r="A24" s="392"/>
      <c r="B24" s="392"/>
      <c r="C24" s="392"/>
      <c r="D24" s="392"/>
      <c r="E24" s="392"/>
      <c r="F24" s="392"/>
      <c r="G24" s="392"/>
      <c r="H24" s="392"/>
      <c r="I24" s="392"/>
      <c r="J24" s="392"/>
      <c r="K24" s="392"/>
      <c r="L24" s="392"/>
      <c r="M24" s="392"/>
      <c r="N24" s="392"/>
      <c r="O24" s="392"/>
    </row>
    <row r="25" spans="1:15" s="393" customFormat="1">
      <c r="A25" s="392"/>
      <c r="B25" s="392"/>
      <c r="C25" s="392"/>
      <c r="D25" s="392"/>
      <c r="E25" s="392"/>
      <c r="F25" s="392"/>
      <c r="G25" s="392"/>
      <c r="H25" s="392"/>
      <c r="I25" s="392"/>
      <c r="J25" s="392"/>
      <c r="K25" s="392"/>
      <c r="L25" s="392"/>
      <c r="M25" s="392"/>
      <c r="N25" s="392"/>
      <c r="O25" s="392"/>
    </row>
    <row r="26" spans="1:15" s="398" customFormat="1">
      <c r="A26" s="392"/>
      <c r="B26" s="392"/>
      <c r="C26" s="392"/>
      <c r="D26" s="392"/>
      <c r="E26" s="392"/>
      <c r="F26" s="392"/>
      <c r="G26" s="392"/>
      <c r="H26" s="392"/>
      <c r="I26" s="392"/>
      <c r="J26" s="392"/>
      <c r="K26" s="392"/>
      <c r="L26" s="392"/>
      <c r="M26" s="392"/>
      <c r="N26" s="392"/>
      <c r="O26" s="392"/>
    </row>
    <row r="27" spans="1:15" s="393" customFormat="1">
      <c r="A27" s="392"/>
      <c r="B27" s="392"/>
      <c r="C27" s="392"/>
      <c r="D27" s="392"/>
      <c r="E27" s="392"/>
      <c r="F27" s="392"/>
      <c r="G27" s="392"/>
      <c r="H27" s="392"/>
      <c r="I27" s="392"/>
      <c r="J27" s="392"/>
      <c r="K27" s="392"/>
      <c r="L27" s="392"/>
      <c r="M27" s="392"/>
      <c r="N27" s="392"/>
      <c r="O27" s="392"/>
    </row>
    <row r="28" spans="1:15" s="394" customFormat="1">
      <c r="A28" s="392"/>
      <c r="B28" s="392"/>
      <c r="C28" s="392"/>
      <c r="D28" s="392"/>
      <c r="E28" s="392"/>
      <c r="F28" s="392"/>
      <c r="G28" s="392"/>
      <c r="H28" s="392"/>
      <c r="I28" s="392"/>
      <c r="J28" s="392"/>
      <c r="K28" s="392"/>
      <c r="L28" s="392"/>
      <c r="M28" s="392"/>
      <c r="N28" s="392"/>
      <c r="O28" s="392"/>
    </row>
    <row r="29" spans="1:15" s="393" customFormat="1">
      <c r="A29" s="392"/>
      <c r="B29" s="392"/>
      <c r="C29" s="392"/>
      <c r="D29" s="392"/>
      <c r="E29" s="392"/>
      <c r="F29" s="392"/>
      <c r="G29" s="392"/>
      <c r="H29" s="392"/>
      <c r="I29" s="392"/>
      <c r="J29" s="392"/>
      <c r="K29" s="392"/>
      <c r="L29" s="392"/>
      <c r="M29" s="392"/>
      <c r="N29" s="392"/>
      <c r="O29" s="392"/>
    </row>
    <row r="30" spans="1:15" s="394" customFormat="1">
      <c r="A30" s="392"/>
      <c r="B30" s="392"/>
      <c r="C30" s="392"/>
      <c r="D30" s="392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</row>
    <row r="31" spans="1:15" s="393" customFormat="1">
      <c r="A31" s="392"/>
      <c r="B31" s="392"/>
      <c r="C31" s="392"/>
      <c r="D31" s="392"/>
      <c r="E31" s="392"/>
      <c r="F31" s="392"/>
      <c r="G31" s="392"/>
      <c r="H31" s="392"/>
      <c r="I31" s="392"/>
      <c r="J31" s="392"/>
      <c r="K31" s="392"/>
      <c r="L31" s="392"/>
      <c r="M31" s="392"/>
      <c r="N31" s="392"/>
      <c r="O31" s="392"/>
    </row>
    <row r="32" spans="1:15" s="398" customFormat="1" ht="21" customHeight="1">
      <c r="A32" s="392"/>
      <c r="B32" s="392"/>
      <c r="C32" s="392"/>
      <c r="D32" s="392"/>
      <c r="E32" s="392"/>
      <c r="F32" s="392"/>
      <c r="G32" s="392"/>
      <c r="H32" s="392"/>
      <c r="I32" s="392"/>
      <c r="J32" s="392"/>
      <c r="K32" s="392"/>
      <c r="L32" s="392"/>
      <c r="M32" s="392"/>
      <c r="N32" s="392"/>
      <c r="O32" s="392"/>
    </row>
  </sheetData>
  <mergeCells count="4">
    <mergeCell ref="A7:A8"/>
    <mergeCell ref="B7:B8"/>
    <mergeCell ref="O7:O8"/>
    <mergeCell ref="A12:B12"/>
  </mergeCells>
  <printOptions horizontalCentered="1"/>
  <pageMargins left="0.70866141732283472" right="0.31496062992125984" top="0.78740157480314965" bottom="0.74803149606299213" header="0.31496062992125984" footer="0.31496062992125984"/>
  <pageSetup paperSize="9" scale="71" orientation="landscape" r:id="rId1"/>
  <headerFooter>
    <oddFooter>&amp;C&amp;P/&amp;N&amp;R&amp;A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view="pageBreakPreview" zoomScaleSheetLayoutView="100" workbookViewId="0">
      <selection activeCell="E13" sqref="E13"/>
    </sheetView>
  </sheetViews>
  <sheetFormatPr defaultRowHeight="18.75"/>
  <cols>
    <col min="1" max="1" width="6.5703125" style="20" customWidth="1"/>
    <col min="2" max="2" width="39.140625" style="20" bestFit="1" customWidth="1"/>
    <col min="3" max="5" width="14.85546875" style="20" customWidth="1"/>
    <col min="6" max="8" width="13.7109375" style="20" customWidth="1"/>
    <col min="9" max="9" width="14.42578125" style="20" customWidth="1"/>
    <col min="10" max="10" width="10.85546875" style="20" customWidth="1"/>
    <col min="11" max="16384" width="9.140625" style="20"/>
  </cols>
  <sheetData>
    <row r="1" spans="1:10" ht="23.25">
      <c r="A1" s="1" t="s">
        <v>197</v>
      </c>
      <c r="B1" s="24"/>
      <c r="C1" s="50"/>
      <c r="D1" s="50"/>
      <c r="E1" s="50"/>
      <c r="F1" s="50"/>
      <c r="G1" s="50"/>
      <c r="H1" s="50"/>
      <c r="I1" s="50"/>
      <c r="J1" s="50"/>
    </row>
    <row r="2" spans="1:10" ht="23.25">
      <c r="A2" s="1" t="s">
        <v>17</v>
      </c>
      <c r="B2" s="24"/>
      <c r="C2" s="50"/>
      <c r="D2" s="50"/>
      <c r="E2" s="50"/>
      <c r="F2" s="50"/>
      <c r="G2" s="50"/>
      <c r="H2" s="50"/>
      <c r="I2" s="50"/>
      <c r="J2" s="50"/>
    </row>
    <row r="3" spans="1:10" ht="23.25">
      <c r="A3" s="1" t="s">
        <v>281</v>
      </c>
      <c r="B3" s="24"/>
      <c r="C3" s="50"/>
      <c r="D3" s="50"/>
      <c r="E3" s="50"/>
      <c r="F3" s="50"/>
      <c r="G3" s="50"/>
      <c r="H3" s="50"/>
      <c r="I3" s="50"/>
      <c r="J3" s="50"/>
    </row>
    <row r="4" spans="1:10" ht="23.25">
      <c r="A4" s="1" t="s">
        <v>282</v>
      </c>
      <c r="B4" s="24"/>
      <c r="C4" s="50"/>
      <c r="D4" s="50"/>
      <c r="E4" s="50"/>
      <c r="F4" s="50"/>
      <c r="G4" s="50"/>
      <c r="H4" s="50"/>
      <c r="I4" s="50"/>
      <c r="J4" s="50"/>
    </row>
    <row r="5" spans="1:10" ht="23.25">
      <c r="A5" s="1"/>
      <c r="B5" s="24"/>
      <c r="C5" s="50"/>
      <c r="D5" s="50"/>
      <c r="E5" s="50"/>
      <c r="F5" s="50"/>
      <c r="G5" s="50"/>
      <c r="H5" s="50"/>
      <c r="I5" s="50"/>
      <c r="J5" s="50"/>
    </row>
    <row r="6" spans="1:10" ht="21" customHeight="1">
      <c r="A6" s="508" t="s">
        <v>30</v>
      </c>
      <c r="B6" s="508" t="s">
        <v>31</v>
      </c>
      <c r="C6" s="510" t="s">
        <v>19</v>
      </c>
      <c r="D6" s="511"/>
      <c r="E6" s="511"/>
      <c r="F6" s="511"/>
      <c r="G6" s="511"/>
      <c r="H6" s="511"/>
      <c r="I6" s="492" t="s">
        <v>23</v>
      </c>
      <c r="J6" s="492" t="s">
        <v>254</v>
      </c>
    </row>
    <row r="7" spans="1:10" s="22" customFormat="1" ht="56.25">
      <c r="A7" s="522"/>
      <c r="B7" s="522"/>
      <c r="C7" s="446" t="s">
        <v>32</v>
      </c>
      <c r="D7" s="446" t="s">
        <v>269</v>
      </c>
      <c r="E7" s="446" t="s">
        <v>274</v>
      </c>
      <c r="F7" s="446" t="s">
        <v>96</v>
      </c>
      <c r="G7" s="445" t="s">
        <v>21</v>
      </c>
      <c r="H7" s="445" t="s">
        <v>22</v>
      </c>
      <c r="I7" s="493"/>
      <c r="J7" s="493"/>
    </row>
    <row r="8" spans="1:10">
      <c r="A8" s="319">
        <v>1</v>
      </c>
      <c r="B8" s="320" t="s">
        <v>336</v>
      </c>
      <c r="C8" s="318">
        <f>SUM(C9:C11)</f>
        <v>0</v>
      </c>
      <c r="D8" s="318">
        <f t="shared" ref="D8:I8" si="0">SUM(D9:D11)</f>
        <v>0</v>
      </c>
      <c r="E8" s="318">
        <f t="shared" si="0"/>
        <v>0</v>
      </c>
      <c r="F8" s="318">
        <f t="shared" si="0"/>
        <v>0</v>
      </c>
      <c r="G8" s="318">
        <f t="shared" si="0"/>
        <v>0</v>
      </c>
      <c r="H8" s="318">
        <f t="shared" si="0"/>
        <v>0</v>
      </c>
      <c r="I8" s="318">
        <f t="shared" si="0"/>
        <v>0</v>
      </c>
      <c r="J8" s="318"/>
    </row>
    <row r="9" spans="1:10" s="410" customFormat="1" ht="27.75" customHeight="1">
      <c r="A9" s="448">
        <v>1.1000000000000001</v>
      </c>
      <c r="B9" s="314" t="s">
        <v>299</v>
      </c>
      <c r="C9" s="449"/>
      <c r="D9" s="449"/>
      <c r="E9" s="449"/>
      <c r="F9" s="449"/>
      <c r="G9" s="449"/>
      <c r="H9" s="449"/>
      <c r="I9" s="450">
        <f>SUM(C9:H9)</f>
        <v>0</v>
      </c>
      <c r="J9" s="450"/>
    </row>
    <row r="10" spans="1:10" s="410" customFormat="1" ht="27.75" customHeight="1">
      <c r="A10" s="448">
        <v>1.2</v>
      </c>
      <c r="B10" s="314" t="s">
        <v>299</v>
      </c>
      <c r="C10" s="449"/>
      <c r="D10" s="449"/>
      <c r="E10" s="449"/>
      <c r="F10" s="449"/>
      <c r="G10" s="449"/>
      <c r="H10" s="449"/>
      <c r="I10" s="450">
        <f t="shared" ref="I10:I11" si="1">SUM(C10:H10)</f>
        <v>0</v>
      </c>
      <c r="J10" s="450"/>
    </row>
    <row r="11" spans="1:10" s="410" customFormat="1" ht="27.75" customHeight="1">
      <c r="A11" s="448">
        <v>1.3</v>
      </c>
      <c r="B11" s="314" t="s">
        <v>299</v>
      </c>
      <c r="C11" s="449"/>
      <c r="D11" s="449"/>
      <c r="E11" s="449"/>
      <c r="F11" s="449"/>
      <c r="G11" s="449"/>
      <c r="H11" s="449"/>
      <c r="I11" s="450">
        <f t="shared" si="1"/>
        <v>0</v>
      </c>
      <c r="J11" s="450"/>
    </row>
    <row r="12" spans="1:10">
      <c r="A12" s="319">
        <v>2</v>
      </c>
      <c r="B12" s="320" t="s">
        <v>357</v>
      </c>
      <c r="C12" s="318">
        <f>C13+C14+C15+C18</f>
        <v>0</v>
      </c>
      <c r="D12" s="318">
        <f t="shared" ref="D12:J12" si="2">D13+D14+D15+D18</f>
        <v>0</v>
      </c>
      <c r="E12" s="318">
        <f t="shared" si="2"/>
        <v>0</v>
      </c>
      <c r="F12" s="318">
        <f t="shared" si="2"/>
        <v>0</v>
      </c>
      <c r="G12" s="318">
        <f t="shared" si="2"/>
        <v>0</v>
      </c>
      <c r="H12" s="318">
        <f t="shared" si="2"/>
        <v>0</v>
      </c>
      <c r="I12" s="318">
        <f t="shared" si="2"/>
        <v>0</v>
      </c>
      <c r="J12" s="318">
        <f t="shared" si="2"/>
        <v>0</v>
      </c>
    </row>
    <row r="13" spans="1:10" ht="56.25">
      <c r="A13" s="363">
        <v>2.1</v>
      </c>
      <c r="B13" s="364" t="s">
        <v>277</v>
      </c>
      <c r="C13" s="365"/>
      <c r="D13" s="365"/>
      <c r="E13" s="365"/>
      <c r="F13" s="365"/>
      <c r="G13" s="365"/>
      <c r="H13" s="365"/>
      <c r="I13" s="365"/>
      <c r="J13" s="365"/>
    </row>
    <row r="14" spans="1:10" ht="56.25">
      <c r="A14" s="366">
        <v>2.2000000000000002</v>
      </c>
      <c r="B14" s="367" t="s">
        <v>278</v>
      </c>
      <c r="C14" s="368"/>
      <c r="D14" s="368"/>
      <c r="E14" s="368"/>
      <c r="F14" s="368"/>
      <c r="G14" s="368"/>
      <c r="H14" s="368"/>
      <c r="I14" s="368"/>
      <c r="J14" s="368"/>
    </row>
    <row r="15" spans="1:10" ht="75">
      <c r="A15" s="366">
        <v>2.2999999999999998</v>
      </c>
      <c r="B15" s="367" t="s">
        <v>279</v>
      </c>
      <c r="C15" s="368">
        <f>C16+C17</f>
        <v>0</v>
      </c>
      <c r="D15" s="368">
        <f t="shared" ref="D15:J15" si="3">D16+D17</f>
        <v>0</v>
      </c>
      <c r="E15" s="368">
        <f t="shared" si="3"/>
        <v>0</v>
      </c>
      <c r="F15" s="368">
        <f t="shared" si="3"/>
        <v>0</v>
      </c>
      <c r="G15" s="368">
        <f t="shared" si="3"/>
        <v>0</v>
      </c>
      <c r="H15" s="368">
        <f t="shared" si="3"/>
        <v>0</v>
      </c>
      <c r="I15" s="368">
        <f t="shared" si="3"/>
        <v>0</v>
      </c>
      <c r="J15" s="368">
        <f t="shared" si="3"/>
        <v>0</v>
      </c>
    </row>
    <row r="16" spans="1:10">
      <c r="A16" s="366"/>
      <c r="B16" s="52" t="s">
        <v>351</v>
      </c>
      <c r="C16" s="368"/>
      <c r="D16" s="368"/>
      <c r="E16" s="368"/>
      <c r="F16" s="368"/>
      <c r="G16" s="368"/>
      <c r="H16" s="368"/>
      <c r="I16" s="368"/>
      <c r="J16" s="368"/>
    </row>
    <row r="17" spans="1:10">
      <c r="A17" s="366"/>
      <c r="B17" s="52" t="s">
        <v>352</v>
      </c>
      <c r="C17" s="368"/>
      <c r="D17" s="368"/>
      <c r="E17" s="368"/>
      <c r="F17" s="368"/>
      <c r="G17" s="368"/>
      <c r="H17" s="368"/>
      <c r="I17" s="368"/>
      <c r="J17" s="368"/>
    </row>
    <row r="18" spans="1:10" ht="56.25">
      <c r="A18" s="369">
        <v>2.4</v>
      </c>
      <c r="B18" s="315" t="s">
        <v>280</v>
      </c>
      <c r="C18" s="370"/>
      <c r="D18" s="370"/>
      <c r="E18" s="370"/>
      <c r="F18" s="370"/>
      <c r="G18" s="370"/>
      <c r="H18" s="370"/>
      <c r="I18" s="370"/>
      <c r="J18" s="370"/>
    </row>
  </sheetData>
  <mergeCells count="5">
    <mergeCell ref="A6:A7"/>
    <mergeCell ref="B6:B7"/>
    <mergeCell ref="C6:H6"/>
    <mergeCell ref="I6:I7"/>
    <mergeCell ref="J6:J7"/>
  </mergeCells>
  <printOptions horizontalCentered="1"/>
  <pageMargins left="0.51181102362204722" right="0.15748031496062992" top="0.47244094488188981" bottom="0.23622047244094491" header="0.15748031496062992" footer="0.15748031496062992"/>
  <pageSetup paperSize="9" scale="80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V48"/>
  <sheetViews>
    <sheetView view="pageBreakPreview" topLeftCell="A16" zoomScale="80" zoomScaleNormal="100" zoomScaleSheetLayoutView="80" workbookViewId="0">
      <selection activeCell="B29" sqref="B29"/>
    </sheetView>
  </sheetViews>
  <sheetFormatPr defaultRowHeight="18.75"/>
  <cols>
    <col min="1" max="1" width="6.28515625" style="96" customWidth="1"/>
    <col min="2" max="2" width="74" style="95" customWidth="1"/>
    <col min="3" max="3" width="15.28515625" style="97" customWidth="1"/>
    <col min="4" max="4" width="6.140625" style="97" bestFit="1" customWidth="1"/>
    <col min="5" max="5" width="7.5703125" style="97" bestFit="1" customWidth="1"/>
    <col min="6" max="6" width="18" style="97" bestFit="1" customWidth="1"/>
    <col min="7" max="7" width="13.42578125" style="97" customWidth="1"/>
    <col min="8" max="8" width="11.28515625" style="97" customWidth="1"/>
    <col min="9" max="9" width="24" style="95" bestFit="1" customWidth="1"/>
    <col min="10" max="10" width="18.5703125" style="95" bestFit="1" customWidth="1"/>
    <col min="11" max="11" width="19.140625" style="95" customWidth="1"/>
    <col min="12" max="12" width="10.85546875" style="98" customWidth="1"/>
    <col min="13" max="256" width="9.140625" style="95"/>
    <col min="257" max="257" width="6.28515625" style="95" customWidth="1"/>
    <col min="258" max="258" width="71.85546875" style="95" customWidth="1"/>
    <col min="259" max="259" width="15.28515625" style="95" customWidth="1"/>
    <col min="260" max="260" width="6.140625" style="95" bestFit="1" customWidth="1"/>
    <col min="261" max="261" width="7.5703125" style="95" bestFit="1" customWidth="1"/>
    <col min="262" max="262" width="18" style="95" bestFit="1" customWidth="1"/>
    <col min="263" max="263" width="13.42578125" style="95" customWidth="1"/>
    <col min="264" max="264" width="12.85546875" style="95" customWidth="1"/>
    <col min="265" max="265" width="24" style="95" bestFit="1" customWidth="1"/>
    <col min="266" max="266" width="18.5703125" style="95" bestFit="1" customWidth="1"/>
    <col min="267" max="267" width="19.140625" style="95" customWidth="1"/>
    <col min="268" max="268" width="10.85546875" style="95" customWidth="1"/>
    <col min="269" max="512" width="9.140625" style="95"/>
    <col min="513" max="513" width="6.28515625" style="95" customWidth="1"/>
    <col min="514" max="514" width="71.85546875" style="95" customWidth="1"/>
    <col min="515" max="515" width="15.28515625" style="95" customWidth="1"/>
    <col min="516" max="516" width="6.140625" style="95" bestFit="1" customWidth="1"/>
    <col min="517" max="517" width="7.5703125" style="95" bestFit="1" customWidth="1"/>
    <col min="518" max="518" width="18" style="95" bestFit="1" customWidth="1"/>
    <col min="519" max="519" width="13.42578125" style="95" customWidth="1"/>
    <col min="520" max="520" width="12.85546875" style="95" customWidth="1"/>
    <col min="521" max="521" width="24" style="95" bestFit="1" customWidth="1"/>
    <col min="522" max="522" width="18.5703125" style="95" bestFit="1" customWidth="1"/>
    <col min="523" max="523" width="19.140625" style="95" customWidth="1"/>
    <col min="524" max="524" width="10.85546875" style="95" customWidth="1"/>
    <col min="525" max="768" width="9.140625" style="95"/>
    <col min="769" max="769" width="6.28515625" style="95" customWidth="1"/>
    <col min="770" max="770" width="71.85546875" style="95" customWidth="1"/>
    <col min="771" max="771" width="15.28515625" style="95" customWidth="1"/>
    <col min="772" max="772" width="6.140625" style="95" bestFit="1" customWidth="1"/>
    <col min="773" max="773" width="7.5703125" style="95" bestFit="1" customWidth="1"/>
    <col min="774" max="774" width="18" style="95" bestFit="1" customWidth="1"/>
    <col min="775" max="775" width="13.42578125" style="95" customWidth="1"/>
    <col min="776" max="776" width="12.85546875" style="95" customWidth="1"/>
    <col min="777" max="777" width="24" style="95" bestFit="1" customWidth="1"/>
    <col min="778" max="778" width="18.5703125" style="95" bestFit="1" customWidth="1"/>
    <col min="779" max="779" width="19.140625" style="95" customWidth="1"/>
    <col min="780" max="780" width="10.85546875" style="95" customWidth="1"/>
    <col min="781" max="1024" width="9.140625" style="95"/>
    <col min="1025" max="1025" width="6.28515625" style="95" customWidth="1"/>
    <col min="1026" max="1026" width="71.85546875" style="95" customWidth="1"/>
    <col min="1027" max="1027" width="15.28515625" style="95" customWidth="1"/>
    <col min="1028" max="1028" width="6.140625" style="95" bestFit="1" customWidth="1"/>
    <col min="1029" max="1029" width="7.5703125" style="95" bestFit="1" customWidth="1"/>
    <col min="1030" max="1030" width="18" style="95" bestFit="1" customWidth="1"/>
    <col min="1031" max="1031" width="13.42578125" style="95" customWidth="1"/>
    <col min="1032" max="1032" width="12.85546875" style="95" customWidth="1"/>
    <col min="1033" max="1033" width="24" style="95" bestFit="1" customWidth="1"/>
    <col min="1034" max="1034" width="18.5703125" style="95" bestFit="1" customWidth="1"/>
    <col min="1035" max="1035" width="19.140625" style="95" customWidth="1"/>
    <col min="1036" max="1036" width="10.85546875" style="95" customWidth="1"/>
    <col min="1037" max="1280" width="9.140625" style="95"/>
    <col min="1281" max="1281" width="6.28515625" style="95" customWidth="1"/>
    <col min="1282" max="1282" width="71.85546875" style="95" customWidth="1"/>
    <col min="1283" max="1283" width="15.28515625" style="95" customWidth="1"/>
    <col min="1284" max="1284" width="6.140625" style="95" bestFit="1" customWidth="1"/>
    <col min="1285" max="1285" width="7.5703125" style="95" bestFit="1" customWidth="1"/>
    <col min="1286" max="1286" width="18" style="95" bestFit="1" customWidth="1"/>
    <col min="1287" max="1287" width="13.42578125" style="95" customWidth="1"/>
    <col min="1288" max="1288" width="12.85546875" style="95" customWidth="1"/>
    <col min="1289" max="1289" width="24" style="95" bestFit="1" customWidth="1"/>
    <col min="1290" max="1290" width="18.5703125" style="95" bestFit="1" customWidth="1"/>
    <col min="1291" max="1291" width="19.140625" style="95" customWidth="1"/>
    <col min="1292" max="1292" width="10.85546875" style="95" customWidth="1"/>
    <col min="1293" max="1536" width="9.140625" style="95"/>
    <col min="1537" max="1537" width="6.28515625" style="95" customWidth="1"/>
    <col min="1538" max="1538" width="71.85546875" style="95" customWidth="1"/>
    <col min="1539" max="1539" width="15.28515625" style="95" customWidth="1"/>
    <col min="1540" max="1540" width="6.140625" style="95" bestFit="1" customWidth="1"/>
    <col min="1541" max="1541" width="7.5703125" style="95" bestFit="1" customWidth="1"/>
    <col min="1542" max="1542" width="18" style="95" bestFit="1" customWidth="1"/>
    <col min="1543" max="1543" width="13.42578125" style="95" customWidth="1"/>
    <col min="1544" max="1544" width="12.85546875" style="95" customWidth="1"/>
    <col min="1545" max="1545" width="24" style="95" bestFit="1" customWidth="1"/>
    <col min="1546" max="1546" width="18.5703125" style="95" bestFit="1" customWidth="1"/>
    <col min="1547" max="1547" width="19.140625" style="95" customWidth="1"/>
    <col min="1548" max="1548" width="10.85546875" style="95" customWidth="1"/>
    <col min="1549" max="1792" width="9.140625" style="95"/>
    <col min="1793" max="1793" width="6.28515625" style="95" customWidth="1"/>
    <col min="1794" max="1794" width="71.85546875" style="95" customWidth="1"/>
    <col min="1795" max="1795" width="15.28515625" style="95" customWidth="1"/>
    <col min="1796" max="1796" width="6.140625" style="95" bestFit="1" customWidth="1"/>
    <col min="1797" max="1797" width="7.5703125" style="95" bestFit="1" customWidth="1"/>
    <col min="1798" max="1798" width="18" style="95" bestFit="1" customWidth="1"/>
    <col min="1799" max="1799" width="13.42578125" style="95" customWidth="1"/>
    <col min="1800" max="1800" width="12.85546875" style="95" customWidth="1"/>
    <col min="1801" max="1801" width="24" style="95" bestFit="1" customWidth="1"/>
    <col min="1802" max="1802" width="18.5703125" style="95" bestFit="1" customWidth="1"/>
    <col min="1803" max="1803" width="19.140625" style="95" customWidth="1"/>
    <col min="1804" max="1804" width="10.85546875" style="95" customWidth="1"/>
    <col min="1805" max="2048" width="9.140625" style="95"/>
    <col min="2049" max="2049" width="6.28515625" style="95" customWidth="1"/>
    <col min="2050" max="2050" width="71.85546875" style="95" customWidth="1"/>
    <col min="2051" max="2051" width="15.28515625" style="95" customWidth="1"/>
    <col min="2052" max="2052" width="6.140625" style="95" bestFit="1" customWidth="1"/>
    <col min="2053" max="2053" width="7.5703125" style="95" bestFit="1" customWidth="1"/>
    <col min="2054" max="2054" width="18" style="95" bestFit="1" customWidth="1"/>
    <col min="2055" max="2055" width="13.42578125" style="95" customWidth="1"/>
    <col min="2056" max="2056" width="12.85546875" style="95" customWidth="1"/>
    <col min="2057" max="2057" width="24" style="95" bestFit="1" customWidth="1"/>
    <col min="2058" max="2058" width="18.5703125" style="95" bestFit="1" customWidth="1"/>
    <col min="2059" max="2059" width="19.140625" style="95" customWidth="1"/>
    <col min="2060" max="2060" width="10.85546875" style="95" customWidth="1"/>
    <col min="2061" max="2304" width="9.140625" style="95"/>
    <col min="2305" max="2305" width="6.28515625" style="95" customWidth="1"/>
    <col min="2306" max="2306" width="71.85546875" style="95" customWidth="1"/>
    <col min="2307" max="2307" width="15.28515625" style="95" customWidth="1"/>
    <col min="2308" max="2308" width="6.140625" style="95" bestFit="1" customWidth="1"/>
    <col min="2309" max="2309" width="7.5703125" style="95" bestFit="1" customWidth="1"/>
    <col min="2310" max="2310" width="18" style="95" bestFit="1" customWidth="1"/>
    <col min="2311" max="2311" width="13.42578125" style="95" customWidth="1"/>
    <col min="2312" max="2312" width="12.85546875" style="95" customWidth="1"/>
    <col min="2313" max="2313" width="24" style="95" bestFit="1" customWidth="1"/>
    <col min="2314" max="2314" width="18.5703125" style="95" bestFit="1" customWidth="1"/>
    <col min="2315" max="2315" width="19.140625" style="95" customWidth="1"/>
    <col min="2316" max="2316" width="10.85546875" style="95" customWidth="1"/>
    <col min="2317" max="2560" width="9.140625" style="95"/>
    <col min="2561" max="2561" width="6.28515625" style="95" customWidth="1"/>
    <col min="2562" max="2562" width="71.85546875" style="95" customWidth="1"/>
    <col min="2563" max="2563" width="15.28515625" style="95" customWidth="1"/>
    <col min="2564" max="2564" width="6.140625" style="95" bestFit="1" customWidth="1"/>
    <col min="2565" max="2565" width="7.5703125" style="95" bestFit="1" customWidth="1"/>
    <col min="2566" max="2566" width="18" style="95" bestFit="1" customWidth="1"/>
    <col min="2567" max="2567" width="13.42578125" style="95" customWidth="1"/>
    <col min="2568" max="2568" width="12.85546875" style="95" customWidth="1"/>
    <col min="2569" max="2569" width="24" style="95" bestFit="1" customWidth="1"/>
    <col min="2570" max="2570" width="18.5703125" style="95" bestFit="1" customWidth="1"/>
    <col min="2571" max="2571" width="19.140625" style="95" customWidth="1"/>
    <col min="2572" max="2572" width="10.85546875" style="95" customWidth="1"/>
    <col min="2573" max="2816" width="9.140625" style="95"/>
    <col min="2817" max="2817" width="6.28515625" style="95" customWidth="1"/>
    <col min="2818" max="2818" width="71.85546875" style="95" customWidth="1"/>
    <col min="2819" max="2819" width="15.28515625" style="95" customWidth="1"/>
    <col min="2820" max="2820" width="6.140625" style="95" bestFit="1" customWidth="1"/>
    <col min="2821" max="2821" width="7.5703125" style="95" bestFit="1" customWidth="1"/>
    <col min="2822" max="2822" width="18" style="95" bestFit="1" customWidth="1"/>
    <col min="2823" max="2823" width="13.42578125" style="95" customWidth="1"/>
    <col min="2824" max="2824" width="12.85546875" style="95" customWidth="1"/>
    <col min="2825" max="2825" width="24" style="95" bestFit="1" customWidth="1"/>
    <col min="2826" max="2826" width="18.5703125" style="95" bestFit="1" customWidth="1"/>
    <col min="2827" max="2827" width="19.140625" style="95" customWidth="1"/>
    <col min="2828" max="2828" width="10.85546875" style="95" customWidth="1"/>
    <col min="2829" max="3072" width="9.140625" style="95"/>
    <col min="3073" max="3073" width="6.28515625" style="95" customWidth="1"/>
    <col min="3074" max="3074" width="71.85546875" style="95" customWidth="1"/>
    <col min="3075" max="3075" width="15.28515625" style="95" customWidth="1"/>
    <col min="3076" max="3076" width="6.140625" style="95" bestFit="1" customWidth="1"/>
    <col min="3077" max="3077" width="7.5703125" style="95" bestFit="1" customWidth="1"/>
    <col min="3078" max="3078" width="18" style="95" bestFit="1" customWidth="1"/>
    <col min="3079" max="3079" width="13.42578125" style="95" customWidth="1"/>
    <col min="3080" max="3080" width="12.85546875" style="95" customWidth="1"/>
    <col min="3081" max="3081" width="24" style="95" bestFit="1" customWidth="1"/>
    <col min="3082" max="3082" width="18.5703125" style="95" bestFit="1" customWidth="1"/>
    <col min="3083" max="3083" width="19.140625" style="95" customWidth="1"/>
    <col min="3084" max="3084" width="10.85546875" style="95" customWidth="1"/>
    <col min="3085" max="3328" width="9.140625" style="95"/>
    <col min="3329" max="3329" width="6.28515625" style="95" customWidth="1"/>
    <col min="3330" max="3330" width="71.85546875" style="95" customWidth="1"/>
    <col min="3331" max="3331" width="15.28515625" style="95" customWidth="1"/>
    <col min="3332" max="3332" width="6.140625" style="95" bestFit="1" customWidth="1"/>
    <col min="3333" max="3333" width="7.5703125" style="95" bestFit="1" customWidth="1"/>
    <col min="3334" max="3334" width="18" style="95" bestFit="1" customWidth="1"/>
    <col min="3335" max="3335" width="13.42578125" style="95" customWidth="1"/>
    <col min="3336" max="3336" width="12.85546875" style="95" customWidth="1"/>
    <col min="3337" max="3337" width="24" style="95" bestFit="1" customWidth="1"/>
    <col min="3338" max="3338" width="18.5703125" style="95" bestFit="1" customWidth="1"/>
    <col min="3339" max="3339" width="19.140625" style="95" customWidth="1"/>
    <col min="3340" max="3340" width="10.85546875" style="95" customWidth="1"/>
    <col min="3341" max="3584" width="9.140625" style="95"/>
    <col min="3585" max="3585" width="6.28515625" style="95" customWidth="1"/>
    <col min="3586" max="3586" width="71.85546875" style="95" customWidth="1"/>
    <col min="3587" max="3587" width="15.28515625" style="95" customWidth="1"/>
    <col min="3588" max="3588" width="6.140625" style="95" bestFit="1" customWidth="1"/>
    <col min="3589" max="3589" width="7.5703125" style="95" bestFit="1" customWidth="1"/>
    <col min="3590" max="3590" width="18" style="95" bestFit="1" customWidth="1"/>
    <col min="3591" max="3591" width="13.42578125" style="95" customWidth="1"/>
    <col min="3592" max="3592" width="12.85546875" style="95" customWidth="1"/>
    <col min="3593" max="3593" width="24" style="95" bestFit="1" customWidth="1"/>
    <col min="3594" max="3594" width="18.5703125" style="95" bestFit="1" customWidth="1"/>
    <col min="3595" max="3595" width="19.140625" style="95" customWidth="1"/>
    <col min="3596" max="3596" width="10.85546875" style="95" customWidth="1"/>
    <col min="3597" max="3840" width="9.140625" style="95"/>
    <col min="3841" max="3841" width="6.28515625" style="95" customWidth="1"/>
    <col min="3842" max="3842" width="71.85546875" style="95" customWidth="1"/>
    <col min="3843" max="3843" width="15.28515625" style="95" customWidth="1"/>
    <col min="3844" max="3844" width="6.140625" style="95" bestFit="1" customWidth="1"/>
    <col min="3845" max="3845" width="7.5703125" style="95" bestFit="1" customWidth="1"/>
    <col min="3846" max="3846" width="18" style="95" bestFit="1" customWidth="1"/>
    <col min="3847" max="3847" width="13.42578125" style="95" customWidth="1"/>
    <col min="3848" max="3848" width="12.85546875" style="95" customWidth="1"/>
    <col min="3849" max="3849" width="24" style="95" bestFit="1" customWidth="1"/>
    <col min="3850" max="3850" width="18.5703125" style="95" bestFit="1" customWidth="1"/>
    <col min="3851" max="3851" width="19.140625" style="95" customWidth="1"/>
    <col min="3852" max="3852" width="10.85546875" style="95" customWidth="1"/>
    <col min="3853" max="4096" width="9.140625" style="95"/>
    <col min="4097" max="4097" width="6.28515625" style="95" customWidth="1"/>
    <col min="4098" max="4098" width="71.85546875" style="95" customWidth="1"/>
    <col min="4099" max="4099" width="15.28515625" style="95" customWidth="1"/>
    <col min="4100" max="4100" width="6.140625" style="95" bestFit="1" customWidth="1"/>
    <col min="4101" max="4101" width="7.5703125" style="95" bestFit="1" customWidth="1"/>
    <col min="4102" max="4102" width="18" style="95" bestFit="1" customWidth="1"/>
    <col min="4103" max="4103" width="13.42578125" style="95" customWidth="1"/>
    <col min="4104" max="4104" width="12.85546875" style="95" customWidth="1"/>
    <col min="4105" max="4105" width="24" style="95" bestFit="1" customWidth="1"/>
    <col min="4106" max="4106" width="18.5703125" style="95" bestFit="1" customWidth="1"/>
    <col min="4107" max="4107" width="19.140625" style="95" customWidth="1"/>
    <col min="4108" max="4108" width="10.85546875" style="95" customWidth="1"/>
    <col min="4109" max="4352" width="9.140625" style="95"/>
    <col min="4353" max="4353" width="6.28515625" style="95" customWidth="1"/>
    <col min="4354" max="4354" width="71.85546875" style="95" customWidth="1"/>
    <col min="4355" max="4355" width="15.28515625" style="95" customWidth="1"/>
    <col min="4356" max="4356" width="6.140625" style="95" bestFit="1" customWidth="1"/>
    <col min="4357" max="4357" width="7.5703125" style="95" bestFit="1" customWidth="1"/>
    <col min="4358" max="4358" width="18" style="95" bestFit="1" customWidth="1"/>
    <col min="4359" max="4359" width="13.42578125" style="95" customWidth="1"/>
    <col min="4360" max="4360" width="12.85546875" style="95" customWidth="1"/>
    <col min="4361" max="4361" width="24" style="95" bestFit="1" customWidth="1"/>
    <col min="4362" max="4362" width="18.5703125" style="95" bestFit="1" customWidth="1"/>
    <col min="4363" max="4363" width="19.140625" style="95" customWidth="1"/>
    <col min="4364" max="4364" width="10.85546875" style="95" customWidth="1"/>
    <col min="4365" max="4608" width="9.140625" style="95"/>
    <col min="4609" max="4609" width="6.28515625" style="95" customWidth="1"/>
    <col min="4610" max="4610" width="71.85546875" style="95" customWidth="1"/>
    <col min="4611" max="4611" width="15.28515625" style="95" customWidth="1"/>
    <col min="4612" max="4612" width="6.140625" style="95" bestFit="1" customWidth="1"/>
    <col min="4613" max="4613" width="7.5703125" style="95" bestFit="1" customWidth="1"/>
    <col min="4614" max="4614" width="18" style="95" bestFit="1" customWidth="1"/>
    <col min="4615" max="4615" width="13.42578125" style="95" customWidth="1"/>
    <col min="4616" max="4616" width="12.85546875" style="95" customWidth="1"/>
    <col min="4617" max="4617" width="24" style="95" bestFit="1" customWidth="1"/>
    <col min="4618" max="4618" width="18.5703125" style="95" bestFit="1" customWidth="1"/>
    <col min="4619" max="4619" width="19.140625" style="95" customWidth="1"/>
    <col min="4620" max="4620" width="10.85546875" style="95" customWidth="1"/>
    <col min="4621" max="4864" width="9.140625" style="95"/>
    <col min="4865" max="4865" width="6.28515625" style="95" customWidth="1"/>
    <col min="4866" max="4866" width="71.85546875" style="95" customWidth="1"/>
    <col min="4867" max="4867" width="15.28515625" style="95" customWidth="1"/>
    <col min="4868" max="4868" width="6.140625" style="95" bestFit="1" customWidth="1"/>
    <col min="4869" max="4869" width="7.5703125" style="95" bestFit="1" customWidth="1"/>
    <col min="4870" max="4870" width="18" style="95" bestFit="1" customWidth="1"/>
    <col min="4871" max="4871" width="13.42578125" style="95" customWidth="1"/>
    <col min="4872" max="4872" width="12.85546875" style="95" customWidth="1"/>
    <col min="4873" max="4873" width="24" style="95" bestFit="1" customWidth="1"/>
    <col min="4874" max="4874" width="18.5703125" style="95" bestFit="1" customWidth="1"/>
    <col min="4875" max="4875" width="19.140625" style="95" customWidth="1"/>
    <col min="4876" max="4876" width="10.85546875" style="95" customWidth="1"/>
    <col min="4877" max="5120" width="9.140625" style="95"/>
    <col min="5121" max="5121" width="6.28515625" style="95" customWidth="1"/>
    <col min="5122" max="5122" width="71.85546875" style="95" customWidth="1"/>
    <col min="5123" max="5123" width="15.28515625" style="95" customWidth="1"/>
    <col min="5124" max="5124" width="6.140625" style="95" bestFit="1" customWidth="1"/>
    <col min="5125" max="5125" width="7.5703125" style="95" bestFit="1" customWidth="1"/>
    <col min="5126" max="5126" width="18" style="95" bestFit="1" customWidth="1"/>
    <col min="5127" max="5127" width="13.42578125" style="95" customWidth="1"/>
    <col min="5128" max="5128" width="12.85546875" style="95" customWidth="1"/>
    <col min="5129" max="5129" width="24" style="95" bestFit="1" customWidth="1"/>
    <col min="5130" max="5130" width="18.5703125" style="95" bestFit="1" customWidth="1"/>
    <col min="5131" max="5131" width="19.140625" style="95" customWidth="1"/>
    <col min="5132" max="5132" width="10.85546875" style="95" customWidth="1"/>
    <col min="5133" max="5376" width="9.140625" style="95"/>
    <col min="5377" max="5377" width="6.28515625" style="95" customWidth="1"/>
    <col min="5378" max="5378" width="71.85546875" style="95" customWidth="1"/>
    <col min="5379" max="5379" width="15.28515625" style="95" customWidth="1"/>
    <col min="5380" max="5380" width="6.140625" style="95" bestFit="1" customWidth="1"/>
    <col min="5381" max="5381" width="7.5703125" style="95" bestFit="1" customWidth="1"/>
    <col min="5382" max="5382" width="18" style="95" bestFit="1" customWidth="1"/>
    <col min="5383" max="5383" width="13.42578125" style="95" customWidth="1"/>
    <col min="5384" max="5384" width="12.85546875" style="95" customWidth="1"/>
    <col min="5385" max="5385" width="24" style="95" bestFit="1" customWidth="1"/>
    <col min="5386" max="5386" width="18.5703125" style="95" bestFit="1" customWidth="1"/>
    <col min="5387" max="5387" width="19.140625" style="95" customWidth="1"/>
    <col min="5388" max="5388" width="10.85546875" style="95" customWidth="1"/>
    <col min="5389" max="5632" width="9.140625" style="95"/>
    <col min="5633" max="5633" width="6.28515625" style="95" customWidth="1"/>
    <col min="5634" max="5634" width="71.85546875" style="95" customWidth="1"/>
    <col min="5635" max="5635" width="15.28515625" style="95" customWidth="1"/>
    <col min="5636" max="5636" width="6.140625" style="95" bestFit="1" customWidth="1"/>
    <col min="5637" max="5637" width="7.5703125" style="95" bestFit="1" customWidth="1"/>
    <col min="5638" max="5638" width="18" style="95" bestFit="1" customWidth="1"/>
    <col min="5639" max="5639" width="13.42578125" style="95" customWidth="1"/>
    <col min="5640" max="5640" width="12.85546875" style="95" customWidth="1"/>
    <col min="5641" max="5641" width="24" style="95" bestFit="1" customWidth="1"/>
    <col min="5642" max="5642" width="18.5703125" style="95" bestFit="1" customWidth="1"/>
    <col min="5643" max="5643" width="19.140625" style="95" customWidth="1"/>
    <col min="5644" max="5644" width="10.85546875" style="95" customWidth="1"/>
    <col min="5645" max="5888" width="9.140625" style="95"/>
    <col min="5889" max="5889" width="6.28515625" style="95" customWidth="1"/>
    <col min="5890" max="5890" width="71.85546875" style="95" customWidth="1"/>
    <col min="5891" max="5891" width="15.28515625" style="95" customWidth="1"/>
    <col min="5892" max="5892" width="6.140625" style="95" bestFit="1" customWidth="1"/>
    <col min="5893" max="5893" width="7.5703125" style="95" bestFit="1" customWidth="1"/>
    <col min="5894" max="5894" width="18" style="95" bestFit="1" customWidth="1"/>
    <col min="5895" max="5895" width="13.42578125" style="95" customWidth="1"/>
    <col min="5896" max="5896" width="12.85546875" style="95" customWidth="1"/>
    <col min="5897" max="5897" width="24" style="95" bestFit="1" customWidth="1"/>
    <col min="5898" max="5898" width="18.5703125" style="95" bestFit="1" customWidth="1"/>
    <col min="5899" max="5899" width="19.140625" style="95" customWidth="1"/>
    <col min="5900" max="5900" width="10.85546875" style="95" customWidth="1"/>
    <col min="5901" max="6144" width="9.140625" style="95"/>
    <col min="6145" max="6145" width="6.28515625" style="95" customWidth="1"/>
    <col min="6146" max="6146" width="71.85546875" style="95" customWidth="1"/>
    <col min="6147" max="6147" width="15.28515625" style="95" customWidth="1"/>
    <col min="6148" max="6148" width="6.140625" style="95" bestFit="1" customWidth="1"/>
    <col min="6149" max="6149" width="7.5703125" style="95" bestFit="1" customWidth="1"/>
    <col min="6150" max="6150" width="18" style="95" bestFit="1" customWidth="1"/>
    <col min="6151" max="6151" width="13.42578125" style="95" customWidth="1"/>
    <col min="6152" max="6152" width="12.85546875" style="95" customWidth="1"/>
    <col min="6153" max="6153" width="24" style="95" bestFit="1" customWidth="1"/>
    <col min="6154" max="6154" width="18.5703125" style="95" bestFit="1" customWidth="1"/>
    <col min="6155" max="6155" width="19.140625" style="95" customWidth="1"/>
    <col min="6156" max="6156" width="10.85546875" style="95" customWidth="1"/>
    <col min="6157" max="6400" width="9.140625" style="95"/>
    <col min="6401" max="6401" width="6.28515625" style="95" customWidth="1"/>
    <col min="6402" max="6402" width="71.85546875" style="95" customWidth="1"/>
    <col min="6403" max="6403" width="15.28515625" style="95" customWidth="1"/>
    <col min="6404" max="6404" width="6.140625" style="95" bestFit="1" customWidth="1"/>
    <col min="6405" max="6405" width="7.5703125" style="95" bestFit="1" customWidth="1"/>
    <col min="6406" max="6406" width="18" style="95" bestFit="1" customWidth="1"/>
    <col min="6407" max="6407" width="13.42578125" style="95" customWidth="1"/>
    <col min="6408" max="6408" width="12.85546875" style="95" customWidth="1"/>
    <col min="6409" max="6409" width="24" style="95" bestFit="1" customWidth="1"/>
    <col min="6410" max="6410" width="18.5703125" style="95" bestFit="1" customWidth="1"/>
    <col min="6411" max="6411" width="19.140625" style="95" customWidth="1"/>
    <col min="6412" max="6412" width="10.85546875" style="95" customWidth="1"/>
    <col min="6413" max="6656" width="9.140625" style="95"/>
    <col min="6657" max="6657" width="6.28515625" style="95" customWidth="1"/>
    <col min="6658" max="6658" width="71.85546875" style="95" customWidth="1"/>
    <col min="6659" max="6659" width="15.28515625" style="95" customWidth="1"/>
    <col min="6660" max="6660" width="6.140625" style="95" bestFit="1" customWidth="1"/>
    <col min="6661" max="6661" width="7.5703125" style="95" bestFit="1" customWidth="1"/>
    <col min="6662" max="6662" width="18" style="95" bestFit="1" customWidth="1"/>
    <col min="6663" max="6663" width="13.42578125" style="95" customWidth="1"/>
    <col min="6664" max="6664" width="12.85546875" style="95" customWidth="1"/>
    <col min="6665" max="6665" width="24" style="95" bestFit="1" customWidth="1"/>
    <col min="6666" max="6666" width="18.5703125" style="95" bestFit="1" customWidth="1"/>
    <col min="6667" max="6667" width="19.140625" style="95" customWidth="1"/>
    <col min="6668" max="6668" width="10.85546875" style="95" customWidth="1"/>
    <col min="6669" max="6912" width="9.140625" style="95"/>
    <col min="6913" max="6913" width="6.28515625" style="95" customWidth="1"/>
    <col min="6914" max="6914" width="71.85546875" style="95" customWidth="1"/>
    <col min="6915" max="6915" width="15.28515625" style="95" customWidth="1"/>
    <col min="6916" max="6916" width="6.140625" style="95" bestFit="1" customWidth="1"/>
    <col min="6917" max="6917" width="7.5703125" style="95" bestFit="1" customWidth="1"/>
    <col min="6918" max="6918" width="18" style="95" bestFit="1" customWidth="1"/>
    <col min="6919" max="6919" width="13.42578125" style="95" customWidth="1"/>
    <col min="6920" max="6920" width="12.85546875" style="95" customWidth="1"/>
    <col min="6921" max="6921" width="24" style="95" bestFit="1" customWidth="1"/>
    <col min="6922" max="6922" width="18.5703125" style="95" bestFit="1" customWidth="1"/>
    <col min="6923" max="6923" width="19.140625" style="95" customWidth="1"/>
    <col min="6924" max="6924" width="10.85546875" style="95" customWidth="1"/>
    <col min="6925" max="7168" width="9.140625" style="95"/>
    <col min="7169" max="7169" width="6.28515625" style="95" customWidth="1"/>
    <col min="7170" max="7170" width="71.85546875" style="95" customWidth="1"/>
    <col min="7171" max="7171" width="15.28515625" style="95" customWidth="1"/>
    <col min="7172" max="7172" width="6.140625" style="95" bestFit="1" customWidth="1"/>
    <col min="7173" max="7173" width="7.5703125" style="95" bestFit="1" customWidth="1"/>
    <col min="7174" max="7174" width="18" style="95" bestFit="1" customWidth="1"/>
    <col min="7175" max="7175" width="13.42578125" style="95" customWidth="1"/>
    <col min="7176" max="7176" width="12.85546875" style="95" customWidth="1"/>
    <col min="7177" max="7177" width="24" style="95" bestFit="1" customWidth="1"/>
    <col min="7178" max="7178" width="18.5703125" style="95" bestFit="1" customWidth="1"/>
    <col min="7179" max="7179" width="19.140625" style="95" customWidth="1"/>
    <col min="7180" max="7180" width="10.85546875" style="95" customWidth="1"/>
    <col min="7181" max="7424" width="9.140625" style="95"/>
    <col min="7425" max="7425" width="6.28515625" style="95" customWidth="1"/>
    <col min="7426" max="7426" width="71.85546875" style="95" customWidth="1"/>
    <col min="7427" max="7427" width="15.28515625" style="95" customWidth="1"/>
    <col min="7428" max="7428" width="6.140625" style="95" bestFit="1" customWidth="1"/>
    <col min="7429" max="7429" width="7.5703125" style="95" bestFit="1" customWidth="1"/>
    <col min="7430" max="7430" width="18" style="95" bestFit="1" customWidth="1"/>
    <col min="7431" max="7431" width="13.42578125" style="95" customWidth="1"/>
    <col min="7432" max="7432" width="12.85546875" style="95" customWidth="1"/>
    <col min="7433" max="7433" width="24" style="95" bestFit="1" customWidth="1"/>
    <col min="7434" max="7434" width="18.5703125" style="95" bestFit="1" customWidth="1"/>
    <col min="7435" max="7435" width="19.140625" style="95" customWidth="1"/>
    <col min="7436" max="7436" width="10.85546875" style="95" customWidth="1"/>
    <col min="7437" max="7680" width="9.140625" style="95"/>
    <col min="7681" max="7681" width="6.28515625" style="95" customWidth="1"/>
    <col min="7682" max="7682" width="71.85546875" style="95" customWidth="1"/>
    <col min="7683" max="7683" width="15.28515625" style="95" customWidth="1"/>
    <col min="7684" max="7684" width="6.140625" style="95" bestFit="1" customWidth="1"/>
    <col min="7685" max="7685" width="7.5703125" style="95" bestFit="1" customWidth="1"/>
    <col min="7686" max="7686" width="18" style="95" bestFit="1" customWidth="1"/>
    <col min="7687" max="7687" width="13.42578125" style="95" customWidth="1"/>
    <col min="7688" max="7688" width="12.85546875" style="95" customWidth="1"/>
    <col min="7689" max="7689" width="24" style="95" bestFit="1" customWidth="1"/>
    <col min="7690" max="7690" width="18.5703125" style="95" bestFit="1" customWidth="1"/>
    <col min="7691" max="7691" width="19.140625" style="95" customWidth="1"/>
    <col min="7692" max="7692" width="10.85546875" style="95" customWidth="1"/>
    <col min="7693" max="7936" width="9.140625" style="95"/>
    <col min="7937" max="7937" width="6.28515625" style="95" customWidth="1"/>
    <col min="7938" max="7938" width="71.85546875" style="95" customWidth="1"/>
    <col min="7939" max="7939" width="15.28515625" style="95" customWidth="1"/>
    <col min="7940" max="7940" width="6.140625" style="95" bestFit="1" customWidth="1"/>
    <col min="7941" max="7941" width="7.5703125" style="95" bestFit="1" customWidth="1"/>
    <col min="7942" max="7942" width="18" style="95" bestFit="1" customWidth="1"/>
    <col min="7943" max="7943" width="13.42578125" style="95" customWidth="1"/>
    <col min="7944" max="7944" width="12.85546875" style="95" customWidth="1"/>
    <col min="7945" max="7945" width="24" style="95" bestFit="1" customWidth="1"/>
    <col min="7946" max="7946" width="18.5703125" style="95" bestFit="1" customWidth="1"/>
    <col min="7947" max="7947" width="19.140625" style="95" customWidth="1"/>
    <col min="7948" max="7948" width="10.85546875" style="95" customWidth="1"/>
    <col min="7949" max="8192" width="9.140625" style="95"/>
    <col min="8193" max="8193" width="6.28515625" style="95" customWidth="1"/>
    <col min="8194" max="8194" width="71.85546875" style="95" customWidth="1"/>
    <col min="8195" max="8195" width="15.28515625" style="95" customWidth="1"/>
    <col min="8196" max="8196" width="6.140625" style="95" bestFit="1" customWidth="1"/>
    <col min="8197" max="8197" width="7.5703125" style="95" bestFit="1" customWidth="1"/>
    <col min="8198" max="8198" width="18" style="95" bestFit="1" customWidth="1"/>
    <col min="8199" max="8199" width="13.42578125" style="95" customWidth="1"/>
    <col min="8200" max="8200" width="12.85546875" style="95" customWidth="1"/>
    <col min="8201" max="8201" width="24" style="95" bestFit="1" customWidth="1"/>
    <col min="8202" max="8202" width="18.5703125" style="95" bestFit="1" customWidth="1"/>
    <col min="8203" max="8203" width="19.140625" style="95" customWidth="1"/>
    <col min="8204" max="8204" width="10.85546875" style="95" customWidth="1"/>
    <col min="8205" max="8448" width="9.140625" style="95"/>
    <col min="8449" max="8449" width="6.28515625" style="95" customWidth="1"/>
    <col min="8450" max="8450" width="71.85546875" style="95" customWidth="1"/>
    <col min="8451" max="8451" width="15.28515625" style="95" customWidth="1"/>
    <col min="8452" max="8452" width="6.140625" style="95" bestFit="1" customWidth="1"/>
    <col min="8453" max="8453" width="7.5703125" style="95" bestFit="1" customWidth="1"/>
    <col min="8454" max="8454" width="18" style="95" bestFit="1" customWidth="1"/>
    <col min="8455" max="8455" width="13.42578125" style="95" customWidth="1"/>
    <col min="8456" max="8456" width="12.85546875" style="95" customWidth="1"/>
    <col min="8457" max="8457" width="24" style="95" bestFit="1" customWidth="1"/>
    <col min="8458" max="8458" width="18.5703125" style="95" bestFit="1" customWidth="1"/>
    <col min="8459" max="8459" width="19.140625" style="95" customWidth="1"/>
    <col min="8460" max="8460" width="10.85546875" style="95" customWidth="1"/>
    <col min="8461" max="8704" width="9.140625" style="95"/>
    <col min="8705" max="8705" width="6.28515625" style="95" customWidth="1"/>
    <col min="8706" max="8706" width="71.85546875" style="95" customWidth="1"/>
    <col min="8707" max="8707" width="15.28515625" style="95" customWidth="1"/>
    <col min="8708" max="8708" width="6.140625" style="95" bestFit="1" customWidth="1"/>
    <col min="8709" max="8709" width="7.5703125" style="95" bestFit="1" customWidth="1"/>
    <col min="8710" max="8710" width="18" style="95" bestFit="1" customWidth="1"/>
    <col min="8711" max="8711" width="13.42578125" style="95" customWidth="1"/>
    <col min="8712" max="8712" width="12.85546875" style="95" customWidth="1"/>
    <col min="8713" max="8713" width="24" style="95" bestFit="1" customWidth="1"/>
    <col min="8714" max="8714" width="18.5703125" style="95" bestFit="1" customWidth="1"/>
    <col min="8715" max="8715" width="19.140625" style="95" customWidth="1"/>
    <col min="8716" max="8716" width="10.85546875" style="95" customWidth="1"/>
    <col min="8717" max="8960" width="9.140625" style="95"/>
    <col min="8961" max="8961" width="6.28515625" style="95" customWidth="1"/>
    <col min="8962" max="8962" width="71.85546875" style="95" customWidth="1"/>
    <col min="8963" max="8963" width="15.28515625" style="95" customWidth="1"/>
    <col min="8964" max="8964" width="6.140625" style="95" bestFit="1" customWidth="1"/>
    <col min="8965" max="8965" width="7.5703125" style="95" bestFit="1" customWidth="1"/>
    <col min="8966" max="8966" width="18" style="95" bestFit="1" customWidth="1"/>
    <col min="8967" max="8967" width="13.42578125" style="95" customWidth="1"/>
    <col min="8968" max="8968" width="12.85546875" style="95" customWidth="1"/>
    <col min="8969" max="8969" width="24" style="95" bestFit="1" customWidth="1"/>
    <col min="8970" max="8970" width="18.5703125" style="95" bestFit="1" customWidth="1"/>
    <col min="8971" max="8971" width="19.140625" style="95" customWidth="1"/>
    <col min="8972" max="8972" width="10.85546875" style="95" customWidth="1"/>
    <col min="8973" max="9216" width="9.140625" style="95"/>
    <col min="9217" max="9217" width="6.28515625" style="95" customWidth="1"/>
    <col min="9218" max="9218" width="71.85546875" style="95" customWidth="1"/>
    <col min="9219" max="9219" width="15.28515625" style="95" customWidth="1"/>
    <col min="9220" max="9220" width="6.140625" style="95" bestFit="1" customWidth="1"/>
    <col min="9221" max="9221" width="7.5703125" style="95" bestFit="1" customWidth="1"/>
    <col min="9222" max="9222" width="18" style="95" bestFit="1" customWidth="1"/>
    <col min="9223" max="9223" width="13.42578125" style="95" customWidth="1"/>
    <col min="9224" max="9224" width="12.85546875" style="95" customWidth="1"/>
    <col min="9225" max="9225" width="24" style="95" bestFit="1" customWidth="1"/>
    <col min="9226" max="9226" width="18.5703125" style="95" bestFit="1" customWidth="1"/>
    <col min="9227" max="9227" width="19.140625" style="95" customWidth="1"/>
    <col min="9228" max="9228" width="10.85546875" style="95" customWidth="1"/>
    <col min="9229" max="9472" width="9.140625" style="95"/>
    <col min="9473" max="9473" width="6.28515625" style="95" customWidth="1"/>
    <col min="9474" max="9474" width="71.85546875" style="95" customWidth="1"/>
    <col min="9475" max="9475" width="15.28515625" style="95" customWidth="1"/>
    <col min="9476" max="9476" width="6.140625" style="95" bestFit="1" customWidth="1"/>
    <col min="9477" max="9477" width="7.5703125" style="95" bestFit="1" customWidth="1"/>
    <col min="9478" max="9478" width="18" style="95" bestFit="1" customWidth="1"/>
    <col min="9479" max="9479" width="13.42578125" style="95" customWidth="1"/>
    <col min="9480" max="9480" width="12.85546875" style="95" customWidth="1"/>
    <col min="9481" max="9481" width="24" style="95" bestFit="1" customWidth="1"/>
    <col min="9482" max="9482" width="18.5703125" style="95" bestFit="1" customWidth="1"/>
    <col min="9483" max="9483" width="19.140625" style="95" customWidth="1"/>
    <col min="9484" max="9484" width="10.85546875" style="95" customWidth="1"/>
    <col min="9485" max="9728" width="9.140625" style="95"/>
    <col min="9729" max="9729" width="6.28515625" style="95" customWidth="1"/>
    <col min="9730" max="9730" width="71.85546875" style="95" customWidth="1"/>
    <col min="9731" max="9731" width="15.28515625" style="95" customWidth="1"/>
    <col min="9732" max="9732" width="6.140625" style="95" bestFit="1" customWidth="1"/>
    <col min="9733" max="9733" width="7.5703125" style="95" bestFit="1" customWidth="1"/>
    <col min="9734" max="9734" width="18" style="95" bestFit="1" customWidth="1"/>
    <col min="9735" max="9735" width="13.42578125" style="95" customWidth="1"/>
    <col min="9736" max="9736" width="12.85546875" style="95" customWidth="1"/>
    <col min="9737" max="9737" width="24" style="95" bestFit="1" customWidth="1"/>
    <col min="9738" max="9738" width="18.5703125" style="95" bestFit="1" customWidth="1"/>
    <col min="9739" max="9739" width="19.140625" style="95" customWidth="1"/>
    <col min="9740" max="9740" width="10.85546875" style="95" customWidth="1"/>
    <col min="9741" max="9984" width="9.140625" style="95"/>
    <col min="9985" max="9985" width="6.28515625" style="95" customWidth="1"/>
    <col min="9986" max="9986" width="71.85546875" style="95" customWidth="1"/>
    <col min="9987" max="9987" width="15.28515625" style="95" customWidth="1"/>
    <col min="9988" max="9988" width="6.140625" style="95" bestFit="1" customWidth="1"/>
    <col min="9989" max="9989" width="7.5703125" style="95" bestFit="1" customWidth="1"/>
    <col min="9990" max="9990" width="18" style="95" bestFit="1" customWidth="1"/>
    <col min="9991" max="9991" width="13.42578125" style="95" customWidth="1"/>
    <col min="9992" max="9992" width="12.85546875" style="95" customWidth="1"/>
    <col min="9993" max="9993" width="24" style="95" bestFit="1" customWidth="1"/>
    <col min="9994" max="9994" width="18.5703125" style="95" bestFit="1" customWidth="1"/>
    <col min="9995" max="9995" width="19.140625" style="95" customWidth="1"/>
    <col min="9996" max="9996" width="10.85546875" style="95" customWidth="1"/>
    <col min="9997" max="10240" width="9.140625" style="95"/>
    <col min="10241" max="10241" width="6.28515625" style="95" customWidth="1"/>
    <col min="10242" max="10242" width="71.85546875" style="95" customWidth="1"/>
    <col min="10243" max="10243" width="15.28515625" style="95" customWidth="1"/>
    <col min="10244" max="10244" width="6.140625" style="95" bestFit="1" customWidth="1"/>
    <col min="10245" max="10245" width="7.5703125" style="95" bestFit="1" customWidth="1"/>
    <col min="10246" max="10246" width="18" style="95" bestFit="1" customWidth="1"/>
    <col min="10247" max="10247" width="13.42578125" style="95" customWidth="1"/>
    <col min="10248" max="10248" width="12.85546875" style="95" customWidth="1"/>
    <col min="10249" max="10249" width="24" style="95" bestFit="1" customWidth="1"/>
    <col min="10250" max="10250" width="18.5703125" style="95" bestFit="1" customWidth="1"/>
    <col min="10251" max="10251" width="19.140625" style="95" customWidth="1"/>
    <col min="10252" max="10252" width="10.85546875" style="95" customWidth="1"/>
    <col min="10253" max="10496" width="9.140625" style="95"/>
    <col min="10497" max="10497" width="6.28515625" style="95" customWidth="1"/>
    <col min="10498" max="10498" width="71.85546875" style="95" customWidth="1"/>
    <col min="10499" max="10499" width="15.28515625" style="95" customWidth="1"/>
    <col min="10500" max="10500" width="6.140625" style="95" bestFit="1" customWidth="1"/>
    <col min="10501" max="10501" width="7.5703125" style="95" bestFit="1" customWidth="1"/>
    <col min="10502" max="10502" width="18" style="95" bestFit="1" customWidth="1"/>
    <col min="10503" max="10503" width="13.42578125" style="95" customWidth="1"/>
    <col min="10504" max="10504" width="12.85546875" style="95" customWidth="1"/>
    <col min="10505" max="10505" width="24" style="95" bestFit="1" customWidth="1"/>
    <col min="10506" max="10506" width="18.5703125" style="95" bestFit="1" customWidth="1"/>
    <col min="10507" max="10507" width="19.140625" style="95" customWidth="1"/>
    <col min="10508" max="10508" width="10.85546875" style="95" customWidth="1"/>
    <col min="10509" max="10752" width="9.140625" style="95"/>
    <col min="10753" max="10753" width="6.28515625" style="95" customWidth="1"/>
    <col min="10754" max="10754" width="71.85546875" style="95" customWidth="1"/>
    <col min="10755" max="10755" width="15.28515625" style="95" customWidth="1"/>
    <col min="10756" max="10756" width="6.140625" style="95" bestFit="1" customWidth="1"/>
    <col min="10757" max="10757" width="7.5703125" style="95" bestFit="1" customWidth="1"/>
    <col min="10758" max="10758" width="18" style="95" bestFit="1" customWidth="1"/>
    <col min="10759" max="10759" width="13.42578125" style="95" customWidth="1"/>
    <col min="10760" max="10760" width="12.85546875" style="95" customWidth="1"/>
    <col min="10761" max="10761" width="24" style="95" bestFit="1" customWidth="1"/>
    <col min="10762" max="10762" width="18.5703125" style="95" bestFit="1" customWidth="1"/>
    <col min="10763" max="10763" width="19.140625" style="95" customWidth="1"/>
    <col min="10764" max="10764" width="10.85546875" style="95" customWidth="1"/>
    <col min="10765" max="11008" width="9.140625" style="95"/>
    <col min="11009" max="11009" width="6.28515625" style="95" customWidth="1"/>
    <col min="11010" max="11010" width="71.85546875" style="95" customWidth="1"/>
    <col min="11011" max="11011" width="15.28515625" style="95" customWidth="1"/>
    <col min="11012" max="11012" width="6.140625" style="95" bestFit="1" customWidth="1"/>
    <col min="11013" max="11013" width="7.5703125" style="95" bestFit="1" customWidth="1"/>
    <col min="11014" max="11014" width="18" style="95" bestFit="1" customWidth="1"/>
    <col min="11015" max="11015" width="13.42578125" style="95" customWidth="1"/>
    <col min="11016" max="11016" width="12.85546875" style="95" customWidth="1"/>
    <col min="11017" max="11017" width="24" style="95" bestFit="1" customWidth="1"/>
    <col min="11018" max="11018" width="18.5703125" style="95" bestFit="1" customWidth="1"/>
    <col min="11019" max="11019" width="19.140625" style="95" customWidth="1"/>
    <col min="11020" max="11020" width="10.85546875" style="95" customWidth="1"/>
    <col min="11021" max="11264" width="9.140625" style="95"/>
    <col min="11265" max="11265" width="6.28515625" style="95" customWidth="1"/>
    <col min="11266" max="11266" width="71.85546875" style="95" customWidth="1"/>
    <col min="11267" max="11267" width="15.28515625" style="95" customWidth="1"/>
    <col min="11268" max="11268" width="6.140625" style="95" bestFit="1" customWidth="1"/>
    <col min="11269" max="11269" width="7.5703125" style="95" bestFit="1" customWidth="1"/>
    <col min="11270" max="11270" width="18" style="95" bestFit="1" customWidth="1"/>
    <col min="11271" max="11271" width="13.42578125" style="95" customWidth="1"/>
    <col min="11272" max="11272" width="12.85546875" style="95" customWidth="1"/>
    <col min="11273" max="11273" width="24" style="95" bestFit="1" customWidth="1"/>
    <col min="11274" max="11274" width="18.5703125" style="95" bestFit="1" customWidth="1"/>
    <col min="11275" max="11275" width="19.140625" style="95" customWidth="1"/>
    <col min="11276" max="11276" width="10.85546875" style="95" customWidth="1"/>
    <col min="11277" max="11520" width="9.140625" style="95"/>
    <col min="11521" max="11521" width="6.28515625" style="95" customWidth="1"/>
    <col min="11522" max="11522" width="71.85546875" style="95" customWidth="1"/>
    <col min="11523" max="11523" width="15.28515625" style="95" customWidth="1"/>
    <col min="11524" max="11524" width="6.140625" style="95" bestFit="1" customWidth="1"/>
    <col min="11525" max="11525" width="7.5703125" style="95" bestFit="1" customWidth="1"/>
    <col min="11526" max="11526" width="18" style="95" bestFit="1" customWidth="1"/>
    <col min="11527" max="11527" width="13.42578125" style="95" customWidth="1"/>
    <col min="11528" max="11528" width="12.85546875" style="95" customWidth="1"/>
    <col min="11529" max="11529" width="24" style="95" bestFit="1" customWidth="1"/>
    <col min="11530" max="11530" width="18.5703125" style="95" bestFit="1" customWidth="1"/>
    <col min="11531" max="11531" width="19.140625" style="95" customWidth="1"/>
    <col min="11532" max="11532" width="10.85546875" style="95" customWidth="1"/>
    <col min="11533" max="11776" width="9.140625" style="95"/>
    <col min="11777" max="11777" width="6.28515625" style="95" customWidth="1"/>
    <col min="11778" max="11778" width="71.85546875" style="95" customWidth="1"/>
    <col min="11779" max="11779" width="15.28515625" style="95" customWidth="1"/>
    <col min="11780" max="11780" width="6.140625" style="95" bestFit="1" customWidth="1"/>
    <col min="11781" max="11781" width="7.5703125" style="95" bestFit="1" customWidth="1"/>
    <col min="11782" max="11782" width="18" style="95" bestFit="1" customWidth="1"/>
    <col min="11783" max="11783" width="13.42578125" style="95" customWidth="1"/>
    <col min="11784" max="11784" width="12.85546875" style="95" customWidth="1"/>
    <col min="11785" max="11785" width="24" style="95" bestFit="1" customWidth="1"/>
    <col min="11786" max="11786" width="18.5703125" style="95" bestFit="1" customWidth="1"/>
    <col min="11787" max="11787" width="19.140625" style="95" customWidth="1"/>
    <col min="11788" max="11788" width="10.85546875" style="95" customWidth="1"/>
    <col min="11789" max="12032" width="9.140625" style="95"/>
    <col min="12033" max="12033" width="6.28515625" style="95" customWidth="1"/>
    <col min="12034" max="12034" width="71.85546875" style="95" customWidth="1"/>
    <col min="12035" max="12035" width="15.28515625" style="95" customWidth="1"/>
    <col min="12036" max="12036" width="6.140625" style="95" bestFit="1" customWidth="1"/>
    <col min="12037" max="12037" width="7.5703125" style="95" bestFit="1" customWidth="1"/>
    <col min="12038" max="12038" width="18" style="95" bestFit="1" customWidth="1"/>
    <col min="12039" max="12039" width="13.42578125" style="95" customWidth="1"/>
    <col min="12040" max="12040" width="12.85546875" style="95" customWidth="1"/>
    <col min="12041" max="12041" width="24" style="95" bestFit="1" customWidth="1"/>
    <col min="12042" max="12042" width="18.5703125" style="95" bestFit="1" customWidth="1"/>
    <col min="12043" max="12043" width="19.140625" style="95" customWidth="1"/>
    <col min="12044" max="12044" width="10.85546875" style="95" customWidth="1"/>
    <col min="12045" max="12288" width="9.140625" style="95"/>
    <col min="12289" max="12289" width="6.28515625" style="95" customWidth="1"/>
    <col min="12290" max="12290" width="71.85546875" style="95" customWidth="1"/>
    <col min="12291" max="12291" width="15.28515625" style="95" customWidth="1"/>
    <col min="12292" max="12292" width="6.140625" style="95" bestFit="1" customWidth="1"/>
    <col min="12293" max="12293" width="7.5703125" style="95" bestFit="1" customWidth="1"/>
    <col min="12294" max="12294" width="18" style="95" bestFit="1" customWidth="1"/>
    <col min="12295" max="12295" width="13.42578125" style="95" customWidth="1"/>
    <col min="12296" max="12296" width="12.85546875" style="95" customWidth="1"/>
    <col min="12297" max="12297" width="24" style="95" bestFit="1" customWidth="1"/>
    <col min="12298" max="12298" width="18.5703125" style="95" bestFit="1" customWidth="1"/>
    <col min="12299" max="12299" width="19.140625" style="95" customWidth="1"/>
    <col min="12300" max="12300" width="10.85546875" style="95" customWidth="1"/>
    <col min="12301" max="12544" width="9.140625" style="95"/>
    <col min="12545" max="12545" width="6.28515625" style="95" customWidth="1"/>
    <col min="12546" max="12546" width="71.85546875" style="95" customWidth="1"/>
    <col min="12547" max="12547" width="15.28515625" style="95" customWidth="1"/>
    <col min="12548" max="12548" width="6.140625" style="95" bestFit="1" customWidth="1"/>
    <col min="12549" max="12549" width="7.5703125" style="95" bestFit="1" customWidth="1"/>
    <col min="12550" max="12550" width="18" style="95" bestFit="1" customWidth="1"/>
    <col min="12551" max="12551" width="13.42578125" style="95" customWidth="1"/>
    <col min="12552" max="12552" width="12.85546875" style="95" customWidth="1"/>
    <col min="12553" max="12553" width="24" style="95" bestFit="1" customWidth="1"/>
    <col min="12554" max="12554" width="18.5703125" style="95" bestFit="1" customWidth="1"/>
    <col min="12555" max="12555" width="19.140625" style="95" customWidth="1"/>
    <col min="12556" max="12556" width="10.85546875" style="95" customWidth="1"/>
    <col min="12557" max="12800" width="9.140625" style="95"/>
    <col min="12801" max="12801" width="6.28515625" style="95" customWidth="1"/>
    <col min="12802" max="12802" width="71.85546875" style="95" customWidth="1"/>
    <col min="12803" max="12803" width="15.28515625" style="95" customWidth="1"/>
    <col min="12804" max="12804" width="6.140625" style="95" bestFit="1" customWidth="1"/>
    <col min="12805" max="12805" width="7.5703125" style="95" bestFit="1" customWidth="1"/>
    <col min="12806" max="12806" width="18" style="95" bestFit="1" customWidth="1"/>
    <col min="12807" max="12807" width="13.42578125" style="95" customWidth="1"/>
    <col min="12808" max="12808" width="12.85546875" style="95" customWidth="1"/>
    <col min="12809" max="12809" width="24" style="95" bestFit="1" customWidth="1"/>
    <col min="12810" max="12810" width="18.5703125" style="95" bestFit="1" customWidth="1"/>
    <col min="12811" max="12811" width="19.140625" style="95" customWidth="1"/>
    <col min="12812" max="12812" width="10.85546875" style="95" customWidth="1"/>
    <col min="12813" max="13056" width="9.140625" style="95"/>
    <col min="13057" max="13057" width="6.28515625" style="95" customWidth="1"/>
    <col min="13058" max="13058" width="71.85546875" style="95" customWidth="1"/>
    <col min="13059" max="13059" width="15.28515625" style="95" customWidth="1"/>
    <col min="13060" max="13060" width="6.140625" style="95" bestFit="1" customWidth="1"/>
    <col min="13061" max="13061" width="7.5703125" style="95" bestFit="1" customWidth="1"/>
    <col min="13062" max="13062" width="18" style="95" bestFit="1" customWidth="1"/>
    <col min="13063" max="13063" width="13.42578125" style="95" customWidth="1"/>
    <col min="13064" max="13064" width="12.85546875" style="95" customWidth="1"/>
    <col min="13065" max="13065" width="24" style="95" bestFit="1" customWidth="1"/>
    <col min="13066" max="13066" width="18.5703125" style="95" bestFit="1" customWidth="1"/>
    <col min="13067" max="13067" width="19.140625" style="95" customWidth="1"/>
    <col min="13068" max="13068" width="10.85546875" style="95" customWidth="1"/>
    <col min="13069" max="13312" width="9.140625" style="95"/>
    <col min="13313" max="13313" width="6.28515625" style="95" customWidth="1"/>
    <col min="13314" max="13314" width="71.85546875" style="95" customWidth="1"/>
    <col min="13315" max="13315" width="15.28515625" style="95" customWidth="1"/>
    <col min="13316" max="13316" width="6.140625" style="95" bestFit="1" customWidth="1"/>
    <col min="13317" max="13317" width="7.5703125" style="95" bestFit="1" customWidth="1"/>
    <col min="13318" max="13318" width="18" style="95" bestFit="1" customWidth="1"/>
    <col min="13319" max="13319" width="13.42578125" style="95" customWidth="1"/>
    <col min="13320" max="13320" width="12.85546875" style="95" customWidth="1"/>
    <col min="13321" max="13321" width="24" style="95" bestFit="1" customWidth="1"/>
    <col min="13322" max="13322" width="18.5703125" style="95" bestFit="1" customWidth="1"/>
    <col min="13323" max="13323" width="19.140625" style="95" customWidth="1"/>
    <col min="13324" max="13324" width="10.85546875" style="95" customWidth="1"/>
    <col min="13325" max="13568" width="9.140625" style="95"/>
    <col min="13569" max="13569" width="6.28515625" style="95" customWidth="1"/>
    <col min="13570" max="13570" width="71.85546875" style="95" customWidth="1"/>
    <col min="13571" max="13571" width="15.28515625" style="95" customWidth="1"/>
    <col min="13572" max="13572" width="6.140625" style="95" bestFit="1" customWidth="1"/>
    <col min="13573" max="13573" width="7.5703125" style="95" bestFit="1" customWidth="1"/>
    <col min="13574" max="13574" width="18" style="95" bestFit="1" customWidth="1"/>
    <col min="13575" max="13575" width="13.42578125" style="95" customWidth="1"/>
    <col min="13576" max="13576" width="12.85546875" style="95" customWidth="1"/>
    <col min="13577" max="13577" width="24" style="95" bestFit="1" customWidth="1"/>
    <col min="13578" max="13578" width="18.5703125" style="95" bestFit="1" customWidth="1"/>
    <col min="13579" max="13579" width="19.140625" style="95" customWidth="1"/>
    <col min="13580" max="13580" width="10.85546875" style="95" customWidth="1"/>
    <col min="13581" max="13824" width="9.140625" style="95"/>
    <col min="13825" max="13825" width="6.28515625" style="95" customWidth="1"/>
    <col min="13826" max="13826" width="71.85546875" style="95" customWidth="1"/>
    <col min="13827" max="13827" width="15.28515625" style="95" customWidth="1"/>
    <col min="13828" max="13828" width="6.140625" style="95" bestFit="1" customWidth="1"/>
    <col min="13829" max="13829" width="7.5703125" style="95" bestFit="1" customWidth="1"/>
    <col min="13830" max="13830" width="18" style="95" bestFit="1" customWidth="1"/>
    <col min="13831" max="13831" width="13.42578125" style="95" customWidth="1"/>
    <col min="13832" max="13832" width="12.85546875" style="95" customWidth="1"/>
    <col min="13833" max="13833" width="24" style="95" bestFit="1" customWidth="1"/>
    <col min="13834" max="13834" width="18.5703125" style="95" bestFit="1" customWidth="1"/>
    <col min="13835" max="13835" width="19.140625" style="95" customWidth="1"/>
    <col min="13836" max="13836" width="10.85546875" style="95" customWidth="1"/>
    <col min="13837" max="14080" width="9.140625" style="95"/>
    <col min="14081" max="14081" width="6.28515625" style="95" customWidth="1"/>
    <col min="14082" max="14082" width="71.85546875" style="95" customWidth="1"/>
    <col min="14083" max="14083" width="15.28515625" style="95" customWidth="1"/>
    <col min="14084" max="14084" width="6.140625" style="95" bestFit="1" customWidth="1"/>
    <col min="14085" max="14085" width="7.5703125" style="95" bestFit="1" customWidth="1"/>
    <col min="14086" max="14086" width="18" style="95" bestFit="1" customWidth="1"/>
    <col min="14087" max="14087" width="13.42578125" style="95" customWidth="1"/>
    <col min="14088" max="14088" width="12.85546875" style="95" customWidth="1"/>
    <col min="14089" max="14089" width="24" style="95" bestFit="1" customWidth="1"/>
    <col min="14090" max="14090" width="18.5703125" style="95" bestFit="1" customWidth="1"/>
    <col min="14091" max="14091" width="19.140625" style="95" customWidth="1"/>
    <col min="14092" max="14092" width="10.85546875" style="95" customWidth="1"/>
    <col min="14093" max="14336" width="9.140625" style="95"/>
    <col min="14337" max="14337" width="6.28515625" style="95" customWidth="1"/>
    <col min="14338" max="14338" width="71.85546875" style="95" customWidth="1"/>
    <col min="14339" max="14339" width="15.28515625" style="95" customWidth="1"/>
    <col min="14340" max="14340" width="6.140625" style="95" bestFit="1" customWidth="1"/>
    <col min="14341" max="14341" width="7.5703125" style="95" bestFit="1" customWidth="1"/>
    <col min="14342" max="14342" width="18" style="95" bestFit="1" customWidth="1"/>
    <col min="14343" max="14343" width="13.42578125" style="95" customWidth="1"/>
    <col min="14344" max="14344" width="12.85546875" style="95" customWidth="1"/>
    <col min="14345" max="14345" width="24" style="95" bestFit="1" customWidth="1"/>
    <col min="14346" max="14346" width="18.5703125" style="95" bestFit="1" customWidth="1"/>
    <col min="14347" max="14347" width="19.140625" style="95" customWidth="1"/>
    <col min="14348" max="14348" width="10.85546875" style="95" customWidth="1"/>
    <col min="14349" max="14592" width="9.140625" style="95"/>
    <col min="14593" max="14593" width="6.28515625" style="95" customWidth="1"/>
    <col min="14594" max="14594" width="71.85546875" style="95" customWidth="1"/>
    <col min="14595" max="14595" width="15.28515625" style="95" customWidth="1"/>
    <col min="14596" max="14596" width="6.140625" style="95" bestFit="1" customWidth="1"/>
    <col min="14597" max="14597" width="7.5703125" style="95" bestFit="1" customWidth="1"/>
    <col min="14598" max="14598" width="18" style="95" bestFit="1" customWidth="1"/>
    <col min="14599" max="14599" width="13.42578125" style="95" customWidth="1"/>
    <col min="14600" max="14600" width="12.85546875" style="95" customWidth="1"/>
    <col min="14601" max="14601" width="24" style="95" bestFit="1" customWidth="1"/>
    <col min="14602" max="14602" width="18.5703125" style="95" bestFit="1" customWidth="1"/>
    <col min="14603" max="14603" width="19.140625" style="95" customWidth="1"/>
    <col min="14604" max="14604" width="10.85546875" style="95" customWidth="1"/>
    <col min="14605" max="14848" width="9.140625" style="95"/>
    <col min="14849" max="14849" width="6.28515625" style="95" customWidth="1"/>
    <col min="14850" max="14850" width="71.85546875" style="95" customWidth="1"/>
    <col min="14851" max="14851" width="15.28515625" style="95" customWidth="1"/>
    <col min="14852" max="14852" width="6.140625" style="95" bestFit="1" customWidth="1"/>
    <col min="14853" max="14853" width="7.5703125" style="95" bestFit="1" customWidth="1"/>
    <col min="14854" max="14854" width="18" style="95" bestFit="1" customWidth="1"/>
    <col min="14855" max="14855" width="13.42578125" style="95" customWidth="1"/>
    <col min="14856" max="14856" width="12.85546875" style="95" customWidth="1"/>
    <col min="14857" max="14857" width="24" style="95" bestFit="1" customWidth="1"/>
    <col min="14858" max="14858" width="18.5703125" style="95" bestFit="1" customWidth="1"/>
    <col min="14859" max="14859" width="19.140625" style="95" customWidth="1"/>
    <col min="14860" max="14860" width="10.85546875" style="95" customWidth="1"/>
    <col min="14861" max="15104" width="9.140625" style="95"/>
    <col min="15105" max="15105" width="6.28515625" style="95" customWidth="1"/>
    <col min="15106" max="15106" width="71.85546875" style="95" customWidth="1"/>
    <col min="15107" max="15107" width="15.28515625" style="95" customWidth="1"/>
    <col min="15108" max="15108" width="6.140625" style="95" bestFit="1" customWidth="1"/>
    <col min="15109" max="15109" width="7.5703125" style="95" bestFit="1" customWidth="1"/>
    <col min="15110" max="15110" width="18" style="95" bestFit="1" customWidth="1"/>
    <col min="15111" max="15111" width="13.42578125" style="95" customWidth="1"/>
    <col min="15112" max="15112" width="12.85546875" style="95" customWidth="1"/>
    <col min="15113" max="15113" width="24" style="95" bestFit="1" customWidth="1"/>
    <col min="15114" max="15114" width="18.5703125" style="95" bestFit="1" customWidth="1"/>
    <col min="15115" max="15115" width="19.140625" style="95" customWidth="1"/>
    <col min="15116" max="15116" width="10.85546875" style="95" customWidth="1"/>
    <col min="15117" max="15360" width="9.140625" style="95"/>
    <col min="15361" max="15361" width="6.28515625" style="95" customWidth="1"/>
    <col min="15362" max="15362" width="71.85546875" style="95" customWidth="1"/>
    <col min="15363" max="15363" width="15.28515625" style="95" customWidth="1"/>
    <col min="15364" max="15364" width="6.140625" style="95" bestFit="1" customWidth="1"/>
    <col min="15365" max="15365" width="7.5703125" style="95" bestFit="1" customWidth="1"/>
    <col min="15366" max="15366" width="18" style="95" bestFit="1" customWidth="1"/>
    <col min="15367" max="15367" width="13.42578125" style="95" customWidth="1"/>
    <col min="15368" max="15368" width="12.85546875" style="95" customWidth="1"/>
    <col min="15369" max="15369" width="24" style="95" bestFit="1" customWidth="1"/>
    <col min="15370" max="15370" width="18.5703125" style="95" bestFit="1" customWidth="1"/>
    <col min="15371" max="15371" width="19.140625" style="95" customWidth="1"/>
    <col min="15372" max="15372" width="10.85546875" style="95" customWidth="1"/>
    <col min="15373" max="15616" width="9.140625" style="95"/>
    <col min="15617" max="15617" width="6.28515625" style="95" customWidth="1"/>
    <col min="15618" max="15618" width="71.85546875" style="95" customWidth="1"/>
    <col min="15619" max="15619" width="15.28515625" style="95" customWidth="1"/>
    <col min="15620" max="15620" width="6.140625" style="95" bestFit="1" customWidth="1"/>
    <col min="15621" max="15621" width="7.5703125" style="95" bestFit="1" customWidth="1"/>
    <col min="15622" max="15622" width="18" style="95" bestFit="1" customWidth="1"/>
    <col min="15623" max="15623" width="13.42578125" style="95" customWidth="1"/>
    <col min="15624" max="15624" width="12.85546875" style="95" customWidth="1"/>
    <col min="15625" max="15625" width="24" style="95" bestFit="1" customWidth="1"/>
    <col min="15626" max="15626" width="18.5703125" style="95" bestFit="1" customWidth="1"/>
    <col min="15627" max="15627" width="19.140625" style="95" customWidth="1"/>
    <col min="15628" max="15628" width="10.85546875" style="95" customWidth="1"/>
    <col min="15629" max="15872" width="9.140625" style="95"/>
    <col min="15873" max="15873" width="6.28515625" style="95" customWidth="1"/>
    <col min="15874" max="15874" width="71.85546875" style="95" customWidth="1"/>
    <col min="15875" max="15875" width="15.28515625" style="95" customWidth="1"/>
    <col min="15876" max="15876" width="6.140625" style="95" bestFit="1" customWidth="1"/>
    <col min="15877" max="15877" width="7.5703125" style="95" bestFit="1" customWidth="1"/>
    <col min="15878" max="15878" width="18" style="95" bestFit="1" customWidth="1"/>
    <col min="15879" max="15879" width="13.42578125" style="95" customWidth="1"/>
    <col min="15880" max="15880" width="12.85546875" style="95" customWidth="1"/>
    <col min="15881" max="15881" width="24" style="95" bestFit="1" customWidth="1"/>
    <col min="15882" max="15882" width="18.5703125" style="95" bestFit="1" customWidth="1"/>
    <col min="15883" max="15883" width="19.140625" style="95" customWidth="1"/>
    <col min="15884" max="15884" width="10.85546875" style="95" customWidth="1"/>
    <col min="15885" max="16128" width="9.140625" style="95"/>
    <col min="16129" max="16129" width="6.28515625" style="95" customWidth="1"/>
    <col min="16130" max="16130" width="71.85546875" style="95" customWidth="1"/>
    <col min="16131" max="16131" width="15.28515625" style="95" customWidth="1"/>
    <col min="16132" max="16132" width="6.140625" style="95" bestFit="1" customWidth="1"/>
    <col min="16133" max="16133" width="7.5703125" style="95" bestFit="1" customWidth="1"/>
    <col min="16134" max="16134" width="18" style="95" bestFit="1" customWidth="1"/>
    <col min="16135" max="16135" width="13.42578125" style="95" customWidth="1"/>
    <col min="16136" max="16136" width="12.85546875" style="95" customWidth="1"/>
    <col min="16137" max="16137" width="24" style="95" bestFit="1" customWidth="1"/>
    <col min="16138" max="16138" width="18.5703125" style="95" bestFit="1" customWidth="1"/>
    <col min="16139" max="16139" width="19.140625" style="95" customWidth="1"/>
    <col min="16140" max="16140" width="10.85546875" style="95" customWidth="1"/>
    <col min="16141" max="16384" width="9.140625" style="95"/>
  </cols>
  <sheetData>
    <row r="1" spans="1:256" ht="21">
      <c r="A1" s="84" t="s">
        <v>203</v>
      </c>
      <c r="B1" s="80"/>
      <c r="C1" s="81"/>
      <c r="D1" s="81"/>
      <c r="E1" s="81"/>
      <c r="F1" s="81"/>
      <c r="G1" s="81"/>
      <c r="H1" s="81"/>
      <c r="I1" s="80"/>
      <c r="J1" s="80"/>
      <c r="K1" s="80"/>
      <c r="L1" s="82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  <c r="IA1" s="83"/>
      <c r="IB1" s="83"/>
      <c r="IC1" s="83"/>
      <c r="ID1" s="83"/>
      <c r="IE1" s="83"/>
      <c r="IF1" s="83"/>
      <c r="IG1" s="83"/>
      <c r="IH1" s="83"/>
      <c r="II1" s="83"/>
      <c r="IJ1" s="83"/>
      <c r="IK1" s="83"/>
      <c r="IL1" s="83"/>
      <c r="IM1" s="83"/>
      <c r="IN1" s="83"/>
      <c r="IO1" s="83"/>
      <c r="IP1" s="83"/>
      <c r="IQ1" s="83"/>
      <c r="IR1" s="83"/>
      <c r="IS1" s="83"/>
      <c r="IT1" s="83"/>
      <c r="IU1" s="83"/>
      <c r="IV1" s="83"/>
    </row>
    <row r="2" spans="1:256" ht="21">
      <c r="A2" s="84" t="s">
        <v>63</v>
      </c>
      <c r="B2" s="80"/>
      <c r="C2" s="81"/>
      <c r="D2" s="81"/>
      <c r="E2" s="81"/>
      <c r="F2" s="81"/>
      <c r="G2" s="81"/>
      <c r="H2" s="81"/>
      <c r="I2" s="80"/>
      <c r="J2" s="80"/>
      <c r="K2" s="80"/>
      <c r="L2" s="82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  <c r="IA2" s="83"/>
      <c r="IB2" s="83"/>
      <c r="IC2" s="83"/>
      <c r="ID2" s="83"/>
      <c r="IE2" s="83"/>
      <c r="IF2" s="83"/>
      <c r="IG2" s="83"/>
      <c r="IH2" s="83"/>
      <c r="II2" s="83"/>
      <c r="IJ2" s="83"/>
      <c r="IK2" s="83"/>
      <c r="IL2" s="83"/>
      <c r="IM2" s="83"/>
      <c r="IN2" s="83"/>
      <c r="IO2" s="83"/>
      <c r="IP2" s="83"/>
      <c r="IQ2" s="83"/>
      <c r="IR2" s="83"/>
      <c r="IS2" s="83"/>
      <c r="IT2" s="83"/>
      <c r="IU2" s="83"/>
      <c r="IV2" s="83"/>
    </row>
    <row r="3" spans="1:256" ht="21">
      <c r="A3" s="523" t="s">
        <v>204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6"/>
      <c r="BX3" s="86"/>
      <c r="BY3" s="86"/>
      <c r="BZ3" s="86"/>
      <c r="CA3" s="86"/>
      <c r="CB3" s="86"/>
      <c r="CC3" s="86"/>
      <c r="CD3" s="86"/>
      <c r="CE3" s="86"/>
      <c r="CF3" s="86"/>
      <c r="CG3" s="86"/>
      <c r="CH3" s="86"/>
      <c r="CI3" s="86"/>
      <c r="CJ3" s="86"/>
      <c r="CK3" s="86"/>
      <c r="CL3" s="86"/>
      <c r="CM3" s="86"/>
      <c r="CN3" s="86"/>
      <c r="CO3" s="86"/>
      <c r="CP3" s="86"/>
      <c r="CQ3" s="86"/>
      <c r="CR3" s="86"/>
      <c r="CS3" s="86"/>
      <c r="CT3" s="86"/>
      <c r="CU3" s="86"/>
      <c r="CV3" s="86"/>
      <c r="CW3" s="86"/>
      <c r="CX3" s="86"/>
      <c r="CY3" s="86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86"/>
      <c r="GI3" s="86"/>
      <c r="GJ3" s="86"/>
      <c r="GK3" s="86"/>
      <c r="GL3" s="86"/>
      <c r="GM3" s="86"/>
      <c r="GN3" s="86"/>
      <c r="GO3" s="86"/>
      <c r="GP3" s="86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86"/>
      <c r="HC3" s="86"/>
      <c r="HD3" s="86"/>
      <c r="HE3" s="86"/>
      <c r="HF3" s="86"/>
      <c r="HG3" s="86"/>
      <c r="HH3" s="86"/>
      <c r="HI3" s="86"/>
      <c r="HJ3" s="86"/>
      <c r="HK3" s="86"/>
      <c r="HL3" s="86"/>
      <c r="HM3" s="86"/>
      <c r="HN3" s="86"/>
      <c r="HO3" s="86"/>
      <c r="HP3" s="86"/>
      <c r="HQ3" s="86"/>
      <c r="HR3" s="86"/>
      <c r="HS3" s="86"/>
      <c r="HT3" s="86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  <c r="IP3" s="86"/>
      <c r="IQ3" s="86"/>
      <c r="IR3" s="86"/>
      <c r="IS3" s="86"/>
      <c r="IT3" s="86"/>
      <c r="IU3" s="86"/>
      <c r="IV3" s="86"/>
    </row>
    <row r="4" spans="1:256" ht="21">
      <c r="A4" s="371" t="s">
        <v>283</v>
      </c>
      <c r="B4" s="340"/>
      <c r="C4" s="340"/>
      <c r="D4" s="340"/>
      <c r="E4" s="340"/>
      <c r="F4" s="340"/>
      <c r="G4" s="340"/>
      <c r="H4" s="340"/>
      <c r="I4" s="340"/>
      <c r="J4" s="340"/>
      <c r="K4" s="340"/>
      <c r="L4" s="340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/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/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/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/>
      <c r="FS4" s="86"/>
      <c r="FT4" s="86"/>
      <c r="FU4" s="86"/>
      <c r="FV4" s="86"/>
      <c r="FW4" s="86"/>
      <c r="FX4" s="86"/>
      <c r="FY4" s="86"/>
      <c r="FZ4" s="86"/>
      <c r="GA4" s="86"/>
      <c r="GB4" s="86"/>
      <c r="GC4" s="86"/>
      <c r="GD4" s="86"/>
      <c r="GE4" s="86"/>
      <c r="GF4" s="86"/>
      <c r="GG4" s="86"/>
      <c r="GH4" s="86"/>
      <c r="GI4" s="86"/>
      <c r="GJ4" s="86"/>
      <c r="GK4" s="86"/>
      <c r="GL4" s="86"/>
      <c r="GM4" s="86"/>
      <c r="GN4" s="86"/>
      <c r="GO4" s="86"/>
      <c r="GP4" s="86"/>
      <c r="GQ4" s="86"/>
      <c r="GR4" s="86"/>
      <c r="GS4" s="86"/>
      <c r="GT4" s="86"/>
      <c r="GU4" s="86"/>
      <c r="GV4" s="86"/>
      <c r="GW4" s="86"/>
      <c r="GX4" s="86"/>
      <c r="GY4" s="86"/>
      <c r="GZ4" s="86"/>
      <c r="HA4" s="86"/>
      <c r="HB4" s="86"/>
      <c r="HC4" s="86"/>
      <c r="HD4" s="86"/>
      <c r="HE4" s="86"/>
      <c r="HF4" s="86"/>
      <c r="HG4" s="86"/>
      <c r="HH4" s="86"/>
      <c r="HI4" s="86"/>
      <c r="HJ4" s="86"/>
      <c r="HK4" s="86"/>
      <c r="HL4" s="86"/>
      <c r="HM4" s="86"/>
      <c r="HN4" s="86"/>
      <c r="HO4" s="86"/>
      <c r="HP4" s="86"/>
      <c r="HQ4" s="86"/>
      <c r="HR4" s="86"/>
      <c r="HS4" s="86"/>
      <c r="HT4" s="86"/>
      <c r="HU4" s="86"/>
      <c r="HV4" s="86"/>
      <c r="HW4" s="86"/>
      <c r="HX4" s="86"/>
      <c r="HY4" s="86"/>
      <c r="HZ4" s="86"/>
      <c r="IA4" s="86"/>
      <c r="IB4" s="86"/>
      <c r="IC4" s="86"/>
      <c r="ID4" s="86"/>
      <c r="IE4" s="86"/>
      <c r="IF4" s="86"/>
      <c r="IG4" s="86"/>
      <c r="IH4" s="86"/>
      <c r="II4" s="86"/>
      <c r="IJ4" s="86"/>
      <c r="IK4" s="86"/>
      <c r="IL4" s="86"/>
      <c r="IM4" s="86"/>
      <c r="IN4" s="86"/>
      <c r="IO4" s="86"/>
      <c r="IP4" s="86"/>
      <c r="IQ4" s="86"/>
      <c r="IR4" s="86"/>
      <c r="IS4" s="86"/>
      <c r="IT4" s="86"/>
      <c r="IU4" s="86"/>
      <c r="IV4" s="86"/>
    </row>
    <row r="5" spans="1:256" ht="23.25">
      <c r="A5" s="372" t="s">
        <v>284</v>
      </c>
      <c r="B5" s="340"/>
      <c r="C5" s="451" t="s">
        <v>337</v>
      </c>
      <c r="D5" s="340"/>
      <c r="E5" s="340"/>
      <c r="F5" s="4" t="s">
        <v>338</v>
      </c>
      <c r="G5" s="340"/>
      <c r="H5" s="340"/>
      <c r="I5" s="4" t="s">
        <v>340</v>
      </c>
      <c r="J5" s="340"/>
      <c r="K5" s="453"/>
      <c r="L5" s="340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  <c r="BO5" s="86"/>
      <c r="BP5" s="86"/>
      <c r="BQ5" s="86"/>
      <c r="BR5" s="86"/>
      <c r="BS5" s="86"/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/>
      <c r="DA5" s="86"/>
      <c r="DB5" s="86"/>
      <c r="DC5" s="86"/>
      <c r="DD5" s="86"/>
      <c r="DE5" s="86"/>
      <c r="DF5" s="86"/>
      <c r="DG5" s="86"/>
      <c r="DH5" s="86"/>
      <c r="DI5" s="86"/>
      <c r="DJ5" s="86"/>
      <c r="DK5" s="86"/>
      <c r="DL5" s="86"/>
      <c r="DM5" s="86"/>
      <c r="DN5" s="86"/>
      <c r="DO5" s="86"/>
      <c r="DP5" s="86"/>
      <c r="DQ5" s="86"/>
      <c r="DR5" s="86"/>
      <c r="DS5" s="86"/>
      <c r="DT5" s="86"/>
      <c r="DU5" s="86"/>
      <c r="DV5" s="86"/>
      <c r="DW5" s="86"/>
      <c r="DX5" s="86"/>
      <c r="DY5" s="86"/>
      <c r="DZ5" s="86"/>
      <c r="EA5" s="86"/>
      <c r="EB5" s="86"/>
      <c r="EC5" s="86"/>
      <c r="ED5" s="86"/>
      <c r="EE5" s="86"/>
      <c r="EF5" s="86"/>
      <c r="EG5" s="86"/>
      <c r="EH5" s="86"/>
      <c r="EI5" s="86"/>
      <c r="EJ5" s="86"/>
      <c r="EK5" s="86"/>
      <c r="EL5" s="86"/>
      <c r="EM5" s="86"/>
      <c r="EN5" s="86"/>
      <c r="EO5" s="86"/>
      <c r="EP5" s="86"/>
      <c r="EQ5" s="86"/>
      <c r="ER5" s="86"/>
      <c r="ES5" s="86"/>
      <c r="ET5" s="86"/>
      <c r="EU5" s="86"/>
      <c r="EV5" s="86"/>
      <c r="EW5" s="86"/>
      <c r="EX5" s="86"/>
      <c r="EY5" s="86"/>
      <c r="EZ5" s="86"/>
      <c r="FA5" s="86"/>
      <c r="FB5" s="86"/>
      <c r="FC5" s="86"/>
      <c r="FD5" s="86"/>
      <c r="FE5" s="86"/>
      <c r="FF5" s="86"/>
      <c r="FG5" s="86"/>
      <c r="FH5" s="86"/>
      <c r="FI5" s="86"/>
      <c r="FJ5" s="86"/>
      <c r="FK5" s="86"/>
      <c r="FL5" s="86"/>
      <c r="FM5" s="86"/>
      <c r="FN5" s="86"/>
      <c r="FO5" s="86"/>
      <c r="FP5" s="86"/>
      <c r="FQ5" s="86"/>
      <c r="FR5" s="86"/>
      <c r="FS5" s="86"/>
      <c r="FT5" s="86"/>
      <c r="FU5" s="86"/>
      <c r="FV5" s="86"/>
      <c r="FW5" s="86"/>
      <c r="FX5" s="86"/>
      <c r="FY5" s="86"/>
      <c r="FZ5" s="86"/>
      <c r="GA5" s="86"/>
      <c r="GB5" s="86"/>
      <c r="GC5" s="86"/>
      <c r="GD5" s="86"/>
      <c r="GE5" s="86"/>
      <c r="GF5" s="86"/>
      <c r="GG5" s="86"/>
      <c r="GH5" s="86"/>
      <c r="GI5" s="86"/>
      <c r="GJ5" s="86"/>
      <c r="GK5" s="86"/>
      <c r="GL5" s="86"/>
      <c r="GM5" s="86"/>
      <c r="GN5" s="86"/>
      <c r="GO5" s="86"/>
      <c r="GP5" s="86"/>
      <c r="GQ5" s="86"/>
      <c r="GR5" s="86"/>
      <c r="GS5" s="86"/>
      <c r="GT5" s="86"/>
      <c r="GU5" s="86"/>
      <c r="GV5" s="86"/>
      <c r="GW5" s="86"/>
      <c r="GX5" s="86"/>
      <c r="GY5" s="86"/>
      <c r="GZ5" s="86"/>
      <c r="HA5" s="86"/>
      <c r="HB5" s="86"/>
      <c r="HC5" s="86"/>
      <c r="HD5" s="86"/>
      <c r="HE5" s="86"/>
      <c r="HF5" s="86"/>
      <c r="HG5" s="86"/>
      <c r="HH5" s="86"/>
      <c r="HI5" s="86"/>
      <c r="HJ5" s="86"/>
      <c r="HK5" s="86"/>
      <c r="HL5" s="86"/>
      <c r="HM5" s="86"/>
      <c r="HN5" s="86"/>
      <c r="HO5" s="86"/>
      <c r="HP5" s="86"/>
      <c r="HQ5" s="86"/>
      <c r="HR5" s="86"/>
      <c r="HS5" s="86"/>
      <c r="HT5" s="86"/>
      <c r="HU5" s="86"/>
      <c r="HV5" s="86"/>
      <c r="HW5" s="86"/>
      <c r="HX5" s="86"/>
      <c r="HY5" s="86"/>
      <c r="HZ5" s="86"/>
      <c r="IA5" s="86"/>
      <c r="IB5" s="86"/>
      <c r="IC5" s="86"/>
      <c r="ID5" s="86"/>
      <c r="IE5" s="86"/>
      <c r="IF5" s="86"/>
      <c r="IG5" s="86"/>
      <c r="IH5" s="86"/>
      <c r="II5" s="86"/>
      <c r="IJ5" s="86"/>
      <c r="IK5" s="86"/>
      <c r="IL5" s="86"/>
      <c r="IM5" s="86"/>
      <c r="IN5" s="86"/>
      <c r="IO5" s="86"/>
      <c r="IP5" s="86"/>
      <c r="IQ5" s="86"/>
      <c r="IR5" s="86"/>
      <c r="IS5" s="86"/>
      <c r="IT5" s="86"/>
      <c r="IU5" s="86"/>
      <c r="IV5" s="86"/>
    </row>
    <row r="6" spans="1:256" ht="23.25">
      <c r="A6" s="372"/>
      <c r="B6" s="447"/>
      <c r="C6" s="18"/>
      <c r="D6" s="447"/>
      <c r="E6" s="447"/>
      <c r="F6" s="4" t="s">
        <v>339</v>
      </c>
      <c r="G6" s="447"/>
      <c r="H6" s="447"/>
      <c r="I6" s="452" t="s">
        <v>341</v>
      </c>
      <c r="J6" s="447"/>
      <c r="K6" s="447"/>
      <c r="L6" s="447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  <c r="FY6" s="86"/>
      <c r="FZ6" s="86"/>
      <c r="GA6" s="86"/>
      <c r="GB6" s="86"/>
      <c r="GC6" s="86"/>
      <c r="GD6" s="86"/>
      <c r="GE6" s="86"/>
      <c r="GF6" s="86"/>
      <c r="GG6" s="86"/>
      <c r="GH6" s="86"/>
      <c r="GI6" s="86"/>
      <c r="GJ6" s="86"/>
      <c r="GK6" s="86"/>
      <c r="GL6" s="86"/>
      <c r="GM6" s="86"/>
      <c r="GN6" s="86"/>
      <c r="GO6" s="86"/>
      <c r="GP6" s="86"/>
      <c r="GQ6" s="86"/>
      <c r="GR6" s="86"/>
      <c r="GS6" s="86"/>
      <c r="GT6" s="86"/>
      <c r="GU6" s="86"/>
      <c r="GV6" s="86"/>
      <c r="GW6" s="86"/>
      <c r="GX6" s="86"/>
      <c r="GY6" s="86"/>
      <c r="GZ6" s="86"/>
      <c r="HA6" s="86"/>
      <c r="HB6" s="86"/>
      <c r="HC6" s="86"/>
      <c r="HD6" s="86"/>
      <c r="HE6" s="86"/>
      <c r="HF6" s="86"/>
      <c r="HG6" s="86"/>
      <c r="HH6" s="86"/>
      <c r="HI6" s="86"/>
      <c r="HJ6" s="86"/>
      <c r="HK6" s="86"/>
      <c r="HL6" s="86"/>
      <c r="HM6" s="86"/>
      <c r="HN6" s="86"/>
      <c r="HO6" s="86"/>
      <c r="HP6" s="86"/>
      <c r="HQ6" s="86"/>
      <c r="HR6" s="86"/>
      <c r="HS6" s="86"/>
      <c r="HT6" s="86"/>
      <c r="HU6" s="86"/>
      <c r="HV6" s="86"/>
      <c r="HW6" s="86"/>
      <c r="HX6" s="86"/>
      <c r="HY6" s="86"/>
      <c r="HZ6" s="86"/>
      <c r="IA6" s="86"/>
      <c r="IB6" s="86"/>
      <c r="IC6" s="86"/>
      <c r="ID6" s="86"/>
      <c r="IE6" s="86"/>
      <c r="IF6" s="86"/>
      <c r="IG6" s="86"/>
      <c r="IH6" s="86"/>
      <c r="II6" s="86"/>
      <c r="IJ6" s="86"/>
      <c r="IK6" s="86"/>
      <c r="IL6" s="86"/>
      <c r="IM6" s="86"/>
      <c r="IN6" s="86"/>
      <c r="IO6" s="86"/>
      <c r="IP6" s="86"/>
      <c r="IQ6" s="86"/>
      <c r="IR6" s="86"/>
      <c r="IS6" s="86"/>
      <c r="IT6" s="86"/>
      <c r="IU6" s="86"/>
      <c r="IV6" s="86"/>
    </row>
    <row r="7" spans="1:256" ht="21">
      <c r="A7" s="153"/>
      <c r="B7" s="153"/>
      <c r="C7" s="153"/>
      <c r="D7" s="153"/>
      <c r="E7" s="153"/>
      <c r="F7" s="153"/>
      <c r="G7" s="153"/>
      <c r="H7" s="153"/>
      <c r="I7" s="453" t="s">
        <v>342</v>
      </c>
      <c r="J7" s="153"/>
      <c r="K7" s="153"/>
      <c r="L7" s="153"/>
      <c r="M7" s="86"/>
      <c r="N7" s="86"/>
      <c r="O7" s="86"/>
      <c r="P7" s="86"/>
      <c r="Q7" s="86"/>
      <c r="R7" s="86"/>
      <c r="S7" s="86"/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  <c r="EK7" s="86"/>
      <c r="EL7" s="86"/>
      <c r="EM7" s="86"/>
      <c r="EN7" s="86"/>
      <c r="EO7" s="86"/>
      <c r="EP7" s="86"/>
      <c r="EQ7" s="86"/>
      <c r="ER7" s="86"/>
      <c r="ES7" s="86"/>
      <c r="ET7" s="86"/>
      <c r="EU7" s="86"/>
      <c r="EV7" s="86"/>
      <c r="EW7" s="86"/>
      <c r="EX7" s="86"/>
      <c r="EY7" s="86"/>
      <c r="EZ7" s="86"/>
      <c r="FA7" s="86"/>
      <c r="FB7" s="86"/>
      <c r="FC7" s="86"/>
      <c r="FD7" s="86"/>
      <c r="FE7" s="86"/>
      <c r="FF7" s="86"/>
      <c r="FG7" s="86"/>
      <c r="FH7" s="86"/>
      <c r="FI7" s="86"/>
      <c r="FJ7" s="86"/>
      <c r="FK7" s="86"/>
      <c r="FL7" s="86"/>
      <c r="FM7" s="86"/>
      <c r="FN7" s="86"/>
      <c r="FO7" s="86"/>
      <c r="FP7" s="86"/>
      <c r="FQ7" s="86"/>
      <c r="FR7" s="86"/>
      <c r="FS7" s="86"/>
      <c r="FT7" s="86"/>
      <c r="FU7" s="86"/>
      <c r="FV7" s="86"/>
      <c r="FW7" s="86"/>
      <c r="FX7" s="86"/>
      <c r="FY7" s="86"/>
      <c r="FZ7" s="86"/>
      <c r="GA7" s="86"/>
      <c r="GB7" s="86"/>
      <c r="GC7" s="86"/>
      <c r="GD7" s="86"/>
      <c r="GE7" s="86"/>
      <c r="GF7" s="86"/>
      <c r="GG7" s="86"/>
      <c r="GH7" s="86"/>
      <c r="GI7" s="86"/>
      <c r="GJ7" s="86"/>
      <c r="GK7" s="86"/>
      <c r="GL7" s="86"/>
      <c r="GM7" s="86"/>
      <c r="GN7" s="86"/>
      <c r="GO7" s="86"/>
      <c r="GP7" s="86"/>
      <c r="GQ7" s="86"/>
      <c r="GR7" s="86"/>
      <c r="GS7" s="86"/>
      <c r="GT7" s="86"/>
      <c r="GU7" s="86"/>
      <c r="GV7" s="86"/>
      <c r="GW7" s="86"/>
      <c r="GX7" s="86"/>
      <c r="GY7" s="86"/>
      <c r="GZ7" s="86"/>
      <c r="HA7" s="86"/>
      <c r="HB7" s="86"/>
      <c r="HC7" s="86"/>
      <c r="HD7" s="86"/>
      <c r="HE7" s="86"/>
      <c r="HF7" s="86"/>
      <c r="HG7" s="86"/>
      <c r="HH7" s="86"/>
      <c r="HI7" s="86"/>
      <c r="HJ7" s="86"/>
      <c r="HK7" s="86"/>
      <c r="HL7" s="86"/>
      <c r="HM7" s="86"/>
      <c r="HN7" s="86"/>
      <c r="HO7" s="86"/>
      <c r="HP7" s="86"/>
      <c r="HQ7" s="86"/>
      <c r="HR7" s="86"/>
      <c r="HS7" s="86"/>
      <c r="HT7" s="86"/>
      <c r="HU7" s="86"/>
      <c r="HV7" s="86"/>
      <c r="HW7" s="86"/>
      <c r="HX7" s="86"/>
      <c r="HY7" s="86"/>
      <c r="HZ7" s="86"/>
      <c r="IA7" s="86"/>
      <c r="IB7" s="86"/>
      <c r="IC7" s="86"/>
      <c r="ID7" s="86"/>
      <c r="IE7" s="86"/>
      <c r="IF7" s="86"/>
      <c r="IG7" s="86"/>
      <c r="IH7" s="86"/>
      <c r="II7" s="86"/>
      <c r="IJ7" s="86"/>
      <c r="IK7" s="86"/>
      <c r="IL7" s="86"/>
      <c r="IM7" s="86"/>
      <c r="IN7" s="86"/>
      <c r="IO7" s="86"/>
      <c r="IP7" s="86"/>
      <c r="IQ7" s="86"/>
      <c r="IR7" s="86"/>
      <c r="IS7" s="86"/>
      <c r="IT7" s="86"/>
      <c r="IU7" s="86"/>
      <c r="IV7" s="86"/>
    </row>
    <row r="8" spans="1:256">
      <c r="A8" s="524" t="s">
        <v>30</v>
      </c>
      <c r="B8" s="524" t="s">
        <v>60</v>
      </c>
      <c r="C8" s="87" t="s">
        <v>55</v>
      </c>
      <c r="D8" s="527" t="s">
        <v>54</v>
      </c>
      <c r="E8" s="527"/>
      <c r="F8" s="528" t="s">
        <v>59</v>
      </c>
      <c r="G8" s="528" t="s">
        <v>64</v>
      </c>
      <c r="H8" s="528" t="s">
        <v>65</v>
      </c>
      <c r="I8" s="524" t="s">
        <v>58</v>
      </c>
      <c r="J8" s="524" t="s">
        <v>62</v>
      </c>
      <c r="K8" s="531" t="s">
        <v>343</v>
      </c>
      <c r="L8" s="88" t="s">
        <v>56</v>
      </c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</row>
    <row r="9" spans="1:256">
      <c r="A9" s="525"/>
      <c r="B9" s="526"/>
      <c r="C9" s="101" t="s">
        <v>57</v>
      </c>
      <c r="D9" s="154" t="s">
        <v>7</v>
      </c>
      <c r="E9" s="154" t="s">
        <v>2</v>
      </c>
      <c r="F9" s="529"/>
      <c r="G9" s="529"/>
      <c r="H9" s="529"/>
      <c r="I9" s="525"/>
      <c r="J9" s="530"/>
      <c r="K9" s="530"/>
      <c r="L9" s="90" t="s">
        <v>51</v>
      </c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  <c r="IP9" s="89"/>
      <c r="IQ9" s="89"/>
      <c r="IR9" s="89"/>
      <c r="IS9" s="89"/>
      <c r="IT9" s="89"/>
      <c r="IU9" s="89"/>
      <c r="IV9" s="89"/>
    </row>
    <row r="10" spans="1:256" ht="24" thickBot="1">
      <c r="A10" s="91"/>
      <c r="B10" s="91" t="s">
        <v>23</v>
      </c>
      <c r="C10" s="102">
        <f>C11</f>
        <v>0</v>
      </c>
      <c r="D10" s="103"/>
      <c r="E10" s="93"/>
      <c r="F10" s="92"/>
      <c r="G10" s="92"/>
      <c r="H10" s="92"/>
      <c r="I10" s="92"/>
      <c r="J10" s="92"/>
      <c r="K10" s="92"/>
      <c r="L10" s="93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  <c r="FI10" s="94"/>
      <c r="FJ10" s="94"/>
      <c r="FK10" s="94"/>
      <c r="FL10" s="94"/>
      <c r="FM10" s="94"/>
      <c r="FN10" s="94"/>
      <c r="FO10" s="94"/>
      <c r="FP10" s="94"/>
      <c r="FQ10" s="94"/>
      <c r="FR10" s="94"/>
      <c r="FS10" s="94"/>
      <c r="FT10" s="94"/>
      <c r="FU10" s="94"/>
      <c r="FV10" s="94"/>
      <c r="FW10" s="94"/>
      <c r="FX10" s="94"/>
      <c r="FY10" s="94"/>
      <c r="FZ10" s="94"/>
      <c r="GA10" s="94"/>
      <c r="GB10" s="94"/>
      <c r="GC10" s="94"/>
      <c r="GD10" s="94"/>
      <c r="GE10" s="94"/>
      <c r="GF10" s="94"/>
      <c r="GG10" s="94"/>
      <c r="GH10" s="94"/>
      <c r="GI10" s="94"/>
      <c r="GJ10" s="94"/>
      <c r="GK10" s="94"/>
      <c r="GL10" s="94"/>
      <c r="GM10" s="94"/>
      <c r="GN10" s="94"/>
      <c r="GO10" s="94"/>
      <c r="GP10" s="94"/>
      <c r="GQ10" s="94"/>
      <c r="GR10" s="94"/>
      <c r="GS10" s="94"/>
      <c r="GT10" s="94"/>
      <c r="GU10" s="94"/>
      <c r="GV10" s="94"/>
      <c r="GW10" s="94"/>
      <c r="GX10" s="94"/>
      <c r="GY10" s="94"/>
      <c r="GZ10" s="94"/>
      <c r="HA10" s="94"/>
      <c r="HB10" s="94"/>
      <c r="HC10" s="94"/>
      <c r="HD10" s="94"/>
      <c r="HE10" s="94"/>
      <c r="HF10" s="94"/>
      <c r="HG10" s="94"/>
      <c r="HH10" s="94"/>
      <c r="HI10" s="94"/>
      <c r="HJ10" s="94"/>
      <c r="HK10" s="94"/>
      <c r="HL10" s="94"/>
      <c r="HM10" s="94"/>
      <c r="HN10" s="94"/>
      <c r="HO10" s="94"/>
      <c r="HP10" s="94"/>
      <c r="HQ10" s="94"/>
      <c r="HR10" s="94"/>
      <c r="HS10" s="94"/>
      <c r="HT10" s="94"/>
      <c r="HU10" s="94"/>
      <c r="HV10" s="94"/>
      <c r="HW10" s="94"/>
      <c r="HX10" s="94"/>
      <c r="HY10" s="94"/>
      <c r="HZ10" s="94"/>
      <c r="IA10" s="94"/>
      <c r="IB10" s="94"/>
      <c r="IC10" s="94"/>
      <c r="ID10" s="94"/>
      <c r="IE10" s="94"/>
      <c r="IF10" s="94"/>
      <c r="IG10" s="94"/>
      <c r="IH10" s="94"/>
      <c r="II10" s="94"/>
      <c r="IJ10" s="94"/>
      <c r="IK10" s="94"/>
      <c r="IL10" s="94"/>
      <c r="IM10" s="94"/>
      <c r="IN10" s="94"/>
      <c r="IO10" s="94"/>
      <c r="IP10" s="94"/>
      <c r="IQ10" s="94"/>
      <c r="IR10" s="94"/>
      <c r="IS10" s="94"/>
      <c r="IT10" s="94"/>
      <c r="IU10" s="94"/>
      <c r="IV10" s="94"/>
    </row>
    <row r="11" spans="1:256" ht="21.75" thickTop="1">
      <c r="A11" s="205"/>
      <c r="B11" s="206" t="s">
        <v>233</v>
      </c>
      <c r="C11" s="207">
        <f>SUM(C12,C16,C20,C24,C28,C33,C37,C41,C45)</f>
        <v>0</v>
      </c>
      <c r="D11" s="208"/>
      <c r="E11" s="208"/>
      <c r="F11" s="208"/>
      <c r="G11" s="209"/>
      <c r="H11" s="209"/>
      <c r="I11" s="210"/>
      <c r="J11" s="210"/>
      <c r="K11" s="210"/>
      <c r="L11" s="211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  <c r="AW11" s="104"/>
      <c r="AX11" s="104"/>
      <c r="AY11" s="104"/>
      <c r="AZ11" s="104"/>
      <c r="BA11" s="104"/>
      <c r="BB11" s="104"/>
      <c r="BC11" s="104"/>
      <c r="BD11" s="104"/>
      <c r="BE11" s="104"/>
      <c r="BF11" s="104"/>
      <c r="BG11" s="104"/>
      <c r="BH11" s="104"/>
      <c r="BI11" s="104"/>
      <c r="BJ11" s="104"/>
      <c r="BK11" s="104"/>
      <c r="BL11" s="104"/>
      <c r="BM11" s="104"/>
      <c r="BN11" s="104"/>
      <c r="BO11" s="104"/>
      <c r="BP11" s="104"/>
      <c r="BQ11" s="104"/>
      <c r="BR11" s="104"/>
      <c r="BS11" s="104"/>
      <c r="BT11" s="104"/>
      <c r="BU11" s="104"/>
      <c r="BV11" s="104"/>
      <c r="BW11" s="104"/>
      <c r="BX11" s="104"/>
      <c r="BY11" s="104"/>
      <c r="BZ11" s="104"/>
      <c r="CA11" s="104"/>
      <c r="CB11" s="104"/>
      <c r="CC11" s="104"/>
      <c r="CD11" s="104"/>
      <c r="CE11" s="104"/>
      <c r="CF11" s="104"/>
      <c r="CG11" s="104"/>
      <c r="CH11" s="104"/>
      <c r="CI11" s="104"/>
      <c r="CJ11" s="104"/>
      <c r="CK11" s="104"/>
      <c r="CL11" s="104"/>
      <c r="CM11" s="104"/>
      <c r="CN11" s="104"/>
      <c r="CO11" s="104"/>
      <c r="CP11" s="104"/>
      <c r="CQ11" s="104"/>
      <c r="CR11" s="104"/>
      <c r="CS11" s="104"/>
      <c r="CT11" s="104"/>
      <c r="CU11" s="104"/>
      <c r="CV11" s="104"/>
      <c r="CW11" s="104"/>
      <c r="CX11" s="104"/>
      <c r="CY11" s="104"/>
      <c r="CZ11" s="104"/>
      <c r="DA11" s="104"/>
      <c r="DB11" s="104"/>
      <c r="DC11" s="104"/>
      <c r="DD11" s="104"/>
      <c r="DE11" s="104"/>
      <c r="DF11" s="104"/>
      <c r="DG11" s="104"/>
      <c r="DH11" s="104"/>
      <c r="DI11" s="104"/>
      <c r="DJ11" s="104"/>
      <c r="DK11" s="104"/>
      <c r="DL11" s="104"/>
      <c r="DM11" s="104"/>
      <c r="DN11" s="104"/>
      <c r="DO11" s="104"/>
      <c r="DP11" s="104"/>
      <c r="DQ11" s="104"/>
      <c r="DR11" s="104"/>
      <c r="DS11" s="104"/>
      <c r="DT11" s="104"/>
      <c r="DU11" s="104"/>
      <c r="DV11" s="104"/>
      <c r="DW11" s="104"/>
      <c r="DX11" s="104"/>
      <c r="DY11" s="104"/>
      <c r="DZ11" s="104"/>
      <c r="EA11" s="104"/>
      <c r="EB11" s="104"/>
      <c r="EC11" s="104"/>
      <c r="ED11" s="104"/>
      <c r="EE11" s="104"/>
      <c r="EF11" s="104"/>
      <c r="EG11" s="104"/>
      <c r="EH11" s="104"/>
      <c r="EI11" s="104"/>
      <c r="EJ11" s="104"/>
      <c r="EK11" s="104"/>
      <c r="EL11" s="104"/>
      <c r="EM11" s="104"/>
      <c r="EN11" s="104"/>
      <c r="EO11" s="104"/>
      <c r="EP11" s="104"/>
      <c r="EQ11" s="104"/>
      <c r="ER11" s="104"/>
      <c r="ES11" s="104"/>
      <c r="ET11" s="104"/>
      <c r="EU11" s="104"/>
      <c r="EV11" s="104"/>
      <c r="EW11" s="104"/>
      <c r="EX11" s="104"/>
      <c r="EY11" s="104"/>
      <c r="EZ11" s="104"/>
      <c r="FA11" s="104"/>
      <c r="FB11" s="104"/>
      <c r="FC11" s="104"/>
      <c r="FD11" s="104"/>
      <c r="FE11" s="104"/>
      <c r="FF11" s="104"/>
      <c r="FG11" s="104"/>
      <c r="FH11" s="104"/>
      <c r="FI11" s="104"/>
      <c r="FJ11" s="104"/>
      <c r="FK11" s="104"/>
      <c r="FL11" s="104"/>
      <c r="FM11" s="104"/>
      <c r="FN11" s="104"/>
      <c r="FO11" s="104"/>
      <c r="FP11" s="104"/>
      <c r="FQ11" s="104"/>
      <c r="FR11" s="104"/>
      <c r="FS11" s="104"/>
      <c r="FT11" s="104"/>
      <c r="FU11" s="104"/>
      <c r="FV11" s="104"/>
      <c r="FW11" s="104"/>
      <c r="FX11" s="104"/>
      <c r="FY11" s="104"/>
      <c r="FZ11" s="104"/>
      <c r="GA11" s="104"/>
      <c r="GB11" s="104"/>
      <c r="GC11" s="104"/>
      <c r="GD11" s="104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ht="21">
      <c r="A12" s="212">
        <v>1</v>
      </c>
      <c r="B12" s="213" t="s">
        <v>205</v>
      </c>
      <c r="C12" s="214"/>
      <c r="D12" s="215"/>
      <c r="E12" s="215"/>
      <c r="F12" s="215"/>
      <c r="G12" s="216"/>
      <c r="H12" s="216"/>
      <c r="I12" s="217"/>
      <c r="J12" s="217"/>
      <c r="K12" s="217"/>
      <c r="L12" s="218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  <c r="AA12" s="106"/>
      <c r="AB12" s="106"/>
      <c r="AC12" s="106"/>
      <c r="AD12" s="106"/>
      <c r="AE12" s="106"/>
      <c r="AF12" s="106"/>
      <c r="AG12" s="106"/>
      <c r="AH12" s="106"/>
      <c r="AI12" s="106"/>
      <c r="AJ12" s="106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6"/>
      <c r="AW12" s="106"/>
      <c r="AX12" s="106"/>
      <c r="AY12" s="106"/>
      <c r="AZ12" s="106"/>
      <c r="BA12" s="106"/>
      <c r="BB12" s="106"/>
      <c r="BC12" s="106"/>
      <c r="BD12" s="106"/>
      <c r="BE12" s="106"/>
      <c r="BF12" s="106"/>
      <c r="BG12" s="106"/>
      <c r="BH12" s="106"/>
      <c r="BI12" s="106"/>
      <c r="BJ12" s="106"/>
      <c r="BK12" s="106"/>
      <c r="BL12" s="106"/>
      <c r="BM12" s="106"/>
      <c r="BN12" s="106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106"/>
      <c r="CB12" s="106"/>
      <c r="CC12" s="106"/>
      <c r="CD12" s="106"/>
      <c r="CE12" s="106"/>
      <c r="CF12" s="106"/>
      <c r="CG12" s="106"/>
      <c r="CH12" s="106"/>
      <c r="CI12" s="106"/>
      <c r="CJ12" s="106"/>
      <c r="CK12" s="106"/>
      <c r="CL12" s="106"/>
      <c r="CM12" s="106"/>
      <c r="CN12" s="106"/>
      <c r="CO12" s="106"/>
      <c r="CP12" s="106"/>
      <c r="CQ12" s="106"/>
      <c r="CR12" s="106"/>
      <c r="CS12" s="106"/>
      <c r="CT12" s="106"/>
      <c r="CU12" s="106"/>
      <c r="CV12" s="106"/>
      <c r="CW12" s="106"/>
      <c r="CX12" s="106"/>
      <c r="CY12" s="106"/>
      <c r="CZ12" s="106"/>
      <c r="DA12" s="106"/>
      <c r="DB12" s="106"/>
      <c r="DC12" s="106"/>
      <c r="DD12" s="106"/>
      <c r="DE12" s="106"/>
      <c r="DF12" s="106"/>
      <c r="DG12" s="106"/>
      <c r="DH12" s="106"/>
      <c r="DI12" s="106"/>
      <c r="DJ12" s="106"/>
      <c r="DK12" s="106"/>
      <c r="DL12" s="106"/>
      <c r="DM12" s="106"/>
      <c r="DN12" s="106"/>
      <c r="DO12" s="106"/>
      <c r="DP12" s="106"/>
      <c r="DQ12" s="106"/>
      <c r="DR12" s="106"/>
      <c r="DS12" s="106"/>
      <c r="DT12" s="106"/>
      <c r="DU12" s="106"/>
      <c r="DV12" s="106"/>
      <c r="DW12" s="106"/>
      <c r="DX12" s="106"/>
      <c r="DY12" s="106"/>
      <c r="DZ12" s="106"/>
      <c r="EA12" s="106"/>
      <c r="EB12" s="106"/>
      <c r="EC12" s="106"/>
      <c r="ED12" s="106"/>
      <c r="EE12" s="106"/>
      <c r="EF12" s="106"/>
      <c r="EG12" s="106"/>
      <c r="EH12" s="106"/>
      <c r="EI12" s="106"/>
      <c r="EJ12" s="106"/>
      <c r="EK12" s="106"/>
      <c r="EL12" s="106"/>
      <c r="EM12" s="106"/>
      <c r="EN12" s="106"/>
      <c r="EO12" s="106"/>
      <c r="EP12" s="106"/>
      <c r="EQ12" s="106"/>
      <c r="ER12" s="106"/>
      <c r="ES12" s="106"/>
      <c r="ET12" s="106"/>
      <c r="EU12" s="106"/>
      <c r="EV12" s="106"/>
      <c r="EW12" s="106"/>
      <c r="EX12" s="106"/>
      <c r="EY12" s="106"/>
      <c r="EZ12" s="106"/>
      <c r="FA12" s="106"/>
      <c r="FB12" s="106"/>
      <c r="FC12" s="106"/>
      <c r="FD12" s="106"/>
      <c r="FE12" s="106"/>
      <c r="FF12" s="106"/>
      <c r="FG12" s="106"/>
      <c r="FH12" s="106"/>
      <c r="FI12" s="106"/>
      <c r="FJ12" s="106"/>
      <c r="FK12" s="106"/>
      <c r="FL12" s="106"/>
      <c r="FM12" s="106"/>
      <c r="FN12" s="106"/>
      <c r="FO12" s="106"/>
      <c r="FP12" s="106"/>
      <c r="FQ12" s="106"/>
      <c r="FR12" s="106"/>
      <c r="FS12" s="106"/>
      <c r="FT12" s="106"/>
      <c r="FU12" s="106"/>
      <c r="FV12" s="106"/>
      <c r="FW12" s="106"/>
      <c r="FX12" s="106"/>
      <c r="FY12" s="106"/>
      <c r="FZ12" s="106"/>
      <c r="GA12" s="106"/>
      <c r="GB12" s="106"/>
      <c r="GC12" s="106"/>
      <c r="GD12" s="106"/>
      <c r="GE12" s="106"/>
      <c r="GF12" s="106"/>
      <c r="GG12" s="106"/>
      <c r="GH12" s="106"/>
      <c r="GI12" s="106"/>
      <c r="GJ12" s="106"/>
      <c r="GK12" s="106"/>
      <c r="GL12" s="106"/>
      <c r="GM12" s="106"/>
      <c r="GN12" s="106"/>
      <c r="GO12" s="106"/>
      <c r="GP12" s="106"/>
      <c r="GQ12" s="106"/>
      <c r="GR12" s="106"/>
      <c r="GS12" s="106"/>
      <c r="GT12" s="106"/>
      <c r="GU12" s="106"/>
      <c r="GV12" s="106"/>
      <c r="GW12" s="106"/>
      <c r="GX12" s="106"/>
      <c r="GY12" s="106"/>
      <c r="GZ12" s="106"/>
      <c r="HA12" s="106"/>
      <c r="HB12" s="106"/>
      <c r="HC12" s="106"/>
      <c r="HD12" s="106"/>
      <c r="HE12" s="106"/>
      <c r="HF12" s="106"/>
      <c r="HG12" s="106"/>
      <c r="HH12" s="106"/>
      <c r="HI12" s="106"/>
      <c r="HJ12" s="106"/>
      <c r="HK12" s="106"/>
      <c r="HL12" s="106"/>
      <c r="HM12" s="106"/>
      <c r="HN12" s="106"/>
      <c r="HO12" s="106"/>
      <c r="HP12" s="106"/>
      <c r="HQ12" s="106"/>
      <c r="HR12" s="106"/>
      <c r="HS12" s="106"/>
      <c r="HT12" s="106"/>
      <c r="HU12" s="106"/>
      <c r="HV12" s="106"/>
      <c r="HW12" s="106"/>
      <c r="HX12" s="106"/>
      <c r="HY12" s="106"/>
      <c r="HZ12" s="106"/>
      <c r="IA12" s="106"/>
      <c r="IB12" s="106"/>
      <c r="IC12" s="106"/>
      <c r="ID12" s="106"/>
      <c r="IE12" s="106"/>
      <c r="IF12" s="106"/>
      <c r="IG12" s="106"/>
      <c r="IH12" s="106"/>
      <c r="II12" s="106"/>
      <c r="IJ12" s="106"/>
      <c r="IK12" s="106"/>
      <c r="IL12" s="106"/>
      <c r="IM12" s="106"/>
      <c r="IN12" s="106"/>
      <c r="IO12" s="106"/>
      <c r="IP12" s="106"/>
      <c r="IQ12" s="106"/>
      <c r="IR12" s="106"/>
      <c r="IS12" s="106"/>
      <c r="IT12" s="106"/>
      <c r="IU12" s="106"/>
      <c r="IV12" s="106"/>
    </row>
    <row r="13" spans="1:256" ht="21">
      <c r="A13" s="212"/>
      <c r="B13" s="219" t="s">
        <v>61</v>
      </c>
      <c r="C13" s="214"/>
      <c r="D13" s="215"/>
      <c r="E13" s="215"/>
      <c r="F13" s="215"/>
      <c r="G13" s="216"/>
      <c r="H13" s="216"/>
      <c r="I13" s="217"/>
      <c r="J13" s="217"/>
      <c r="K13" s="217"/>
      <c r="L13" s="218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  <c r="CL13" s="106"/>
      <c r="CM13" s="106"/>
      <c r="CN13" s="106"/>
      <c r="CO13" s="106"/>
      <c r="CP13" s="106"/>
      <c r="CQ13" s="106"/>
      <c r="CR13" s="106"/>
      <c r="CS13" s="106"/>
      <c r="CT13" s="106"/>
      <c r="CU13" s="106"/>
      <c r="CV13" s="106"/>
      <c r="CW13" s="106"/>
      <c r="CX13" s="106"/>
      <c r="CY13" s="106"/>
      <c r="CZ13" s="106"/>
      <c r="DA13" s="106"/>
      <c r="DB13" s="106"/>
      <c r="DC13" s="106"/>
      <c r="DD13" s="106"/>
      <c r="DE13" s="106"/>
      <c r="DF13" s="106"/>
      <c r="DG13" s="106"/>
      <c r="DH13" s="106"/>
      <c r="DI13" s="106"/>
      <c r="DJ13" s="106"/>
      <c r="DK13" s="106"/>
      <c r="DL13" s="106"/>
      <c r="DM13" s="106"/>
      <c r="DN13" s="106"/>
      <c r="DO13" s="106"/>
      <c r="DP13" s="106"/>
      <c r="DQ13" s="106"/>
      <c r="DR13" s="106"/>
      <c r="DS13" s="106"/>
      <c r="DT13" s="106"/>
      <c r="DU13" s="106"/>
      <c r="DV13" s="106"/>
      <c r="DW13" s="106"/>
      <c r="DX13" s="106"/>
      <c r="DY13" s="106"/>
      <c r="DZ13" s="106"/>
      <c r="EA13" s="106"/>
      <c r="EB13" s="106"/>
      <c r="EC13" s="106"/>
      <c r="ED13" s="106"/>
      <c r="EE13" s="106"/>
      <c r="EF13" s="106"/>
      <c r="EG13" s="106"/>
      <c r="EH13" s="106"/>
      <c r="EI13" s="106"/>
      <c r="EJ13" s="106"/>
      <c r="EK13" s="106"/>
      <c r="EL13" s="106"/>
      <c r="EM13" s="106"/>
      <c r="EN13" s="106"/>
      <c r="EO13" s="106"/>
      <c r="EP13" s="106"/>
      <c r="EQ13" s="106"/>
      <c r="ER13" s="106"/>
      <c r="ES13" s="106"/>
      <c r="ET13" s="106"/>
      <c r="EU13" s="106"/>
      <c r="EV13" s="106"/>
      <c r="EW13" s="106"/>
      <c r="EX13" s="106"/>
      <c r="EY13" s="106"/>
      <c r="EZ13" s="106"/>
      <c r="FA13" s="106"/>
      <c r="FB13" s="106"/>
      <c r="FC13" s="106"/>
      <c r="FD13" s="106"/>
      <c r="FE13" s="106"/>
      <c r="FF13" s="106"/>
      <c r="FG13" s="106"/>
      <c r="FH13" s="106"/>
      <c r="FI13" s="106"/>
      <c r="FJ13" s="106"/>
      <c r="FK13" s="106"/>
      <c r="FL13" s="106"/>
      <c r="FM13" s="106"/>
      <c r="FN13" s="106"/>
      <c r="FO13" s="106"/>
      <c r="FP13" s="106"/>
      <c r="FQ13" s="106"/>
      <c r="FR13" s="106"/>
      <c r="FS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  <c r="GG13" s="106"/>
      <c r="GH13" s="106"/>
      <c r="GI13" s="106"/>
      <c r="GJ13" s="106"/>
      <c r="GK13" s="106"/>
      <c r="GL13" s="106"/>
      <c r="GM13" s="106"/>
      <c r="GN13" s="106"/>
      <c r="GO13" s="106"/>
      <c r="GP13" s="106"/>
      <c r="GQ13" s="106"/>
      <c r="GR13" s="106"/>
      <c r="GS13" s="106"/>
      <c r="GT13" s="106"/>
      <c r="GU13" s="106"/>
      <c r="GV13" s="106"/>
      <c r="GW13" s="106"/>
      <c r="GX13" s="106"/>
      <c r="GY13" s="106"/>
      <c r="GZ13" s="106"/>
      <c r="HA13" s="106"/>
      <c r="HB13" s="106"/>
      <c r="HC13" s="106"/>
      <c r="HD13" s="106"/>
      <c r="HE13" s="106"/>
      <c r="HF13" s="106"/>
      <c r="HG13" s="106"/>
      <c r="HH13" s="106"/>
      <c r="HI13" s="106"/>
      <c r="HJ13" s="106"/>
      <c r="HK13" s="106"/>
      <c r="HL13" s="106"/>
      <c r="HM13" s="106"/>
      <c r="HN13" s="106"/>
      <c r="HO13" s="106"/>
      <c r="HP13" s="106"/>
      <c r="HQ13" s="106"/>
      <c r="HR13" s="106"/>
      <c r="HS13" s="106"/>
      <c r="HT13" s="106"/>
      <c r="HU13" s="106"/>
      <c r="HV13" s="106"/>
      <c r="HW13" s="106"/>
      <c r="HX13" s="106"/>
      <c r="HY13" s="106"/>
      <c r="HZ13" s="106"/>
      <c r="IA13" s="106"/>
      <c r="IB13" s="106"/>
      <c r="IC13" s="106"/>
      <c r="ID13" s="106"/>
      <c r="IE13" s="106"/>
      <c r="IF13" s="106"/>
      <c r="IG13" s="106"/>
      <c r="IH13" s="106"/>
      <c r="II13" s="106"/>
      <c r="IJ13" s="106"/>
      <c r="IK13" s="106"/>
      <c r="IL13" s="106"/>
      <c r="IM13" s="106"/>
      <c r="IN13" s="106"/>
      <c r="IO13" s="106"/>
      <c r="IP13" s="106"/>
      <c r="IQ13" s="106"/>
      <c r="IR13" s="106"/>
      <c r="IS13" s="106"/>
      <c r="IT13" s="106"/>
      <c r="IU13" s="106"/>
      <c r="IV13" s="106"/>
    </row>
    <row r="14" spans="1:256" ht="21">
      <c r="A14" s="212"/>
      <c r="B14" s="219" t="s">
        <v>61</v>
      </c>
      <c r="C14" s="220"/>
      <c r="D14" s="221"/>
      <c r="E14" s="221"/>
      <c r="F14" s="221"/>
      <c r="G14" s="222"/>
      <c r="H14" s="222"/>
      <c r="I14" s="223"/>
      <c r="J14" s="223"/>
      <c r="K14" s="223"/>
      <c r="L14" s="224"/>
      <c r="M14" s="105"/>
      <c r="N14" s="105"/>
      <c r="O14" s="105"/>
      <c r="P14" s="105"/>
      <c r="Q14" s="105"/>
      <c r="R14" s="105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  <c r="AJ14" s="105"/>
      <c r="AK14" s="105"/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  <c r="AX14" s="105"/>
      <c r="AY14" s="105"/>
      <c r="AZ14" s="105"/>
      <c r="BA14" s="105"/>
      <c r="BB14" s="105"/>
      <c r="BC14" s="105"/>
      <c r="BD14" s="105"/>
      <c r="BE14" s="105"/>
      <c r="BF14" s="105"/>
      <c r="BG14" s="105"/>
      <c r="BH14" s="105"/>
      <c r="BI14" s="105"/>
      <c r="BJ14" s="105"/>
      <c r="BK14" s="105"/>
      <c r="BL14" s="105"/>
      <c r="BM14" s="105"/>
      <c r="BN14" s="105"/>
      <c r="BO14" s="105"/>
      <c r="BP14" s="105"/>
      <c r="BQ14" s="105"/>
      <c r="BR14" s="105"/>
      <c r="BS14" s="105"/>
      <c r="BT14" s="105"/>
      <c r="BU14" s="105"/>
      <c r="BV14" s="105"/>
      <c r="BW14" s="105"/>
      <c r="BX14" s="105"/>
      <c r="BY14" s="105"/>
      <c r="BZ14" s="105"/>
      <c r="CA14" s="105"/>
      <c r="CB14" s="105"/>
      <c r="CC14" s="105"/>
      <c r="CD14" s="105"/>
      <c r="CE14" s="105"/>
      <c r="CF14" s="105"/>
      <c r="CG14" s="105"/>
      <c r="CH14" s="105"/>
      <c r="CI14" s="105"/>
      <c r="CJ14" s="105"/>
      <c r="CK14" s="105"/>
      <c r="CL14" s="105"/>
      <c r="CM14" s="105"/>
      <c r="CN14" s="105"/>
      <c r="CO14" s="105"/>
      <c r="CP14" s="105"/>
      <c r="CQ14" s="105"/>
      <c r="CR14" s="105"/>
      <c r="CS14" s="105"/>
      <c r="CT14" s="105"/>
      <c r="CU14" s="105"/>
      <c r="CV14" s="105"/>
      <c r="CW14" s="105"/>
      <c r="CX14" s="105"/>
      <c r="CY14" s="105"/>
      <c r="CZ14" s="105"/>
      <c r="DA14" s="105"/>
      <c r="DB14" s="105"/>
      <c r="DC14" s="105"/>
      <c r="DD14" s="105"/>
      <c r="DE14" s="105"/>
      <c r="DF14" s="105"/>
      <c r="DG14" s="105"/>
      <c r="DH14" s="105"/>
      <c r="DI14" s="105"/>
      <c r="DJ14" s="105"/>
      <c r="DK14" s="105"/>
      <c r="DL14" s="105"/>
      <c r="DM14" s="105"/>
      <c r="DN14" s="105"/>
      <c r="DO14" s="105"/>
      <c r="DP14" s="105"/>
      <c r="DQ14" s="105"/>
      <c r="DR14" s="105"/>
      <c r="DS14" s="105"/>
      <c r="DT14" s="105"/>
      <c r="DU14" s="105"/>
      <c r="DV14" s="105"/>
      <c r="DW14" s="105"/>
      <c r="DX14" s="105"/>
      <c r="DY14" s="105"/>
      <c r="DZ14" s="105"/>
      <c r="EA14" s="105"/>
      <c r="EB14" s="105"/>
      <c r="EC14" s="105"/>
      <c r="ED14" s="105"/>
      <c r="EE14" s="105"/>
      <c r="EF14" s="105"/>
      <c r="EG14" s="105"/>
      <c r="EH14" s="105"/>
      <c r="EI14" s="105"/>
      <c r="EJ14" s="105"/>
      <c r="EK14" s="105"/>
      <c r="EL14" s="105"/>
      <c r="EM14" s="105"/>
      <c r="EN14" s="105"/>
      <c r="EO14" s="105"/>
      <c r="EP14" s="105"/>
      <c r="EQ14" s="105"/>
      <c r="ER14" s="105"/>
      <c r="ES14" s="105"/>
      <c r="ET14" s="105"/>
      <c r="EU14" s="105"/>
      <c r="EV14" s="105"/>
      <c r="EW14" s="105"/>
      <c r="EX14" s="105"/>
      <c r="EY14" s="105"/>
      <c r="EZ14" s="105"/>
      <c r="FA14" s="105"/>
      <c r="FB14" s="105"/>
      <c r="FC14" s="105"/>
      <c r="FD14" s="105"/>
      <c r="FE14" s="105"/>
      <c r="FF14" s="105"/>
      <c r="FG14" s="105"/>
      <c r="FH14" s="105"/>
      <c r="FI14" s="105"/>
      <c r="FJ14" s="105"/>
      <c r="FK14" s="105"/>
      <c r="FL14" s="105"/>
      <c r="FM14" s="105"/>
      <c r="FN14" s="105"/>
      <c r="FO14" s="105"/>
      <c r="FP14" s="105"/>
      <c r="FQ14" s="105"/>
      <c r="FR14" s="105"/>
      <c r="FS14" s="105"/>
      <c r="FT14" s="105"/>
      <c r="FU14" s="105"/>
      <c r="FV14" s="105"/>
      <c r="FW14" s="105"/>
      <c r="FX14" s="105"/>
      <c r="FY14" s="105"/>
      <c r="FZ14" s="105"/>
      <c r="GA14" s="105"/>
      <c r="GB14" s="105"/>
      <c r="GC14" s="105"/>
      <c r="GD14" s="105"/>
      <c r="GE14" s="105"/>
      <c r="GF14" s="105"/>
      <c r="GG14" s="105"/>
      <c r="GH14" s="105"/>
      <c r="GI14" s="105"/>
      <c r="GJ14" s="105"/>
      <c r="GK14" s="105"/>
      <c r="GL14" s="105"/>
      <c r="GM14" s="105"/>
      <c r="GN14" s="105"/>
      <c r="GO14" s="105"/>
      <c r="GP14" s="105"/>
      <c r="GQ14" s="105"/>
      <c r="GR14" s="105"/>
      <c r="GS14" s="105"/>
      <c r="GT14" s="105"/>
      <c r="GU14" s="105"/>
      <c r="GV14" s="105"/>
      <c r="GW14" s="105"/>
      <c r="GX14" s="105"/>
      <c r="GY14" s="105"/>
      <c r="GZ14" s="105"/>
      <c r="HA14" s="105"/>
      <c r="HB14" s="105"/>
      <c r="HC14" s="105"/>
      <c r="HD14" s="105"/>
      <c r="HE14" s="105"/>
      <c r="HF14" s="105"/>
      <c r="HG14" s="105"/>
      <c r="HH14" s="105"/>
      <c r="HI14" s="105"/>
      <c r="HJ14" s="105"/>
      <c r="HK14" s="105"/>
      <c r="HL14" s="105"/>
      <c r="HM14" s="105"/>
      <c r="HN14" s="105"/>
      <c r="HO14" s="105"/>
      <c r="HP14" s="105"/>
      <c r="HQ14" s="105"/>
      <c r="HR14" s="105"/>
      <c r="HS14" s="105"/>
      <c r="HT14" s="105"/>
      <c r="HU14" s="105"/>
      <c r="HV14" s="105"/>
      <c r="HW14" s="105"/>
      <c r="HX14" s="105"/>
      <c r="HY14" s="105"/>
      <c r="HZ14" s="105"/>
      <c r="IA14" s="105"/>
      <c r="IB14" s="105"/>
      <c r="IC14" s="105"/>
      <c r="ID14" s="105"/>
      <c r="IE14" s="105"/>
      <c r="IF14" s="105"/>
      <c r="IG14" s="105"/>
      <c r="IH14" s="105"/>
      <c r="II14" s="105"/>
      <c r="IJ14" s="105"/>
      <c r="IK14" s="105"/>
      <c r="IL14" s="105"/>
      <c r="IM14" s="105"/>
      <c r="IN14" s="105"/>
      <c r="IO14" s="105"/>
      <c r="IP14" s="105"/>
      <c r="IQ14" s="105"/>
      <c r="IR14" s="105"/>
      <c r="IS14" s="105"/>
      <c r="IT14" s="105"/>
      <c r="IU14" s="105"/>
      <c r="IV14" s="105"/>
    </row>
    <row r="15" spans="1:256" ht="21">
      <c r="A15" s="212"/>
      <c r="B15" s="219" t="s">
        <v>61</v>
      </c>
      <c r="C15" s="214"/>
      <c r="D15" s="215"/>
      <c r="E15" s="215"/>
      <c r="F15" s="215"/>
      <c r="G15" s="216"/>
      <c r="H15" s="216"/>
      <c r="I15" s="217"/>
      <c r="J15" s="217"/>
      <c r="K15" s="217"/>
      <c r="L15" s="218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  <c r="BM15" s="106"/>
      <c r="BN15" s="106"/>
      <c r="BO15" s="106"/>
      <c r="BP15" s="106"/>
      <c r="BQ15" s="106"/>
      <c r="BR15" s="106"/>
      <c r="BS15" s="106"/>
      <c r="BT15" s="106"/>
      <c r="BU15" s="106"/>
      <c r="BV15" s="106"/>
      <c r="BW15" s="106"/>
      <c r="BX15" s="106"/>
      <c r="BY15" s="106"/>
      <c r="BZ15" s="106"/>
      <c r="CA15" s="106"/>
      <c r="CB15" s="106"/>
      <c r="CC15" s="106"/>
      <c r="CD15" s="106"/>
      <c r="CE15" s="106"/>
      <c r="CF15" s="106"/>
      <c r="CG15" s="106"/>
      <c r="CH15" s="106"/>
      <c r="CI15" s="106"/>
      <c r="CJ15" s="106"/>
      <c r="CK15" s="106"/>
      <c r="CL15" s="106"/>
      <c r="CM15" s="106"/>
      <c r="CN15" s="106"/>
      <c r="CO15" s="106"/>
      <c r="CP15" s="106"/>
      <c r="CQ15" s="106"/>
      <c r="CR15" s="106"/>
      <c r="CS15" s="106"/>
      <c r="CT15" s="106"/>
      <c r="CU15" s="106"/>
      <c r="CV15" s="106"/>
      <c r="CW15" s="106"/>
      <c r="CX15" s="106"/>
      <c r="CY15" s="106"/>
      <c r="CZ15" s="106"/>
      <c r="DA15" s="106"/>
      <c r="DB15" s="106"/>
      <c r="DC15" s="106"/>
      <c r="DD15" s="106"/>
      <c r="DE15" s="106"/>
      <c r="DF15" s="106"/>
      <c r="DG15" s="106"/>
      <c r="DH15" s="106"/>
      <c r="DI15" s="106"/>
      <c r="DJ15" s="106"/>
      <c r="DK15" s="106"/>
      <c r="DL15" s="106"/>
      <c r="DM15" s="106"/>
      <c r="DN15" s="106"/>
      <c r="DO15" s="106"/>
      <c r="DP15" s="106"/>
      <c r="DQ15" s="106"/>
      <c r="DR15" s="106"/>
      <c r="DS15" s="106"/>
      <c r="DT15" s="106"/>
      <c r="DU15" s="106"/>
      <c r="DV15" s="106"/>
      <c r="DW15" s="106"/>
      <c r="DX15" s="106"/>
      <c r="DY15" s="106"/>
      <c r="DZ15" s="106"/>
      <c r="EA15" s="106"/>
      <c r="EB15" s="106"/>
      <c r="EC15" s="106"/>
      <c r="ED15" s="106"/>
      <c r="EE15" s="106"/>
      <c r="EF15" s="106"/>
      <c r="EG15" s="106"/>
      <c r="EH15" s="106"/>
      <c r="EI15" s="106"/>
      <c r="EJ15" s="106"/>
      <c r="EK15" s="106"/>
      <c r="EL15" s="106"/>
      <c r="EM15" s="106"/>
      <c r="EN15" s="106"/>
      <c r="EO15" s="106"/>
      <c r="EP15" s="106"/>
      <c r="EQ15" s="106"/>
      <c r="ER15" s="106"/>
      <c r="ES15" s="106"/>
      <c r="ET15" s="106"/>
      <c r="EU15" s="106"/>
      <c r="EV15" s="106"/>
      <c r="EW15" s="106"/>
      <c r="EX15" s="106"/>
      <c r="EY15" s="106"/>
      <c r="EZ15" s="106"/>
      <c r="FA15" s="106"/>
      <c r="FB15" s="106"/>
      <c r="FC15" s="106"/>
      <c r="FD15" s="106"/>
      <c r="FE15" s="106"/>
      <c r="FF15" s="106"/>
      <c r="FG15" s="106"/>
      <c r="FH15" s="106"/>
      <c r="FI15" s="106"/>
      <c r="FJ15" s="106"/>
      <c r="FK15" s="106"/>
      <c r="FL15" s="106"/>
      <c r="FM15" s="106"/>
      <c r="FN15" s="106"/>
      <c r="FO15" s="106"/>
      <c r="FP15" s="106"/>
      <c r="FQ15" s="106"/>
      <c r="FR15" s="106"/>
      <c r="FS15" s="106"/>
      <c r="FT15" s="106"/>
      <c r="FU15" s="106"/>
      <c r="FV15" s="106"/>
      <c r="FW15" s="106"/>
      <c r="FX15" s="106"/>
      <c r="FY15" s="106"/>
      <c r="FZ15" s="106"/>
      <c r="GA15" s="106"/>
      <c r="GB15" s="106"/>
      <c r="GC15" s="106"/>
      <c r="GD15" s="106"/>
      <c r="GE15" s="106"/>
      <c r="GF15" s="106"/>
      <c r="GG15" s="106"/>
      <c r="GH15" s="106"/>
      <c r="GI15" s="106"/>
      <c r="GJ15" s="106"/>
      <c r="GK15" s="106"/>
      <c r="GL15" s="106"/>
      <c r="GM15" s="106"/>
      <c r="GN15" s="106"/>
      <c r="GO15" s="106"/>
      <c r="GP15" s="106"/>
      <c r="GQ15" s="106"/>
      <c r="GR15" s="106"/>
      <c r="GS15" s="106"/>
      <c r="GT15" s="106"/>
      <c r="GU15" s="106"/>
      <c r="GV15" s="106"/>
      <c r="GW15" s="106"/>
      <c r="GX15" s="106"/>
      <c r="GY15" s="106"/>
      <c r="GZ15" s="106"/>
      <c r="HA15" s="106"/>
      <c r="HB15" s="106"/>
      <c r="HC15" s="106"/>
      <c r="HD15" s="106"/>
      <c r="HE15" s="106"/>
      <c r="HF15" s="106"/>
      <c r="HG15" s="106"/>
      <c r="HH15" s="106"/>
      <c r="HI15" s="106"/>
      <c r="HJ15" s="106"/>
      <c r="HK15" s="106"/>
      <c r="HL15" s="106"/>
      <c r="HM15" s="106"/>
      <c r="HN15" s="106"/>
      <c r="HO15" s="106"/>
      <c r="HP15" s="106"/>
      <c r="HQ15" s="106"/>
      <c r="HR15" s="106"/>
      <c r="HS15" s="106"/>
      <c r="HT15" s="106"/>
      <c r="HU15" s="106"/>
      <c r="HV15" s="106"/>
      <c r="HW15" s="106"/>
      <c r="HX15" s="106"/>
      <c r="HY15" s="106"/>
      <c r="HZ15" s="106"/>
      <c r="IA15" s="106"/>
      <c r="IB15" s="106"/>
      <c r="IC15" s="106"/>
      <c r="ID15" s="106"/>
      <c r="IE15" s="106"/>
      <c r="IF15" s="106"/>
      <c r="IG15" s="106"/>
      <c r="IH15" s="106"/>
      <c r="II15" s="106"/>
      <c r="IJ15" s="106"/>
      <c r="IK15" s="106"/>
      <c r="IL15" s="106"/>
      <c r="IM15" s="106"/>
      <c r="IN15" s="106"/>
      <c r="IO15" s="106"/>
      <c r="IP15" s="106"/>
      <c r="IQ15" s="106"/>
      <c r="IR15" s="106"/>
      <c r="IS15" s="106"/>
      <c r="IT15" s="106"/>
      <c r="IU15" s="106"/>
      <c r="IV15" s="106"/>
    </row>
    <row r="16" spans="1:256" ht="21">
      <c r="A16" s="212">
        <v>2</v>
      </c>
      <c r="B16" s="213" t="s">
        <v>206</v>
      </c>
      <c r="C16" s="214"/>
      <c r="D16" s="215"/>
      <c r="E16" s="215"/>
      <c r="F16" s="215"/>
      <c r="G16" s="216"/>
      <c r="H16" s="216"/>
      <c r="I16" s="217"/>
      <c r="J16" s="217"/>
      <c r="K16" s="217"/>
      <c r="L16" s="218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  <c r="CL16" s="106"/>
      <c r="CM16" s="106"/>
      <c r="CN16" s="106"/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6"/>
      <c r="CZ16" s="106"/>
      <c r="DA16" s="106"/>
      <c r="DB16" s="106"/>
      <c r="DC16" s="106"/>
      <c r="DD16" s="106"/>
      <c r="DE16" s="106"/>
      <c r="DF16" s="106"/>
      <c r="DG16" s="106"/>
      <c r="DH16" s="106"/>
      <c r="DI16" s="106"/>
      <c r="DJ16" s="106"/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6"/>
      <c r="DV16" s="106"/>
      <c r="DW16" s="106"/>
      <c r="DX16" s="106"/>
      <c r="DY16" s="106"/>
      <c r="DZ16" s="106"/>
      <c r="EA16" s="106"/>
      <c r="EB16" s="106"/>
      <c r="EC16" s="106"/>
      <c r="ED16" s="106"/>
      <c r="EE16" s="106"/>
      <c r="EF16" s="106"/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6"/>
      <c r="ER16" s="106"/>
      <c r="ES16" s="106"/>
      <c r="ET16" s="106"/>
      <c r="EU16" s="106"/>
      <c r="EV16" s="106"/>
      <c r="EW16" s="106"/>
      <c r="EX16" s="106"/>
      <c r="EY16" s="106"/>
      <c r="EZ16" s="106"/>
      <c r="FA16" s="106"/>
      <c r="FB16" s="106"/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6"/>
      <c r="FN16" s="106"/>
      <c r="FO16" s="106"/>
      <c r="FP16" s="106"/>
      <c r="FQ16" s="106"/>
      <c r="FR16" s="106"/>
      <c r="FS16" s="106"/>
      <c r="FT16" s="106"/>
      <c r="FU16" s="106"/>
      <c r="FV16" s="106"/>
      <c r="FW16" s="106"/>
      <c r="FX16" s="106"/>
      <c r="FY16" s="106"/>
      <c r="FZ16" s="106"/>
      <c r="GA16" s="106"/>
      <c r="GB16" s="106"/>
      <c r="GC16" s="106"/>
      <c r="GD16" s="106"/>
      <c r="GE16" s="106"/>
      <c r="GF16" s="106"/>
      <c r="GG16" s="106"/>
      <c r="GH16" s="106"/>
      <c r="GI16" s="106"/>
      <c r="GJ16" s="106"/>
      <c r="GK16" s="106"/>
      <c r="GL16" s="106"/>
      <c r="GM16" s="106"/>
      <c r="GN16" s="106"/>
      <c r="GO16" s="106"/>
      <c r="GP16" s="106"/>
      <c r="GQ16" s="106"/>
      <c r="GR16" s="106"/>
      <c r="GS16" s="106"/>
      <c r="GT16" s="106"/>
      <c r="GU16" s="106"/>
      <c r="GV16" s="106"/>
      <c r="GW16" s="106"/>
      <c r="GX16" s="106"/>
      <c r="GY16" s="106"/>
      <c r="GZ16" s="106"/>
      <c r="HA16" s="106"/>
      <c r="HB16" s="106"/>
      <c r="HC16" s="106"/>
      <c r="HD16" s="106"/>
      <c r="HE16" s="106"/>
      <c r="HF16" s="106"/>
      <c r="HG16" s="106"/>
      <c r="HH16" s="106"/>
      <c r="HI16" s="106"/>
      <c r="HJ16" s="106"/>
      <c r="HK16" s="106"/>
      <c r="HL16" s="106"/>
      <c r="HM16" s="106"/>
      <c r="HN16" s="106"/>
      <c r="HO16" s="106"/>
      <c r="HP16" s="106"/>
      <c r="HQ16" s="106"/>
      <c r="HR16" s="106"/>
      <c r="HS16" s="106"/>
      <c r="HT16" s="106"/>
      <c r="HU16" s="106"/>
      <c r="HV16" s="106"/>
      <c r="HW16" s="106"/>
      <c r="HX16" s="106"/>
      <c r="HY16" s="106"/>
      <c r="HZ16" s="106"/>
      <c r="IA16" s="106"/>
      <c r="IB16" s="106"/>
      <c r="IC16" s="106"/>
      <c r="ID16" s="106"/>
      <c r="IE16" s="106"/>
      <c r="IF16" s="106"/>
      <c r="IG16" s="106"/>
      <c r="IH16" s="106"/>
      <c r="II16" s="106"/>
      <c r="IJ16" s="106"/>
      <c r="IK16" s="106"/>
      <c r="IL16" s="106"/>
      <c r="IM16" s="106"/>
      <c r="IN16" s="106"/>
      <c r="IO16" s="106"/>
      <c r="IP16" s="106"/>
      <c r="IQ16" s="106"/>
      <c r="IR16" s="106"/>
      <c r="IS16" s="106"/>
      <c r="IT16" s="106"/>
      <c r="IU16" s="106"/>
      <c r="IV16" s="106"/>
    </row>
    <row r="17" spans="1:256" ht="21">
      <c r="A17" s="212"/>
      <c r="B17" s="219" t="s">
        <v>61</v>
      </c>
      <c r="C17" s="214"/>
      <c r="D17" s="215"/>
      <c r="E17" s="215"/>
      <c r="F17" s="215"/>
      <c r="G17" s="216"/>
      <c r="H17" s="216"/>
      <c r="I17" s="217"/>
      <c r="J17" s="217"/>
      <c r="K17" s="217"/>
      <c r="L17" s="218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  <c r="IP17" s="106"/>
      <c r="IQ17" s="106"/>
      <c r="IR17" s="106"/>
      <c r="IS17" s="106"/>
      <c r="IT17" s="106"/>
      <c r="IU17" s="106"/>
      <c r="IV17" s="106"/>
    </row>
    <row r="18" spans="1:256" ht="21">
      <c r="A18" s="212"/>
      <c r="B18" s="219" t="s">
        <v>61</v>
      </c>
      <c r="C18" s="220"/>
      <c r="D18" s="221"/>
      <c r="E18" s="221"/>
      <c r="F18" s="221"/>
      <c r="G18" s="222"/>
      <c r="H18" s="222"/>
      <c r="I18" s="223"/>
      <c r="J18" s="223"/>
      <c r="K18" s="223"/>
      <c r="L18" s="224"/>
      <c r="M18" s="105"/>
      <c r="N18" s="105"/>
      <c r="O18" s="105"/>
      <c r="P18" s="105"/>
      <c r="Q18" s="105"/>
      <c r="R18" s="105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  <c r="AX18" s="105"/>
      <c r="AY18" s="105"/>
      <c r="AZ18" s="105"/>
      <c r="BA18" s="105"/>
      <c r="BB18" s="105"/>
      <c r="BC18" s="105"/>
      <c r="BD18" s="105"/>
      <c r="BE18" s="105"/>
      <c r="BF18" s="105"/>
      <c r="BG18" s="105"/>
      <c r="BH18" s="105"/>
      <c r="BI18" s="105"/>
      <c r="BJ18" s="105"/>
      <c r="BK18" s="105"/>
      <c r="BL18" s="105"/>
      <c r="BM18" s="105"/>
      <c r="BN18" s="105"/>
      <c r="BO18" s="105"/>
      <c r="BP18" s="105"/>
      <c r="BQ18" s="105"/>
      <c r="BR18" s="105"/>
      <c r="BS18" s="105"/>
      <c r="BT18" s="105"/>
      <c r="BU18" s="105"/>
      <c r="BV18" s="105"/>
      <c r="BW18" s="105"/>
      <c r="BX18" s="105"/>
      <c r="BY18" s="105"/>
      <c r="BZ18" s="105"/>
      <c r="CA18" s="105"/>
      <c r="CB18" s="105"/>
      <c r="CC18" s="105"/>
      <c r="CD18" s="105"/>
      <c r="CE18" s="105"/>
      <c r="CF18" s="105"/>
      <c r="CG18" s="105"/>
      <c r="CH18" s="105"/>
      <c r="CI18" s="105"/>
      <c r="CJ18" s="105"/>
      <c r="CK18" s="105"/>
      <c r="CL18" s="105"/>
      <c r="CM18" s="105"/>
      <c r="CN18" s="105"/>
      <c r="CO18" s="105"/>
      <c r="CP18" s="105"/>
      <c r="CQ18" s="105"/>
      <c r="CR18" s="105"/>
      <c r="CS18" s="105"/>
      <c r="CT18" s="105"/>
      <c r="CU18" s="105"/>
      <c r="CV18" s="105"/>
      <c r="CW18" s="105"/>
      <c r="CX18" s="105"/>
      <c r="CY18" s="105"/>
      <c r="CZ18" s="105"/>
      <c r="DA18" s="105"/>
      <c r="DB18" s="105"/>
      <c r="DC18" s="105"/>
      <c r="DD18" s="105"/>
      <c r="DE18" s="105"/>
      <c r="DF18" s="105"/>
      <c r="DG18" s="105"/>
      <c r="DH18" s="105"/>
      <c r="DI18" s="105"/>
      <c r="DJ18" s="105"/>
      <c r="DK18" s="105"/>
      <c r="DL18" s="105"/>
      <c r="DM18" s="105"/>
      <c r="DN18" s="105"/>
      <c r="DO18" s="105"/>
      <c r="DP18" s="105"/>
      <c r="DQ18" s="105"/>
      <c r="DR18" s="105"/>
      <c r="DS18" s="105"/>
      <c r="DT18" s="105"/>
      <c r="DU18" s="105"/>
      <c r="DV18" s="105"/>
      <c r="DW18" s="105"/>
      <c r="DX18" s="105"/>
      <c r="DY18" s="105"/>
      <c r="DZ18" s="105"/>
      <c r="EA18" s="105"/>
      <c r="EB18" s="105"/>
      <c r="EC18" s="105"/>
      <c r="ED18" s="105"/>
      <c r="EE18" s="105"/>
      <c r="EF18" s="105"/>
      <c r="EG18" s="105"/>
      <c r="EH18" s="105"/>
      <c r="EI18" s="105"/>
      <c r="EJ18" s="105"/>
      <c r="EK18" s="105"/>
      <c r="EL18" s="105"/>
      <c r="EM18" s="105"/>
      <c r="EN18" s="105"/>
      <c r="EO18" s="105"/>
      <c r="EP18" s="105"/>
      <c r="EQ18" s="105"/>
      <c r="ER18" s="105"/>
      <c r="ES18" s="105"/>
      <c r="ET18" s="105"/>
      <c r="EU18" s="105"/>
      <c r="EV18" s="105"/>
      <c r="EW18" s="105"/>
      <c r="EX18" s="105"/>
      <c r="EY18" s="105"/>
      <c r="EZ18" s="105"/>
      <c r="FA18" s="105"/>
      <c r="FB18" s="105"/>
      <c r="FC18" s="105"/>
      <c r="FD18" s="105"/>
      <c r="FE18" s="105"/>
      <c r="FF18" s="105"/>
      <c r="FG18" s="105"/>
      <c r="FH18" s="105"/>
      <c r="FI18" s="105"/>
      <c r="FJ18" s="105"/>
      <c r="FK18" s="105"/>
      <c r="FL18" s="105"/>
      <c r="FM18" s="105"/>
      <c r="FN18" s="105"/>
      <c r="FO18" s="105"/>
      <c r="FP18" s="105"/>
      <c r="FQ18" s="105"/>
      <c r="FR18" s="105"/>
      <c r="FS18" s="105"/>
      <c r="FT18" s="105"/>
      <c r="FU18" s="105"/>
      <c r="FV18" s="105"/>
      <c r="FW18" s="105"/>
      <c r="FX18" s="105"/>
      <c r="FY18" s="105"/>
      <c r="FZ18" s="105"/>
      <c r="GA18" s="105"/>
      <c r="GB18" s="105"/>
      <c r="GC18" s="105"/>
      <c r="GD18" s="105"/>
      <c r="GE18" s="105"/>
      <c r="GF18" s="105"/>
      <c r="GG18" s="105"/>
      <c r="GH18" s="105"/>
      <c r="GI18" s="105"/>
      <c r="GJ18" s="105"/>
      <c r="GK18" s="105"/>
      <c r="GL18" s="105"/>
      <c r="GM18" s="105"/>
      <c r="GN18" s="105"/>
      <c r="GO18" s="105"/>
      <c r="GP18" s="105"/>
      <c r="GQ18" s="105"/>
      <c r="GR18" s="105"/>
      <c r="GS18" s="105"/>
      <c r="GT18" s="105"/>
      <c r="GU18" s="105"/>
      <c r="GV18" s="105"/>
      <c r="GW18" s="105"/>
      <c r="GX18" s="105"/>
      <c r="GY18" s="105"/>
      <c r="GZ18" s="105"/>
      <c r="HA18" s="105"/>
      <c r="HB18" s="105"/>
      <c r="HC18" s="105"/>
      <c r="HD18" s="105"/>
      <c r="HE18" s="105"/>
      <c r="HF18" s="105"/>
      <c r="HG18" s="105"/>
      <c r="HH18" s="105"/>
      <c r="HI18" s="105"/>
      <c r="HJ18" s="105"/>
      <c r="HK18" s="105"/>
      <c r="HL18" s="105"/>
      <c r="HM18" s="105"/>
      <c r="HN18" s="105"/>
      <c r="HO18" s="105"/>
      <c r="HP18" s="105"/>
      <c r="HQ18" s="105"/>
      <c r="HR18" s="105"/>
      <c r="HS18" s="105"/>
      <c r="HT18" s="105"/>
      <c r="HU18" s="105"/>
      <c r="HV18" s="105"/>
      <c r="HW18" s="105"/>
      <c r="HX18" s="105"/>
      <c r="HY18" s="105"/>
      <c r="HZ18" s="105"/>
      <c r="IA18" s="105"/>
      <c r="IB18" s="105"/>
      <c r="IC18" s="105"/>
      <c r="ID18" s="105"/>
      <c r="IE18" s="105"/>
      <c r="IF18" s="105"/>
      <c r="IG18" s="105"/>
      <c r="IH18" s="105"/>
      <c r="II18" s="105"/>
      <c r="IJ18" s="105"/>
      <c r="IK18" s="105"/>
      <c r="IL18" s="105"/>
      <c r="IM18" s="105"/>
      <c r="IN18" s="105"/>
      <c r="IO18" s="105"/>
      <c r="IP18" s="105"/>
      <c r="IQ18" s="105"/>
      <c r="IR18" s="105"/>
      <c r="IS18" s="105"/>
      <c r="IT18" s="105"/>
      <c r="IU18" s="105"/>
      <c r="IV18" s="105"/>
    </row>
    <row r="19" spans="1:256" ht="21">
      <c r="A19" s="212"/>
      <c r="B19" s="219" t="s">
        <v>61</v>
      </c>
      <c r="C19" s="214"/>
      <c r="D19" s="215"/>
      <c r="E19" s="215"/>
      <c r="F19" s="215"/>
      <c r="G19" s="216"/>
      <c r="H19" s="216"/>
      <c r="I19" s="217"/>
      <c r="J19" s="217"/>
      <c r="K19" s="217"/>
      <c r="L19" s="218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</row>
    <row r="20" spans="1:256" ht="21">
      <c r="A20" s="212">
        <v>3</v>
      </c>
      <c r="B20" s="213" t="s">
        <v>207</v>
      </c>
      <c r="C20" s="220"/>
      <c r="D20" s="225"/>
      <c r="E20" s="225"/>
      <c r="F20" s="225"/>
      <c r="G20" s="226"/>
      <c r="H20" s="226"/>
      <c r="I20" s="227"/>
      <c r="J20" s="227"/>
      <c r="K20" s="227"/>
      <c r="L20" s="228"/>
      <c r="M20" s="107"/>
      <c r="N20" s="107"/>
      <c r="O20" s="107"/>
      <c r="P20" s="107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7"/>
      <c r="AG20" s="107"/>
      <c r="AH20" s="107"/>
      <c r="AI20" s="107"/>
      <c r="AJ20" s="107"/>
      <c r="AK20" s="107"/>
      <c r="AL20" s="107"/>
      <c r="AM20" s="107"/>
      <c r="AN20" s="107"/>
      <c r="AO20" s="107"/>
      <c r="AP20" s="107"/>
      <c r="AQ20" s="107"/>
      <c r="AR20" s="107"/>
      <c r="AS20" s="107"/>
      <c r="AT20" s="107"/>
      <c r="AU20" s="107"/>
      <c r="AV20" s="107"/>
      <c r="AW20" s="107"/>
      <c r="AX20" s="107"/>
      <c r="AY20" s="107"/>
      <c r="AZ20" s="107"/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7"/>
      <c r="BM20" s="107"/>
      <c r="BN20" s="107"/>
      <c r="BO20" s="107"/>
      <c r="BP20" s="107"/>
      <c r="BQ20" s="107"/>
      <c r="BR20" s="107"/>
      <c r="BS20" s="107"/>
      <c r="BT20" s="107"/>
      <c r="BU20" s="107"/>
      <c r="BV20" s="107"/>
      <c r="BW20" s="107"/>
      <c r="BX20" s="107"/>
      <c r="BY20" s="107"/>
      <c r="BZ20" s="107"/>
      <c r="CA20" s="107"/>
      <c r="CB20" s="107"/>
      <c r="CC20" s="107"/>
      <c r="CD20" s="107"/>
      <c r="CE20" s="107"/>
      <c r="CF20" s="107"/>
      <c r="CG20" s="107"/>
      <c r="CH20" s="107"/>
      <c r="CI20" s="107"/>
      <c r="CJ20" s="107"/>
      <c r="CK20" s="107"/>
      <c r="CL20" s="107"/>
      <c r="CM20" s="107"/>
      <c r="CN20" s="107"/>
      <c r="CO20" s="107"/>
      <c r="CP20" s="107"/>
      <c r="CQ20" s="107"/>
      <c r="CR20" s="107"/>
      <c r="CS20" s="107"/>
      <c r="CT20" s="107"/>
      <c r="CU20" s="107"/>
      <c r="CV20" s="107"/>
      <c r="CW20" s="107"/>
      <c r="CX20" s="107"/>
      <c r="CY20" s="107"/>
      <c r="CZ20" s="107"/>
      <c r="DA20" s="107"/>
      <c r="DB20" s="107"/>
      <c r="DC20" s="107"/>
      <c r="DD20" s="107"/>
      <c r="DE20" s="107"/>
      <c r="DF20" s="107"/>
      <c r="DG20" s="107"/>
      <c r="DH20" s="107"/>
      <c r="DI20" s="107"/>
      <c r="DJ20" s="107"/>
      <c r="DK20" s="107"/>
      <c r="DL20" s="107"/>
      <c r="DM20" s="107"/>
      <c r="DN20" s="107"/>
      <c r="DO20" s="107"/>
      <c r="DP20" s="107"/>
      <c r="DQ20" s="107"/>
      <c r="DR20" s="107"/>
      <c r="DS20" s="107"/>
      <c r="DT20" s="107"/>
      <c r="DU20" s="107"/>
      <c r="DV20" s="107"/>
      <c r="DW20" s="107"/>
      <c r="DX20" s="107"/>
      <c r="DY20" s="107"/>
      <c r="DZ20" s="107"/>
      <c r="EA20" s="107"/>
      <c r="EB20" s="107"/>
      <c r="EC20" s="107"/>
      <c r="ED20" s="107"/>
      <c r="EE20" s="107"/>
      <c r="EF20" s="107"/>
      <c r="EG20" s="107"/>
      <c r="EH20" s="107"/>
      <c r="EI20" s="107"/>
      <c r="EJ20" s="107"/>
      <c r="EK20" s="107"/>
      <c r="EL20" s="107"/>
      <c r="EM20" s="107"/>
      <c r="EN20" s="107"/>
      <c r="EO20" s="107"/>
      <c r="EP20" s="107"/>
      <c r="EQ20" s="107"/>
      <c r="ER20" s="107"/>
      <c r="ES20" s="107"/>
      <c r="ET20" s="107"/>
      <c r="EU20" s="107"/>
      <c r="EV20" s="107"/>
      <c r="EW20" s="107"/>
      <c r="EX20" s="107"/>
      <c r="EY20" s="107"/>
      <c r="EZ20" s="107"/>
      <c r="FA20" s="107"/>
      <c r="FB20" s="107"/>
      <c r="FC20" s="107"/>
      <c r="FD20" s="107"/>
      <c r="FE20" s="107"/>
      <c r="FF20" s="107"/>
      <c r="FG20" s="107"/>
      <c r="FH20" s="107"/>
      <c r="FI20" s="107"/>
      <c r="FJ20" s="107"/>
      <c r="FK20" s="107"/>
      <c r="FL20" s="107"/>
      <c r="FM20" s="107"/>
      <c r="FN20" s="107"/>
      <c r="FO20" s="107"/>
      <c r="FP20" s="107"/>
      <c r="FQ20" s="107"/>
      <c r="FR20" s="107"/>
      <c r="FS20" s="107"/>
      <c r="FT20" s="107"/>
      <c r="FU20" s="107"/>
      <c r="FV20" s="107"/>
      <c r="FW20" s="107"/>
      <c r="FX20" s="107"/>
      <c r="FY20" s="107"/>
      <c r="FZ20" s="107"/>
      <c r="GA20" s="107"/>
      <c r="GB20" s="107"/>
      <c r="GC20" s="107"/>
      <c r="GD20" s="107"/>
      <c r="GE20" s="107"/>
      <c r="GF20" s="107"/>
      <c r="GG20" s="107"/>
      <c r="GH20" s="107"/>
      <c r="GI20" s="107"/>
      <c r="GJ20" s="107"/>
      <c r="GK20" s="107"/>
      <c r="GL20" s="107"/>
      <c r="GM20" s="107"/>
      <c r="GN20" s="107"/>
      <c r="GO20" s="107"/>
      <c r="GP20" s="107"/>
      <c r="GQ20" s="107"/>
      <c r="GR20" s="107"/>
      <c r="GS20" s="107"/>
      <c r="GT20" s="107"/>
      <c r="GU20" s="107"/>
      <c r="GV20" s="107"/>
      <c r="GW20" s="107"/>
      <c r="GX20" s="107"/>
      <c r="GY20" s="107"/>
      <c r="GZ20" s="107"/>
      <c r="HA20" s="107"/>
      <c r="HB20" s="107"/>
      <c r="HC20" s="107"/>
      <c r="HD20" s="107"/>
      <c r="HE20" s="107"/>
      <c r="HF20" s="107"/>
      <c r="HG20" s="107"/>
      <c r="HH20" s="107"/>
      <c r="HI20" s="107"/>
      <c r="HJ20" s="107"/>
      <c r="HK20" s="107"/>
      <c r="HL20" s="107"/>
      <c r="HM20" s="107"/>
      <c r="HN20" s="107"/>
      <c r="HO20" s="107"/>
      <c r="HP20" s="107"/>
      <c r="HQ20" s="107"/>
      <c r="HR20" s="107"/>
      <c r="HS20" s="107"/>
      <c r="HT20" s="107"/>
      <c r="HU20" s="107"/>
      <c r="HV20" s="107"/>
      <c r="HW20" s="107"/>
      <c r="HX20" s="107"/>
      <c r="HY20" s="107"/>
      <c r="HZ20" s="107"/>
      <c r="IA20" s="107"/>
      <c r="IB20" s="107"/>
      <c r="IC20" s="107"/>
      <c r="ID20" s="107"/>
      <c r="IE20" s="107"/>
      <c r="IF20" s="107"/>
      <c r="IG20" s="107"/>
      <c r="IH20" s="107"/>
      <c r="II20" s="107"/>
      <c r="IJ20" s="107"/>
      <c r="IK20" s="107"/>
      <c r="IL20" s="107"/>
      <c r="IM20" s="107"/>
      <c r="IN20" s="107"/>
      <c r="IO20" s="107"/>
      <c r="IP20" s="107"/>
      <c r="IQ20" s="107"/>
      <c r="IR20" s="107"/>
      <c r="IS20" s="107"/>
      <c r="IT20" s="107"/>
      <c r="IU20" s="107"/>
      <c r="IV20" s="107"/>
    </row>
    <row r="21" spans="1:256" ht="21">
      <c r="A21" s="212"/>
      <c r="B21" s="219" t="s">
        <v>61</v>
      </c>
      <c r="C21" s="220"/>
      <c r="D21" s="225"/>
      <c r="E21" s="225"/>
      <c r="F21" s="225"/>
      <c r="G21" s="226"/>
      <c r="H21" s="226"/>
      <c r="I21" s="227"/>
      <c r="J21" s="227"/>
      <c r="K21" s="227"/>
      <c r="L21" s="228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F21" s="107"/>
      <c r="AG21" s="107"/>
      <c r="AH21" s="107"/>
      <c r="AI21" s="107"/>
      <c r="AJ21" s="107"/>
      <c r="AK21" s="107"/>
      <c r="AL21" s="107"/>
      <c r="AM21" s="107"/>
      <c r="AN21" s="107"/>
      <c r="AO21" s="107"/>
      <c r="AP21" s="107"/>
      <c r="AQ21" s="107"/>
      <c r="AR21" s="107"/>
      <c r="AS21" s="107"/>
      <c r="AT21" s="107"/>
      <c r="AU21" s="107"/>
      <c r="AV21" s="107"/>
      <c r="AW21" s="107"/>
      <c r="AX21" s="107"/>
      <c r="AY21" s="107"/>
      <c r="AZ21" s="107"/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7"/>
      <c r="BM21" s="107"/>
      <c r="BN21" s="107"/>
      <c r="BO21" s="107"/>
      <c r="BP21" s="107"/>
      <c r="BQ21" s="107"/>
      <c r="BR21" s="107"/>
      <c r="BS21" s="107"/>
      <c r="BT21" s="107"/>
      <c r="BU21" s="107"/>
      <c r="BV21" s="107"/>
      <c r="BW21" s="107"/>
      <c r="BX21" s="107"/>
      <c r="BY21" s="107"/>
      <c r="BZ21" s="107"/>
      <c r="CA21" s="107"/>
      <c r="CB21" s="107"/>
      <c r="CC21" s="107"/>
      <c r="CD21" s="107"/>
      <c r="CE21" s="107"/>
      <c r="CF21" s="107"/>
      <c r="CG21" s="107"/>
      <c r="CH21" s="107"/>
      <c r="CI21" s="107"/>
      <c r="CJ21" s="107"/>
      <c r="CK21" s="107"/>
      <c r="CL21" s="107"/>
      <c r="CM21" s="107"/>
      <c r="CN21" s="107"/>
      <c r="CO21" s="107"/>
      <c r="CP21" s="107"/>
      <c r="CQ21" s="107"/>
      <c r="CR21" s="107"/>
      <c r="CS21" s="107"/>
      <c r="CT21" s="107"/>
      <c r="CU21" s="107"/>
      <c r="CV21" s="107"/>
      <c r="CW21" s="107"/>
      <c r="CX21" s="107"/>
      <c r="CY21" s="107"/>
      <c r="CZ21" s="107"/>
      <c r="DA21" s="107"/>
      <c r="DB21" s="107"/>
      <c r="DC21" s="107"/>
      <c r="DD21" s="107"/>
      <c r="DE21" s="107"/>
      <c r="DF21" s="107"/>
      <c r="DG21" s="107"/>
      <c r="DH21" s="107"/>
      <c r="DI21" s="107"/>
      <c r="DJ21" s="107"/>
      <c r="DK21" s="107"/>
      <c r="DL21" s="107"/>
      <c r="DM21" s="107"/>
      <c r="DN21" s="107"/>
      <c r="DO21" s="107"/>
      <c r="DP21" s="107"/>
      <c r="DQ21" s="107"/>
      <c r="DR21" s="107"/>
      <c r="DS21" s="107"/>
      <c r="DT21" s="107"/>
      <c r="DU21" s="107"/>
      <c r="DV21" s="107"/>
      <c r="DW21" s="107"/>
      <c r="DX21" s="107"/>
      <c r="DY21" s="107"/>
      <c r="DZ21" s="107"/>
      <c r="EA21" s="107"/>
      <c r="EB21" s="107"/>
      <c r="EC21" s="107"/>
      <c r="ED21" s="107"/>
      <c r="EE21" s="107"/>
      <c r="EF21" s="107"/>
      <c r="EG21" s="107"/>
      <c r="EH21" s="107"/>
      <c r="EI21" s="107"/>
      <c r="EJ21" s="107"/>
      <c r="EK21" s="107"/>
      <c r="EL21" s="107"/>
      <c r="EM21" s="107"/>
      <c r="EN21" s="107"/>
      <c r="EO21" s="107"/>
      <c r="EP21" s="107"/>
      <c r="EQ21" s="107"/>
      <c r="ER21" s="107"/>
      <c r="ES21" s="107"/>
      <c r="ET21" s="107"/>
      <c r="EU21" s="107"/>
      <c r="EV21" s="107"/>
      <c r="EW21" s="107"/>
      <c r="EX21" s="107"/>
      <c r="EY21" s="107"/>
      <c r="EZ21" s="107"/>
      <c r="FA21" s="107"/>
      <c r="FB21" s="107"/>
      <c r="FC21" s="107"/>
      <c r="FD21" s="107"/>
      <c r="FE21" s="107"/>
      <c r="FF21" s="107"/>
      <c r="FG21" s="107"/>
      <c r="FH21" s="107"/>
      <c r="FI21" s="107"/>
      <c r="FJ21" s="107"/>
      <c r="FK21" s="107"/>
      <c r="FL21" s="107"/>
      <c r="FM21" s="107"/>
      <c r="FN21" s="107"/>
      <c r="FO21" s="107"/>
      <c r="FP21" s="107"/>
      <c r="FQ21" s="107"/>
      <c r="FR21" s="107"/>
      <c r="FS21" s="107"/>
      <c r="FT21" s="107"/>
      <c r="FU21" s="107"/>
      <c r="FV21" s="107"/>
      <c r="FW21" s="107"/>
      <c r="FX21" s="107"/>
      <c r="FY21" s="107"/>
      <c r="FZ21" s="107"/>
      <c r="GA21" s="107"/>
      <c r="GB21" s="107"/>
      <c r="GC21" s="107"/>
      <c r="GD21" s="107"/>
      <c r="GE21" s="107"/>
      <c r="GF21" s="107"/>
      <c r="GG21" s="107"/>
      <c r="GH21" s="107"/>
      <c r="GI21" s="107"/>
      <c r="GJ21" s="107"/>
      <c r="GK21" s="107"/>
      <c r="GL21" s="107"/>
      <c r="GM21" s="107"/>
      <c r="GN21" s="107"/>
      <c r="GO21" s="107"/>
      <c r="GP21" s="107"/>
      <c r="GQ21" s="107"/>
      <c r="GR21" s="107"/>
      <c r="GS21" s="107"/>
      <c r="GT21" s="107"/>
      <c r="GU21" s="107"/>
      <c r="GV21" s="107"/>
      <c r="GW21" s="107"/>
      <c r="GX21" s="107"/>
      <c r="GY21" s="107"/>
      <c r="GZ21" s="107"/>
      <c r="HA21" s="107"/>
      <c r="HB21" s="107"/>
      <c r="HC21" s="107"/>
      <c r="HD21" s="107"/>
      <c r="HE21" s="107"/>
      <c r="HF21" s="107"/>
      <c r="HG21" s="107"/>
      <c r="HH21" s="107"/>
      <c r="HI21" s="107"/>
      <c r="HJ21" s="107"/>
      <c r="HK21" s="107"/>
      <c r="HL21" s="107"/>
      <c r="HM21" s="107"/>
      <c r="HN21" s="107"/>
      <c r="HO21" s="107"/>
      <c r="HP21" s="107"/>
      <c r="HQ21" s="107"/>
      <c r="HR21" s="107"/>
      <c r="HS21" s="107"/>
      <c r="HT21" s="107"/>
      <c r="HU21" s="107"/>
      <c r="HV21" s="107"/>
      <c r="HW21" s="107"/>
      <c r="HX21" s="107"/>
      <c r="HY21" s="107"/>
      <c r="HZ21" s="107"/>
      <c r="IA21" s="107"/>
      <c r="IB21" s="107"/>
      <c r="IC21" s="107"/>
      <c r="ID21" s="107"/>
      <c r="IE21" s="107"/>
      <c r="IF21" s="107"/>
      <c r="IG21" s="107"/>
      <c r="IH21" s="107"/>
      <c r="II21" s="107"/>
      <c r="IJ21" s="107"/>
      <c r="IK21" s="107"/>
      <c r="IL21" s="107"/>
      <c r="IM21" s="107"/>
      <c r="IN21" s="107"/>
      <c r="IO21" s="107"/>
      <c r="IP21" s="107"/>
      <c r="IQ21" s="107"/>
      <c r="IR21" s="107"/>
      <c r="IS21" s="107"/>
      <c r="IT21" s="107"/>
      <c r="IU21" s="107"/>
      <c r="IV21" s="107"/>
    </row>
    <row r="22" spans="1:256" ht="21">
      <c r="A22" s="212"/>
      <c r="B22" s="219" t="s">
        <v>61</v>
      </c>
      <c r="C22" s="220"/>
      <c r="D22" s="221"/>
      <c r="E22" s="221"/>
      <c r="F22" s="221"/>
      <c r="G22" s="222"/>
      <c r="H22" s="222"/>
      <c r="I22" s="223"/>
      <c r="J22" s="223"/>
      <c r="K22" s="223"/>
      <c r="L22" s="224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DW22" s="105"/>
      <c r="DX22" s="105"/>
      <c r="DY22" s="105"/>
      <c r="DZ22" s="105"/>
      <c r="EA22" s="105"/>
      <c r="EB22" s="105"/>
      <c r="EC22" s="105"/>
      <c r="ED22" s="105"/>
      <c r="EE22" s="105"/>
      <c r="EF22" s="105"/>
      <c r="EG22" s="105"/>
      <c r="EH22" s="105"/>
      <c r="EI22" s="105"/>
      <c r="EJ22" s="105"/>
      <c r="EK22" s="105"/>
      <c r="EL22" s="105"/>
      <c r="EM22" s="105"/>
      <c r="EN22" s="105"/>
      <c r="EO22" s="105"/>
      <c r="EP22" s="105"/>
      <c r="EQ22" s="105"/>
      <c r="ER22" s="105"/>
      <c r="ES22" s="105"/>
      <c r="ET22" s="105"/>
      <c r="EU22" s="105"/>
      <c r="EV22" s="105"/>
      <c r="EW22" s="105"/>
      <c r="EX22" s="105"/>
      <c r="EY22" s="105"/>
      <c r="EZ22" s="105"/>
      <c r="FA22" s="105"/>
      <c r="FB22" s="105"/>
      <c r="FC22" s="105"/>
      <c r="FD22" s="105"/>
      <c r="FE22" s="105"/>
      <c r="FF22" s="105"/>
      <c r="FG22" s="105"/>
      <c r="FH22" s="105"/>
      <c r="FI22" s="105"/>
      <c r="FJ22" s="105"/>
      <c r="FK22" s="105"/>
      <c r="FL22" s="105"/>
      <c r="FM22" s="105"/>
      <c r="FN22" s="105"/>
      <c r="FO22" s="105"/>
      <c r="FP22" s="105"/>
      <c r="FQ22" s="105"/>
      <c r="FR22" s="105"/>
      <c r="FS22" s="105"/>
      <c r="FT22" s="105"/>
      <c r="FU22" s="105"/>
      <c r="FV22" s="105"/>
      <c r="FW22" s="105"/>
      <c r="FX22" s="105"/>
      <c r="FY22" s="105"/>
      <c r="FZ22" s="105"/>
      <c r="GA22" s="105"/>
      <c r="GB22" s="105"/>
      <c r="GC22" s="105"/>
      <c r="GD22" s="105"/>
      <c r="GE22" s="105"/>
      <c r="GF22" s="105"/>
      <c r="GG22" s="105"/>
      <c r="GH22" s="105"/>
      <c r="GI22" s="105"/>
      <c r="GJ22" s="105"/>
      <c r="GK22" s="105"/>
      <c r="GL22" s="105"/>
      <c r="GM22" s="105"/>
      <c r="GN22" s="105"/>
      <c r="GO22" s="105"/>
      <c r="GP22" s="105"/>
      <c r="GQ22" s="105"/>
      <c r="GR22" s="105"/>
      <c r="GS22" s="105"/>
      <c r="GT22" s="105"/>
      <c r="GU22" s="105"/>
      <c r="GV22" s="105"/>
      <c r="GW22" s="105"/>
      <c r="GX22" s="105"/>
      <c r="GY22" s="105"/>
      <c r="GZ22" s="105"/>
      <c r="HA22" s="105"/>
      <c r="HB22" s="105"/>
      <c r="HC22" s="105"/>
      <c r="HD22" s="105"/>
      <c r="HE22" s="105"/>
      <c r="HF22" s="105"/>
      <c r="HG22" s="105"/>
      <c r="HH22" s="105"/>
      <c r="HI22" s="105"/>
      <c r="HJ22" s="105"/>
      <c r="HK22" s="105"/>
      <c r="HL22" s="105"/>
      <c r="HM22" s="105"/>
      <c r="HN22" s="105"/>
      <c r="HO22" s="105"/>
      <c r="HP22" s="105"/>
      <c r="HQ22" s="105"/>
      <c r="HR22" s="105"/>
      <c r="HS22" s="105"/>
      <c r="HT22" s="105"/>
      <c r="HU22" s="105"/>
      <c r="HV22" s="105"/>
      <c r="HW22" s="105"/>
      <c r="HX22" s="105"/>
      <c r="HY22" s="105"/>
      <c r="HZ22" s="105"/>
      <c r="IA22" s="105"/>
      <c r="IB22" s="105"/>
      <c r="IC22" s="105"/>
      <c r="ID22" s="105"/>
      <c r="IE22" s="105"/>
      <c r="IF22" s="105"/>
      <c r="IG22" s="105"/>
      <c r="IH22" s="105"/>
      <c r="II22" s="105"/>
      <c r="IJ22" s="105"/>
      <c r="IK22" s="105"/>
      <c r="IL22" s="105"/>
      <c r="IM22" s="105"/>
      <c r="IN22" s="105"/>
      <c r="IO22" s="105"/>
      <c r="IP22" s="105"/>
      <c r="IQ22" s="105"/>
      <c r="IR22" s="105"/>
      <c r="IS22" s="105"/>
      <c r="IT22" s="105"/>
      <c r="IU22" s="105"/>
      <c r="IV22" s="105"/>
    </row>
    <row r="23" spans="1:256" ht="21">
      <c r="A23" s="212"/>
      <c r="B23" s="219" t="s">
        <v>61</v>
      </c>
      <c r="C23" s="220"/>
      <c r="D23" s="225"/>
      <c r="E23" s="225"/>
      <c r="F23" s="225"/>
      <c r="G23" s="226"/>
      <c r="H23" s="226"/>
      <c r="I23" s="227"/>
      <c r="J23" s="227"/>
      <c r="K23" s="227"/>
      <c r="L23" s="228"/>
      <c r="M23" s="107"/>
      <c r="N23" s="107"/>
      <c r="O23" s="107"/>
      <c r="P23" s="107"/>
      <c r="Q23" s="107"/>
      <c r="R23" s="107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F23" s="107"/>
      <c r="AG23" s="107"/>
      <c r="AH23" s="107"/>
      <c r="AI23" s="107"/>
      <c r="AJ23" s="107"/>
      <c r="AK23" s="107"/>
      <c r="AL23" s="107"/>
      <c r="AM23" s="107"/>
      <c r="AN23" s="107"/>
      <c r="AO23" s="107"/>
      <c r="AP23" s="107"/>
      <c r="AQ23" s="107"/>
      <c r="AR23" s="107"/>
      <c r="AS23" s="107"/>
      <c r="AT23" s="107"/>
      <c r="AU23" s="107"/>
      <c r="AV23" s="107"/>
      <c r="AW23" s="107"/>
      <c r="AX23" s="107"/>
      <c r="AY23" s="107"/>
      <c r="AZ23" s="107"/>
      <c r="BA23" s="107"/>
      <c r="BB23" s="107"/>
      <c r="BC23" s="107"/>
      <c r="BD23" s="107"/>
      <c r="BE23" s="107"/>
      <c r="BF23" s="107"/>
      <c r="BG23" s="107"/>
      <c r="BH23" s="107"/>
      <c r="BI23" s="107"/>
      <c r="BJ23" s="107"/>
      <c r="BK23" s="107"/>
      <c r="BL23" s="107"/>
      <c r="BM23" s="107"/>
      <c r="BN23" s="107"/>
      <c r="BO23" s="107"/>
      <c r="BP23" s="107"/>
      <c r="BQ23" s="107"/>
      <c r="BR23" s="107"/>
      <c r="BS23" s="107"/>
      <c r="BT23" s="107"/>
      <c r="BU23" s="107"/>
      <c r="BV23" s="107"/>
      <c r="BW23" s="107"/>
      <c r="BX23" s="107"/>
      <c r="BY23" s="107"/>
      <c r="BZ23" s="107"/>
      <c r="CA23" s="107"/>
      <c r="CB23" s="107"/>
      <c r="CC23" s="107"/>
      <c r="CD23" s="107"/>
      <c r="CE23" s="107"/>
      <c r="CF23" s="107"/>
      <c r="CG23" s="107"/>
      <c r="CH23" s="107"/>
      <c r="CI23" s="107"/>
      <c r="CJ23" s="107"/>
      <c r="CK23" s="107"/>
      <c r="CL23" s="107"/>
      <c r="CM23" s="107"/>
      <c r="CN23" s="107"/>
      <c r="CO23" s="107"/>
      <c r="CP23" s="107"/>
      <c r="CQ23" s="107"/>
      <c r="CR23" s="107"/>
      <c r="CS23" s="107"/>
      <c r="CT23" s="107"/>
      <c r="CU23" s="107"/>
      <c r="CV23" s="107"/>
      <c r="CW23" s="107"/>
      <c r="CX23" s="107"/>
      <c r="CY23" s="107"/>
      <c r="CZ23" s="107"/>
      <c r="DA23" s="107"/>
      <c r="DB23" s="107"/>
      <c r="DC23" s="107"/>
      <c r="DD23" s="107"/>
      <c r="DE23" s="107"/>
      <c r="DF23" s="107"/>
      <c r="DG23" s="107"/>
      <c r="DH23" s="107"/>
      <c r="DI23" s="107"/>
      <c r="DJ23" s="107"/>
      <c r="DK23" s="107"/>
      <c r="DL23" s="107"/>
      <c r="DM23" s="107"/>
      <c r="DN23" s="107"/>
      <c r="DO23" s="107"/>
      <c r="DP23" s="107"/>
      <c r="DQ23" s="107"/>
      <c r="DR23" s="107"/>
      <c r="DS23" s="107"/>
      <c r="DT23" s="107"/>
      <c r="DU23" s="107"/>
      <c r="DV23" s="107"/>
      <c r="DW23" s="107"/>
      <c r="DX23" s="107"/>
      <c r="DY23" s="107"/>
      <c r="DZ23" s="107"/>
      <c r="EA23" s="107"/>
      <c r="EB23" s="107"/>
      <c r="EC23" s="107"/>
      <c r="ED23" s="107"/>
      <c r="EE23" s="107"/>
      <c r="EF23" s="107"/>
      <c r="EG23" s="107"/>
      <c r="EH23" s="107"/>
      <c r="EI23" s="107"/>
      <c r="EJ23" s="107"/>
      <c r="EK23" s="107"/>
      <c r="EL23" s="107"/>
      <c r="EM23" s="107"/>
      <c r="EN23" s="107"/>
      <c r="EO23" s="107"/>
      <c r="EP23" s="107"/>
      <c r="EQ23" s="107"/>
      <c r="ER23" s="107"/>
      <c r="ES23" s="107"/>
      <c r="ET23" s="107"/>
      <c r="EU23" s="107"/>
      <c r="EV23" s="107"/>
      <c r="EW23" s="107"/>
      <c r="EX23" s="107"/>
      <c r="EY23" s="107"/>
      <c r="EZ23" s="107"/>
      <c r="FA23" s="107"/>
      <c r="FB23" s="107"/>
      <c r="FC23" s="107"/>
      <c r="FD23" s="107"/>
      <c r="FE23" s="107"/>
      <c r="FF23" s="107"/>
      <c r="FG23" s="107"/>
      <c r="FH23" s="107"/>
      <c r="FI23" s="107"/>
      <c r="FJ23" s="107"/>
      <c r="FK23" s="107"/>
      <c r="FL23" s="107"/>
      <c r="FM23" s="107"/>
      <c r="FN23" s="107"/>
      <c r="FO23" s="107"/>
      <c r="FP23" s="107"/>
      <c r="FQ23" s="107"/>
      <c r="FR23" s="107"/>
      <c r="FS23" s="107"/>
      <c r="FT23" s="107"/>
      <c r="FU23" s="107"/>
      <c r="FV23" s="107"/>
      <c r="FW23" s="107"/>
      <c r="FX23" s="107"/>
      <c r="FY23" s="107"/>
      <c r="FZ23" s="107"/>
      <c r="GA23" s="107"/>
      <c r="GB23" s="107"/>
      <c r="GC23" s="107"/>
      <c r="GD23" s="107"/>
      <c r="GE23" s="107"/>
      <c r="GF23" s="107"/>
      <c r="GG23" s="107"/>
      <c r="GH23" s="107"/>
      <c r="GI23" s="107"/>
      <c r="GJ23" s="107"/>
      <c r="GK23" s="107"/>
      <c r="GL23" s="107"/>
      <c r="GM23" s="107"/>
      <c r="GN23" s="107"/>
      <c r="GO23" s="107"/>
      <c r="GP23" s="107"/>
      <c r="GQ23" s="107"/>
      <c r="GR23" s="107"/>
      <c r="GS23" s="107"/>
      <c r="GT23" s="107"/>
      <c r="GU23" s="107"/>
      <c r="GV23" s="107"/>
      <c r="GW23" s="107"/>
      <c r="GX23" s="107"/>
      <c r="GY23" s="107"/>
      <c r="GZ23" s="107"/>
      <c r="HA23" s="107"/>
      <c r="HB23" s="107"/>
      <c r="HC23" s="107"/>
      <c r="HD23" s="107"/>
      <c r="HE23" s="107"/>
      <c r="HF23" s="107"/>
      <c r="HG23" s="107"/>
      <c r="HH23" s="107"/>
      <c r="HI23" s="107"/>
      <c r="HJ23" s="107"/>
      <c r="HK23" s="107"/>
      <c r="HL23" s="107"/>
      <c r="HM23" s="107"/>
      <c r="HN23" s="107"/>
      <c r="HO23" s="107"/>
      <c r="HP23" s="107"/>
      <c r="HQ23" s="107"/>
      <c r="HR23" s="107"/>
      <c r="HS23" s="107"/>
      <c r="HT23" s="107"/>
      <c r="HU23" s="107"/>
      <c r="HV23" s="107"/>
      <c r="HW23" s="107"/>
      <c r="HX23" s="107"/>
      <c r="HY23" s="107"/>
      <c r="HZ23" s="107"/>
      <c r="IA23" s="107"/>
      <c r="IB23" s="107"/>
      <c r="IC23" s="107"/>
      <c r="ID23" s="107"/>
      <c r="IE23" s="107"/>
      <c r="IF23" s="107"/>
      <c r="IG23" s="107"/>
      <c r="IH23" s="107"/>
      <c r="II23" s="107"/>
      <c r="IJ23" s="107"/>
      <c r="IK23" s="107"/>
      <c r="IL23" s="107"/>
      <c r="IM23" s="107"/>
      <c r="IN23" s="107"/>
      <c r="IO23" s="107"/>
      <c r="IP23" s="107"/>
      <c r="IQ23" s="107"/>
      <c r="IR23" s="107"/>
      <c r="IS23" s="107"/>
      <c r="IT23" s="107"/>
      <c r="IU23" s="107"/>
      <c r="IV23" s="107"/>
    </row>
    <row r="24" spans="1:256" ht="48.75" customHeight="1">
      <c r="A24" s="212">
        <v>4</v>
      </c>
      <c r="B24" s="213" t="s">
        <v>208</v>
      </c>
      <c r="C24" s="220"/>
      <c r="D24" s="225"/>
      <c r="E24" s="225"/>
      <c r="F24" s="225"/>
      <c r="G24" s="226"/>
      <c r="H24" s="226"/>
      <c r="I24" s="227"/>
      <c r="J24" s="227"/>
      <c r="K24" s="227"/>
      <c r="L24" s="228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  <c r="AP24" s="107"/>
      <c r="AQ24" s="107"/>
      <c r="AR24" s="107"/>
      <c r="AS24" s="107"/>
      <c r="AT24" s="107"/>
      <c r="AU24" s="107"/>
      <c r="AV24" s="107"/>
      <c r="AW24" s="107"/>
      <c r="AX24" s="107"/>
      <c r="AY24" s="107"/>
      <c r="AZ24" s="107"/>
      <c r="BA24" s="107"/>
      <c r="BB24" s="107"/>
      <c r="BC24" s="107"/>
      <c r="BD24" s="107"/>
      <c r="BE24" s="107"/>
      <c r="BF24" s="107"/>
      <c r="BG24" s="107"/>
      <c r="BH24" s="107"/>
      <c r="BI24" s="107"/>
      <c r="BJ24" s="107"/>
      <c r="BK24" s="107"/>
      <c r="BL24" s="107"/>
      <c r="BM24" s="107"/>
      <c r="BN24" s="107"/>
      <c r="BO24" s="107"/>
      <c r="BP24" s="107"/>
      <c r="BQ24" s="107"/>
      <c r="BR24" s="107"/>
      <c r="BS24" s="107"/>
      <c r="BT24" s="107"/>
      <c r="BU24" s="107"/>
      <c r="BV24" s="107"/>
      <c r="BW24" s="107"/>
      <c r="BX24" s="107"/>
      <c r="BY24" s="107"/>
      <c r="BZ24" s="107"/>
      <c r="CA24" s="107"/>
      <c r="CB24" s="107"/>
      <c r="CC24" s="107"/>
      <c r="CD24" s="107"/>
      <c r="CE24" s="107"/>
      <c r="CF24" s="107"/>
      <c r="CG24" s="107"/>
      <c r="CH24" s="107"/>
      <c r="CI24" s="107"/>
      <c r="CJ24" s="107"/>
      <c r="CK24" s="107"/>
      <c r="CL24" s="107"/>
      <c r="CM24" s="107"/>
      <c r="CN24" s="107"/>
      <c r="CO24" s="107"/>
      <c r="CP24" s="107"/>
      <c r="CQ24" s="107"/>
      <c r="CR24" s="107"/>
      <c r="CS24" s="107"/>
      <c r="CT24" s="107"/>
      <c r="CU24" s="107"/>
      <c r="CV24" s="107"/>
      <c r="CW24" s="107"/>
      <c r="CX24" s="107"/>
      <c r="CY24" s="107"/>
      <c r="CZ24" s="107"/>
      <c r="DA24" s="107"/>
      <c r="DB24" s="107"/>
      <c r="DC24" s="107"/>
      <c r="DD24" s="107"/>
      <c r="DE24" s="107"/>
      <c r="DF24" s="107"/>
      <c r="DG24" s="107"/>
      <c r="DH24" s="107"/>
      <c r="DI24" s="107"/>
      <c r="DJ24" s="107"/>
      <c r="DK24" s="107"/>
      <c r="DL24" s="107"/>
      <c r="DM24" s="107"/>
      <c r="DN24" s="107"/>
      <c r="DO24" s="107"/>
      <c r="DP24" s="107"/>
      <c r="DQ24" s="107"/>
      <c r="DR24" s="107"/>
      <c r="DS24" s="107"/>
      <c r="DT24" s="107"/>
      <c r="DU24" s="107"/>
      <c r="DV24" s="107"/>
      <c r="DW24" s="107"/>
      <c r="DX24" s="107"/>
      <c r="DY24" s="107"/>
      <c r="DZ24" s="107"/>
      <c r="EA24" s="107"/>
      <c r="EB24" s="107"/>
      <c r="EC24" s="107"/>
      <c r="ED24" s="107"/>
      <c r="EE24" s="107"/>
      <c r="EF24" s="107"/>
      <c r="EG24" s="107"/>
      <c r="EH24" s="107"/>
      <c r="EI24" s="107"/>
      <c r="EJ24" s="107"/>
      <c r="EK24" s="107"/>
      <c r="EL24" s="107"/>
      <c r="EM24" s="107"/>
      <c r="EN24" s="107"/>
      <c r="EO24" s="107"/>
      <c r="EP24" s="107"/>
      <c r="EQ24" s="107"/>
      <c r="ER24" s="107"/>
      <c r="ES24" s="107"/>
      <c r="ET24" s="107"/>
      <c r="EU24" s="107"/>
      <c r="EV24" s="107"/>
      <c r="EW24" s="107"/>
      <c r="EX24" s="107"/>
      <c r="EY24" s="107"/>
      <c r="EZ24" s="107"/>
      <c r="FA24" s="107"/>
      <c r="FB24" s="107"/>
      <c r="FC24" s="107"/>
      <c r="FD24" s="107"/>
      <c r="FE24" s="107"/>
      <c r="FF24" s="107"/>
      <c r="FG24" s="107"/>
      <c r="FH24" s="107"/>
      <c r="FI24" s="107"/>
      <c r="FJ24" s="107"/>
      <c r="FK24" s="107"/>
      <c r="FL24" s="107"/>
      <c r="FM24" s="107"/>
      <c r="FN24" s="107"/>
      <c r="FO24" s="107"/>
      <c r="FP24" s="107"/>
      <c r="FQ24" s="107"/>
      <c r="FR24" s="107"/>
      <c r="FS24" s="107"/>
      <c r="FT24" s="107"/>
      <c r="FU24" s="107"/>
      <c r="FV24" s="107"/>
      <c r="FW24" s="107"/>
      <c r="FX24" s="107"/>
      <c r="FY24" s="107"/>
      <c r="FZ24" s="107"/>
      <c r="GA24" s="107"/>
      <c r="GB24" s="107"/>
      <c r="GC24" s="107"/>
      <c r="GD24" s="107"/>
      <c r="GE24" s="107"/>
      <c r="GF24" s="107"/>
      <c r="GG24" s="107"/>
      <c r="GH24" s="107"/>
      <c r="GI24" s="107"/>
      <c r="GJ24" s="107"/>
      <c r="GK24" s="107"/>
      <c r="GL24" s="107"/>
      <c r="GM24" s="107"/>
      <c r="GN24" s="107"/>
      <c r="GO24" s="107"/>
      <c r="GP24" s="107"/>
      <c r="GQ24" s="107"/>
      <c r="GR24" s="107"/>
      <c r="GS24" s="107"/>
      <c r="GT24" s="107"/>
      <c r="GU24" s="107"/>
      <c r="GV24" s="107"/>
      <c r="GW24" s="107"/>
      <c r="GX24" s="107"/>
      <c r="GY24" s="107"/>
      <c r="GZ24" s="107"/>
      <c r="HA24" s="107"/>
      <c r="HB24" s="107"/>
      <c r="HC24" s="107"/>
      <c r="HD24" s="107"/>
      <c r="HE24" s="107"/>
      <c r="HF24" s="107"/>
      <c r="HG24" s="107"/>
      <c r="HH24" s="107"/>
      <c r="HI24" s="107"/>
      <c r="HJ24" s="107"/>
      <c r="HK24" s="107"/>
      <c r="HL24" s="107"/>
      <c r="HM24" s="107"/>
      <c r="HN24" s="107"/>
      <c r="HO24" s="107"/>
      <c r="HP24" s="107"/>
      <c r="HQ24" s="107"/>
      <c r="HR24" s="107"/>
      <c r="HS24" s="107"/>
      <c r="HT24" s="107"/>
      <c r="HU24" s="107"/>
      <c r="HV24" s="107"/>
      <c r="HW24" s="107"/>
      <c r="HX24" s="107"/>
      <c r="HY24" s="107"/>
      <c r="HZ24" s="107"/>
      <c r="IA24" s="107"/>
      <c r="IB24" s="107"/>
      <c r="IC24" s="107"/>
      <c r="ID24" s="107"/>
      <c r="IE24" s="107"/>
      <c r="IF24" s="107"/>
      <c r="IG24" s="107"/>
      <c r="IH24" s="107"/>
      <c r="II24" s="107"/>
      <c r="IJ24" s="107"/>
      <c r="IK24" s="107"/>
      <c r="IL24" s="107"/>
      <c r="IM24" s="107"/>
      <c r="IN24" s="107"/>
      <c r="IO24" s="107"/>
      <c r="IP24" s="107"/>
      <c r="IQ24" s="107"/>
      <c r="IR24" s="107"/>
      <c r="IS24" s="107"/>
      <c r="IT24" s="107"/>
      <c r="IU24" s="107"/>
      <c r="IV24" s="107"/>
    </row>
    <row r="25" spans="1:256" ht="21">
      <c r="A25" s="212"/>
      <c r="B25" s="219" t="s">
        <v>61</v>
      </c>
      <c r="C25" s="220"/>
      <c r="D25" s="225"/>
      <c r="E25" s="225"/>
      <c r="F25" s="225"/>
      <c r="G25" s="226"/>
      <c r="H25" s="226"/>
      <c r="I25" s="227"/>
      <c r="J25" s="227"/>
      <c r="K25" s="227"/>
      <c r="L25" s="228"/>
      <c r="M25" s="107"/>
      <c r="N25" s="107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F25" s="107"/>
      <c r="AG25" s="107"/>
      <c r="AH25" s="107"/>
      <c r="AI25" s="107"/>
      <c r="AJ25" s="107"/>
      <c r="AK25" s="107"/>
      <c r="AL25" s="107"/>
      <c r="AM25" s="107"/>
      <c r="AN25" s="107"/>
      <c r="AO25" s="107"/>
      <c r="AP25" s="107"/>
      <c r="AQ25" s="107"/>
      <c r="AR25" s="107"/>
      <c r="AS25" s="107"/>
      <c r="AT25" s="107"/>
      <c r="AU25" s="107"/>
      <c r="AV25" s="107"/>
      <c r="AW25" s="107"/>
      <c r="AX25" s="107"/>
      <c r="AY25" s="107"/>
      <c r="AZ25" s="107"/>
      <c r="BA25" s="107"/>
      <c r="BB25" s="107"/>
      <c r="BC25" s="107"/>
      <c r="BD25" s="107"/>
      <c r="BE25" s="107"/>
      <c r="BF25" s="107"/>
      <c r="BG25" s="107"/>
      <c r="BH25" s="107"/>
      <c r="BI25" s="107"/>
      <c r="BJ25" s="107"/>
      <c r="BK25" s="107"/>
      <c r="BL25" s="107"/>
      <c r="BM25" s="107"/>
      <c r="BN25" s="107"/>
      <c r="BO25" s="107"/>
      <c r="BP25" s="107"/>
      <c r="BQ25" s="107"/>
      <c r="BR25" s="107"/>
      <c r="BS25" s="107"/>
      <c r="BT25" s="107"/>
      <c r="BU25" s="107"/>
      <c r="BV25" s="107"/>
      <c r="BW25" s="107"/>
      <c r="BX25" s="107"/>
      <c r="BY25" s="107"/>
      <c r="BZ25" s="107"/>
      <c r="CA25" s="107"/>
      <c r="CB25" s="107"/>
      <c r="CC25" s="107"/>
      <c r="CD25" s="107"/>
      <c r="CE25" s="107"/>
      <c r="CF25" s="107"/>
      <c r="CG25" s="107"/>
      <c r="CH25" s="107"/>
      <c r="CI25" s="107"/>
      <c r="CJ25" s="107"/>
      <c r="CK25" s="107"/>
      <c r="CL25" s="107"/>
      <c r="CM25" s="107"/>
      <c r="CN25" s="107"/>
      <c r="CO25" s="107"/>
      <c r="CP25" s="107"/>
      <c r="CQ25" s="107"/>
      <c r="CR25" s="107"/>
      <c r="CS25" s="107"/>
      <c r="CT25" s="107"/>
      <c r="CU25" s="107"/>
      <c r="CV25" s="107"/>
      <c r="CW25" s="107"/>
      <c r="CX25" s="107"/>
      <c r="CY25" s="107"/>
      <c r="CZ25" s="107"/>
      <c r="DA25" s="107"/>
      <c r="DB25" s="107"/>
      <c r="DC25" s="107"/>
      <c r="DD25" s="107"/>
      <c r="DE25" s="107"/>
      <c r="DF25" s="107"/>
      <c r="DG25" s="107"/>
      <c r="DH25" s="107"/>
      <c r="DI25" s="107"/>
      <c r="DJ25" s="107"/>
      <c r="DK25" s="107"/>
      <c r="DL25" s="107"/>
      <c r="DM25" s="107"/>
      <c r="DN25" s="107"/>
      <c r="DO25" s="107"/>
      <c r="DP25" s="107"/>
      <c r="DQ25" s="107"/>
      <c r="DR25" s="107"/>
      <c r="DS25" s="107"/>
      <c r="DT25" s="107"/>
      <c r="DU25" s="107"/>
      <c r="DV25" s="107"/>
      <c r="DW25" s="107"/>
      <c r="DX25" s="107"/>
      <c r="DY25" s="107"/>
      <c r="DZ25" s="107"/>
      <c r="EA25" s="107"/>
      <c r="EB25" s="107"/>
      <c r="EC25" s="107"/>
      <c r="ED25" s="107"/>
      <c r="EE25" s="107"/>
      <c r="EF25" s="107"/>
      <c r="EG25" s="107"/>
      <c r="EH25" s="107"/>
      <c r="EI25" s="107"/>
      <c r="EJ25" s="107"/>
      <c r="EK25" s="107"/>
      <c r="EL25" s="107"/>
      <c r="EM25" s="107"/>
      <c r="EN25" s="107"/>
      <c r="EO25" s="107"/>
      <c r="EP25" s="107"/>
      <c r="EQ25" s="107"/>
      <c r="ER25" s="107"/>
      <c r="ES25" s="107"/>
      <c r="ET25" s="107"/>
      <c r="EU25" s="107"/>
      <c r="EV25" s="107"/>
      <c r="EW25" s="107"/>
      <c r="EX25" s="107"/>
      <c r="EY25" s="107"/>
      <c r="EZ25" s="107"/>
      <c r="FA25" s="107"/>
      <c r="FB25" s="107"/>
      <c r="FC25" s="107"/>
      <c r="FD25" s="107"/>
      <c r="FE25" s="107"/>
      <c r="FF25" s="107"/>
      <c r="FG25" s="107"/>
      <c r="FH25" s="107"/>
      <c r="FI25" s="107"/>
      <c r="FJ25" s="107"/>
      <c r="FK25" s="107"/>
      <c r="FL25" s="107"/>
      <c r="FM25" s="107"/>
      <c r="FN25" s="107"/>
      <c r="FO25" s="107"/>
      <c r="FP25" s="107"/>
      <c r="FQ25" s="107"/>
      <c r="FR25" s="107"/>
      <c r="FS25" s="107"/>
      <c r="FT25" s="107"/>
      <c r="FU25" s="107"/>
      <c r="FV25" s="107"/>
      <c r="FW25" s="107"/>
      <c r="FX25" s="107"/>
      <c r="FY25" s="107"/>
      <c r="FZ25" s="107"/>
      <c r="GA25" s="107"/>
      <c r="GB25" s="107"/>
      <c r="GC25" s="107"/>
      <c r="GD25" s="107"/>
      <c r="GE25" s="107"/>
      <c r="GF25" s="107"/>
      <c r="GG25" s="107"/>
      <c r="GH25" s="107"/>
      <c r="GI25" s="107"/>
      <c r="GJ25" s="107"/>
      <c r="GK25" s="107"/>
      <c r="GL25" s="107"/>
      <c r="GM25" s="107"/>
      <c r="GN25" s="107"/>
      <c r="GO25" s="107"/>
      <c r="GP25" s="107"/>
      <c r="GQ25" s="107"/>
      <c r="GR25" s="107"/>
      <c r="GS25" s="107"/>
      <c r="GT25" s="107"/>
      <c r="GU25" s="107"/>
      <c r="GV25" s="107"/>
      <c r="GW25" s="107"/>
      <c r="GX25" s="107"/>
      <c r="GY25" s="107"/>
      <c r="GZ25" s="107"/>
      <c r="HA25" s="107"/>
      <c r="HB25" s="107"/>
      <c r="HC25" s="107"/>
      <c r="HD25" s="107"/>
      <c r="HE25" s="107"/>
      <c r="HF25" s="107"/>
      <c r="HG25" s="107"/>
      <c r="HH25" s="107"/>
      <c r="HI25" s="107"/>
      <c r="HJ25" s="107"/>
      <c r="HK25" s="107"/>
      <c r="HL25" s="107"/>
      <c r="HM25" s="107"/>
      <c r="HN25" s="107"/>
      <c r="HO25" s="107"/>
      <c r="HP25" s="107"/>
      <c r="HQ25" s="107"/>
      <c r="HR25" s="107"/>
      <c r="HS25" s="107"/>
      <c r="HT25" s="107"/>
      <c r="HU25" s="107"/>
      <c r="HV25" s="107"/>
      <c r="HW25" s="107"/>
      <c r="HX25" s="107"/>
      <c r="HY25" s="107"/>
      <c r="HZ25" s="107"/>
      <c r="IA25" s="107"/>
      <c r="IB25" s="107"/>
      <c r="IC25" s="107"/>
      <c r="ID25" s="107"/>
      <c r="IE25" s="107"/>
      <c r="IF25" s="107"/>
      <c r="IG25" s="107"/>
      <c r="IH25" s="107"/>
      <c r="II25" s="107"/>
      <c r="IJ25" s="107"/>
      <c r="IK25" s="107"/>
      <c r="IL25" s="107"/>
      <c r="IM25" s="107"/>
      <c r="IN25" s="107"/>
      <c r="IO25" s="107"/>
      <c r="IP25" s="107"/>
      <c r="IQ25" s="107"/>
      <c r="IR25" s="107"/>
      <c r="IS25" s="107"/>
      <c r="IT25" s="107"/>
      <c r="IU25" s="107"/>
      <c r="IV25" s="107"/>
    </row>
    <row r="26" spans="1:256" ht="21">
      <c r="A26" s="212"/>
      <c r="B26" s="219" t="s">
        <v>61</v>
      </c>
      <c r="C26" s="220"/>
      <c r="D26" s="221"/>
      <c r="E26" s="221"/>
      <c r="F26" s="221"/>
      <c r="G26" s="222"/>
      <c r="H26" s="222"/>
      <c r="I26" s="223"/>
      <c r="J26" s="223"/>
      <c r="K26" s="223"/>
      <c r="L26" s="224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5"/>
      <c r="AZ26" s="105"/>
      <c r="BA26" s="105"/>
      <c r="BB26" s="105"/>
      <c r="BC26" s="105"/>
      <c r="BD26" s="105"/>
      <c r="BE26" s="105"/>
      <c r="BF26" s="105"/>
      <c r="BG26" s="105"/>
      <c r="BH26" s="105"/>
      <c r="BI26" s="105"/>
      <c r="BJ26" s="105"/>
      <c r="BK26" s="105"/>
      <c r="BL26" s="105"/>
      <c r="BM26" s="105"/>
      <c r="BN26" s="105"/>
      <c r="BO26" s="105"/>
      <c r="BP26" s="105"/>
      <c r="BQ26" s="105"/>
      <c r="BR26" s="105"/>
      <c r="BS26" s="105"/>
      <c r="BT26" s="105"/>
      <c r="BU26" s="105"/>
      <c r="BV26" s="105"/>
      <c r="BW26" s="105"/>
      <c r="BX26" s="105"/>
      <c r="BY26" s="105"/>
      <c r="BZ26" s="105"/>
      <c r="CA26" s="105"/>
      <c r="CB26" s="105"/>
      <c r="CC26" s="105"/>
      <c r="CD26" s="105"/>
      <c r="CE26" s="105"/>
      <c r="CF26" s="105"/>
      <c r="CG26" s="105"/>
      <c r="CH26" s="105"/>
      <c r="CI26" s="105"/>
      <c r="CJ26" s="105"/>
      <c r="CK26" s="105"/>
      <c r="CL26" s="105"/>
      <c r="CM26" s="105"/>
      <c r="CN26" s="105"/>
      <c r="CO26" s="105"/>
      <c r="CP26" s="105"/>
      <c r="CQ26" s="105"/>
      <c r="CR26" s="105"/>
      <c r="CS26" s="105"/>
      <c r="CT26" s="105"/>
      <c r="CU26" s="105"/>
      <c r="CV26" s="105"/>
      <c r="CW26" s="105"/>
      <c r="CX26" s="105"/>
      <c r="CY26" s="105"/>
      <c r="CZ26" s="105"/>
      <c r="DA26" s="105"/>
      <c r="DB26" s="105"/>
      <c r="DC26" s="105"/>
      <c r="DD26" s="105"/>
      <c r="DE26" s="105"/>
      <c r="DF26" s="105"/>
      <c r="DG26" s="105"/>
      <c r="DH26" s="105"/>
      <c r="DI26" s="105"/>
      <c r="DJ26" s="105"/>
      <c r="DK26" s="105"/>
      <c r="DL26" s="105"/>
      <c r="DM26" s="105"/>
      <c r="DN26" s="105"/>
      <c r="DO26" s="105"/>
      <c r="DP26" s="105"/>
      <c r="DQ26" s="105"/>
      <c r="DR26" s="105"/>
      <c r="DS26" s="105"/>
      <c r="DT26" s="105"/>
      <c r="DU26" s="105"/>
      <c r="DV26" s="105"/>
      <c r="DW26" s="105"/>
      <c r="DX26" s="105"/>
      <c r="DY26" s="105"/>
      <c r="DZ26" s="105"/>
      <c r="EA26" s="105"/>
      <c r="EB26" s="105"/>
      <c r="EC26" s="105"/>
      <c r="ED26" s="105"/>
      <c r="EE26" s="105"/>
      <c r="EF26" s="105"/>
      <c r="EG26" s="105"/>
      <c r="EH26" s="105"/>
      <c r="EI26" s="105"/>
      <c r="EJ26" s="105"/>
      <c r="EK26" s="105"/>
      <c r="EL26" s="105"/>
      <c r="EM26" s="105"/>
      <c r="EN26" s="105"/>
      <c r="EO26" s="105"/>
      <c r="EP26" s="105"/>
      <c r="EQ26" s="105"/>
      <c r="ER26" s="105"/>
      <c r="ES26" s="105"/>
      <c r="ET26" s="105"/>
      <c r="EU26" s="105"/>
      <c r="EV26" s="105"/>
      <c r="EW26" s="105"/>
      <c r="EX26" s="105"/>
      <c r="EY26" s="105"/>
      <c r="EZ26" s="105"/>
      <c r="FA26" s="105"/>
      <c r="FB26" s="105"/>
      <c r="FC26" s="105"/>
      <c r="FD26" s="105"/>
      <c r="FE26" s="105"/>
      <c r="FF26" s="105"/>
      <c r="FG26" s="105"/>
      <c r="FH26" s="105"/>
      <c r="FI26" s="105"/>
      <c r="FJ26" s="105"/>
      <c r="FK26" s="105"/>
      <c r="FL26" s="105"/>
      <c r="FM26" s="105"/>
      <c r="FN26" s="105"/>
      <c r="FO26" s="105"/>
      <c r="FP26" s="105"/>
      <c r="FQ26" s="105"/>
      <c r="FR26" s="105"/>
      <c r="FS26" s="105"/>
      <c r="FT26" s="105"/>
      <c r="FU26" s="105"/>
      <c r="FV26" s="105"/>
      <c r="FW26" s="105"/>
      <c r="FX26" s="105"/>
      <c r="FY26" s="105"/>
      <c r="FZ26" s="105"/>
      <c r="GA26" s="105"/>
      <c r="GB26" s="105"/>
      <c r="GC26" s="105"/>
      <c r="GD26" s="105"/>
      <c r="GE26" s="105"/>
      <c r="GF26" s="105"/>
      <c r="GG26" s="105"/>
      <c r="GH26" s="105"/>
      <c r="GI26" s="105"/>
      <c r="GJ26" s="105"/>
      <c r="GK26" s="105"/>
      <c r="GL26" s="105"/>
      <c r="GM26" s="105"/>
      <c r="GN26" s="105"/>
      <c r="GO26" s="105"/>
      <c r="GP26" s="105"/>
      <c r="GQ26" s="105"/>
      <c r="GR26" s="105"/>
      <c r="GS26" s="105"/>
      <c r="GT26" s="105"/>
      <c r="GU26" s="105"/>
      <c r="GV26" s="105"/>
      <c r="GW26" s="105"/>
      <c r="GX26" s="105"/>
      <c r="GY26" s="105"/>
      <c r="GZ26" s="105"/>
      <c r="HA26" s="105"/>
      <c r="HB26" s="105"/>
      <c r="HC26" s="105"/>
      <c r="HD26" s="105"/>
      <c r="HE26" s="105"/>
      <c r="HF26" s="105"/>
      <c r="HG26" s="105"/>
      <c r="HH26" s="105"/>
      <c r="HI26" s="105"/>
      <c r="HJ26" s="105"/>
      <c r="HK26" s="105"/>
      <c r="HL26" s="105"/>
      <c r="HM26" s="105"/>
      <c r="HN26" s="105"/>
      <c r="HO26" s="105"/>
      <c r="HP26" s="105"/>
      <c r="HQ26" s="105"/>
      <c r="HR26" s="105"/>
      <c r="HS26" s="105"/>
      <c r="HT26" s="105"/>
      <c r="HU26" s="105"/>
      <c r="HV26" s="105"/>
      <c r="HW26" s="105"/>
      <c r="HX26" s="105"/>
      <c r="HY26" s="105"/>
      <c r="HZ26" s="105"/>
      <c r="IA26" s="105"/>
      <c r="IB26" s="105"/>
      <c r="IC26" s="105"/>
      <c r="ID26" s="105"/>
      <c r="IE26" s="105"/>
      <c r="IF26" s="105"/>
      <c r="IG26" s="105"/>
      <c r="IH26" s="105"/>
      <c r="II26" s="105"/>
      <c r="IJ26" s="105"/>
      <c r="IK26" s="105"/>
      <c r="IL26" s="105"/>
      <c r="IM26" s="105"/>
      <c r="IN26" s="105"/>
      <c r="IO26" s="105"/>
      <c r="IP26" s="105"/>
      <c r="IQ26" s="105"/>
      <c r="IR26" s="105"/>
      <c r="IS26" s="105"/>
      <c r="IT26" s="105"/>
      <c r="IU26" s="105"/>
      <c r="IV26" s="105"/>
    </row>
    <row r="27" spans="1:256" ht="21">
      <c r="A27" s="212"/>
      <c r="B27" s="219" t="s">
        <v>61</v>
      </c>
      <c r="C27" s="220"/>
      <c r="D27" s="225"/>
      <c r="E27" s="225"/>
      <c r="F27" s="225"/>
      <c r="G27" s="226"/>
      <c r="H27" s="226"/>
      <c r="I27" s="227"/>
      <c r="J27" s="227"/>
      <c r="K27" s="227"/>
      <c r="L27" s="228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F27" s="107"/>
      <c r="AG27" s="107"/>
      <c r="AH27" s="107"/>
      <c r="AI27" s="107"/>
      <c r="AJ27" s="107"/>
      <c r="AK27" s="107"/>
      <c r="AL27" s="107"/>
      <c r="AM27" s="107"/>
      <c r="AN27" s="107"/>
      <c r="AO27" s="107"/>
      <c r="AP27" s="107"/>
      <c r="AQ27" s="107"/>
      <c r="AR27" s="107"/>
      <c r="AS27" s="107"/>
      <c r="AT27" s="107"/>
      <c r="AU27" s="107"/>
      <c r="AV27" s="107"/>
      <c r="AW27" s="107"/>
      <c r="AX27" s="107"/>
      <c r="AY27" s="107"/>
      <c r="AZ27" s="107"/>
      <c r="BA27" s="107"/>
      <c r="BB27" s="107"/>
      <c r="BC27" s="107"/>
      <c r="BD27" s="107"/>
      <c r="BE27" s="107"/>
      <c r="BF27" s="107"/>
      <c r="BG27" s="107"/>
      <c r="BH27" s="107"/>
      <c r="BI27" s="107"/>
      <c r="BJ27" s="107"/>
      <c r="BK27" s="107"/>
      <c r="BL27" s="107"/>
      <c r="BM27" s="107"/>
      <c r="BN27" s="107"/>
      <c r="BO27" s="107"/>
      <c r="BP27" s="107"/>
      <c r="BQ27" s="107"/>
      <c r="BR27" s="107"/>
      <c r="BS27" s="107"/>
      <c r="BT27" s="107"/>
      <c r="BU27" s="107"/>
      <c r="BV27" s="107"/>
      <c r="BW27" s="107"/>
      <c r="BX27" s="107"/>
      <c r="BY27" s="107"/>
      <c r="BZ27" s="107"/>
      <c r="CA27" s="107"/>
      <c r="CB27" s="107"/>
      <c r="CC27" s="107"/>
      <c r="CD27" s="107"/>
      <c r="CE27" s="107"/>
      <c r="CF27" s="107"/>
      <c r="CG27" s="107"/>
      <c r="CH27" s="107"/>
      <c r="CI27" s="107"/>
      <c r="CJ27" s="107"/>
      <c r="CK27" s="107"/>
      <c r="CL27" s="107"/>
      <c r="CM27" s="107"/>
      <c r="CN27" s="107"/>
      <c r="CO27" s="107"/>
      <c r="CP27" s="107"/>
      <c r="CQ27" s="107"/>
      <c r="CR27" s="107"/>
      <c r="CS27" s="107"/>
      <c r="CT27" s="107"/>
      <c r="CU27" s="107"/>
      <c r="CV27" s="107"/>
      <c r="CW27" s="107"/>
      <c r="CX27" s="107"/>
      <c r="CY27" s="107"/>
      <c r="CZ27" s="107"/>
      <c r="DA27" s="107"/>
      <c r="DB27" s="107"/>
      <c r="DC27" s="107"/>
      <c r="DD27" s="107"/>
      <c r="DE27" s="107"/>
      <c r="DF27" s="107"/>
      <c r="DG27" s="107"/>
      <c r="DH27" s="107"/>
      <c r="DI27" s="107"/>
      <c r="DJ27" s="107"/>
      <c r="DK27" s="107"/>
      <c r="DL27" s="107"/>
      <c r="DM27" s="107"/>
      <c r="DN27" s="107"/>
      <c r="DO27" s="107"/>
      <c r="DP27" s="107"/>
      <c r="DQ27" s="107"/>
      <c r="DR27" s="107"/>
      <c r="DS27" s="107"/>
      <c r="DT27" s="107"/>
      <c r="DU27" s="107"/>
      <c r="DV27" s="107"/>
      <c r="DW27" s="107"/>
      <c r="DX27" s="107"/>
      <c r="DY27" s="107"/>
      <c r="DZ27" s="107"/>
      <c r="EA27" s="107"/>
      <c r="EB27" s="107"/>
      <c r="EC27" s="107"/>
      <c r="ED27" s="107"/>
      <c r="EE27" s="107"/>
      <c r="EF27" s="107"/>
      <c r="EG27" s="107"/>
      <c r="EH27" s="107"/>
      <c r="EI27" s="107"/>
      <c r="EJ27" s="107"/>
      <c r="EK27" s="107"/>
      <c r="EL27" s="107"/>
      <c r="EM27" s="107"/>
      <c r="EN27" s="107"/>
      <c r="EO27" s="107"/>
      <c r="EP27" s="107"/>
      <c r="EQ27" s="107"/>
      <c r="ER27" s="107"/>
      <c r="ES27" s="107"/>
      <c r="ET27" s="107"/>
      <c r="EU27" s="107"/>
      <c r="EV27" s="107"/>
      <c r="EW27" s="107"/>
      <c r="EX27" s="107"/>
      <c r="EY27" s="107"/>
      <c r="EZ27" s="107"/>
      <c r="FA27" s="107"/>
      <c r="FB27" s="107"/>
      <c r="FC27" s="107"/>
      <c r="FD27" s="107"/>
      <c r="FE27" s="107"/>
      <c r="FF27" s="107"/>
      <c r="FG27" s="107"/>
      <c r="FH27" s="107"/>
      <c r="FI27" s="107"/>
      <c r="FJ27" s="107"/>
      <c r="FK27" s="107"/>
      <c r="FL27" s="107"/>
      <c r="FM27" s="107"/>
      <c r="FN27" s="107"/>
      <c r="FO27" s="107"/>
      <c r="FP27" s="107"/>
      <c r="FQ27" s="107"/>
      <c r="FR27" s="107"/>
      <c r="FS27" s="107"/>
      <c r="FT27" s="107"/>
      <c r="FU27" s="107"/>
      <c r="FV27" s="107"/>
      <c r="FW27" s="107"/>
      <c r="FX27" s="107"/>
      <c r="FY27" s="107"/>
      <c r="FZ27" s="107"/>
      <c r="GA27" s="107"/>
      <c r="GB27" s="107"/>
      <c r="GC27" s="107"/>
      <c r="GD27" s="107"/>
      <c r="GE27" s="107"/>
      <c r="GF27" s="107"/>
      <c r="GG27" s="107"/>
      <c r="GH27" s="107"/>
      <c r="GI27" s="107"/>
      <c r="GJ27" s="107"/>
      <c r="GK27" s="107"/>
      <c r="GL27" s="107"/>
      <c r="GM27" s="107"/>
      <c r="GN27" s="107"/>
      <c r="GO27" s="107"/>
      <c r="GP27" s="107"/>
      <c r="GQ27" s="107"/>
      <c r="GR27" s="107"/>
      <c r="GS27" s="107"/>
      <c r="GT27" s="107"/>
      <c r="GU27" s="107"/>
      <c r="GV27" s="107"/>
      <c r="GW27" s="107"/>
      <c r="GX27" s="107"/>
      <c r="GY27" s="107"/>
      <c r="GZ27" s="107"/>
      <c r="HA27" s="107"/>
      <c r="HB27" s="107"/>
      <c r="HC27" s="107"/>
      <c r="HD27" s="107"/>
      <c r="HE27" s="107"/>
      <c r="HF27" s="107"/>
      <c r="HG27" s="107"/>
      <c r="HH27" s="107"/>
      <c r="HI27" s="107"/>
      <c r="HJ27" s="107"/>
      <c r="HK27" s="107"/>
      <c r="HL27" s="107"/>
      <c r="HM27" s="107"/>
      <c r="HN27" s="107"/>
      <c r="HO27" s="107"/>
      <c r="HP27" s="107"/>
      <c r="HQ27" s="107"/>
      <c r="HR27" s="107"/>
      <c r="HS27" s="107"/>
      <c r="HT27" s="107"/>
      <c r="HU27" s="107"/>
      <c r="HV27" s="107"/>
      <c r="HW27" s="107"/>
      <c r="HX27" s="107"/>
      <c r="HY27" s="107"/>
      <c r="HZ27" s="107"/>
      <c r="IA27" s="107"/>
      <c r="IB27" s="107"/>
      <c r="IC27" s="107"/>
      <c r="ID27" s="107"/>
      <c r="IE27" s="107"/>
      <c r="IF27" s="107"/>
      <c r="IG27" s="107"/>
      <c r="IH27" s="107"/>
      <c r="II27" s="107"/>
      <c r="IJ27" s="107"/>
      <c r="IK27" s="107"/>
      <c r="IL27" s="107"/>
      <c r="IM27" s="107"/>
      <c r="IN27" s="107"/>
      <c r="IO27" s="107"/>
      <c r="IP27" s="107"/>
      <c r="IQ27" s="107"/>
      <c r="IR27" s="107"/>
      <c r="IS27" s="107"/>
      <c r="IT27" s="107"/>
      <c r="IU27" s="107"/>
      <c r="IV27" s="107"/>
    </row>
    <row r="28" spans="1:256" ht="21">
      <c r="A28" s="212">
        <v>5</v>
      </c>
      <c r="B28" s="213" t="s">
        <v>209</v>
      </c>
      <c r="C28" s="220"/>
      <c r="D28" s="225"/>
      <c r="E28" s="225"/>
      <c r="F28" s="225"/>
      <c r="G28" s="226"/>
      <c r="H28" s="226"/>
      <c r="I28" s="227"/>
      <c r="J28" s="227"/>
      <c r="K28" s="227"/>
      <c r="L28" s="228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107"/>
      <c r="AQ28" s="107"/>
      <c r="AR28" s="107"/>
      <c r="AS28" s="107"/>
      <c r="AT28" s="107"/>
      <c r="AU28" s="107"/>
      <c r="AV28" s="107"/>
      <c r="AW28" s="107"/>
      <c r="AX28" s="107"/>
      <c r="AY28" s="107"/>
      <c r="AZ28" s="107"/>
      <c r="BA28" s="107"/>
      <c r="BB28" s="107"/>
      <c r="BC28" s="107"/>
      <c r="BD28" s="107"/>
      <c r="BE28" s="107"/>
      <c r="BF28" s="107"/>
      <c r="BG28" s="107"/>
      <c r="BH28" s="107"/>
      <c r="BI28" s="107"/>
      <c r="BJ28" s="107"/>
      <c r="BK28" s="107"/>
      <c r="BL28" s="107"/>
      <c r="BM28" s="107"/>
      <c r="BN28" s="107"/>
      <c r="BO28" s="107"/>
      <c r="BP28" s="107"/>
      <c r="BQ28" s="107"/>
      <c r="BR28" s="107"/>
      <c r="BS28" s="107"/>
      <c r="BT28" s="107"/>
      <c r="BU28" s="107"/>
      <c r="BV28" s="107"/>
      <c r="BW28" s="107"/>
      <c r="BX28" s="107"/>
      <c r="BY28" s="107"/>
      <c r="BZ28" s="107"/>
      <c r="CA28" s="107"/>
      <c r="CB28" s="107"/>
      <c r="CC28" s="107"/>
      <c r="CD28" s="107"/>
      <c r="CE28" s="107"/>
      <c r="CF28" s="107"/>
      <c r="CG28" s="107"/>
      <c r="CH28" s="107"/>
      <c r="CI28" s="107"/>
      <c r="CJ28" s="107"/>
      <c r="CK28" s="107"/>
      <c r="CL28" s="107"/>
      <c r="CM28" s="107"/>
      <c r="CN28" s="107"/>
      <c r="CO28" s="107"/>
      <c r="CP28" s="107"/>
      <c r="CQ28" s="107"/>
      <c r="CR28" s="107"/>
      <c r="CS28" s="107"/>
      <c r="CT28" s="107"/>
      <c r="CU28" s="107"/>
      <c r="CV28" s="107"/>
      <c r="CW28" s="107"/>
      <c r="CX28" s="107"/>
      <c r="CY28" s="107"/>
      <c r="CZ28" s="107"/>
      <c r="DA28" s="107"/>
      <c r="DB28" s="107"/>
      <c r="DC28" s="107"/>
      <c r="DD28" s="107"/>
      <c r="DE28" s="107"/>
      <c r="DF28" s="107"/>
      <c r="DG28" s="107"/>
      <c r="DH28" s="107"/>
      <c r="DI28" s="107"/>
      <c r="DJ28" s="107"/>
      <c r="DK28" s="107"/>
      <c r="DL28" s="107"/>
      <c r="DM28" s="107"/>
      <c r="DN28" s="107"/>
      <c r="DO28" s="107"/>
      <c r="DP28" s="107"/>
      <c r="DQ28" s="107"/>
      <c r="DR28" s="107"/>
      <c r="DS28" s="107"/>
      <c r="DT28" s="107"/>
      <c r="DU28" s="107"/>
      <c r="DV28" s="107"/>
      <c r="DW28" s="107"/>
      <c r="DX28" s="107"/>
      <c r="DY28" s="107"/>
      <c r="DZ28" s="107"/>
      <c r="EA28" s="107"/>
      <c r="EB28" s="107"/>
      <c r="EC28" s="107"/>
      <c r="ED28" s="107"/>
      <c r="EE28" s="107"/>
      <c r="EF28" s="107"/>
      <c r="EG28" s="107"/>
      <c r="EH28" s="107"/>
      <c r="EI28" s="107"/>
      <c r="EJ28" s="107"/>
      <c r="EK28" s="107"/>
      <c r="EL28" s="107"/>
      <c r="EM28" s="107"/>
      <c r="EN28" s="107"/>
      <c r="EO28" s="107"/>
      <c r="EP28" s="107"/>
      <c r="EQ28" s="107"/>
      <c r="ER28" s="107"/>
      <c r="ES28" s="107"/>
      <c r="ET28" s="107"/>
      <c r="EU28" s="107"/>
      <c r="EV28" s="107"/>
      <c r="EW28" s="107"/>
      <c r="EX28" s="107"/>
      <c r="EY28" s="107"/>
      <c r="EZ28" s="107"/>
      <c r="FA28" s="107"/>
      <c r="FB28" s="107"/>
      <c r="FC28" s="107"/>
      <c r="FD28" s="107"/>
      <c r="FE28" s="107"/>
      <c r="FF28" s="107"/>
      <c r="FG28" s="107"/>
      <c r="FH28" s="107"/>
      <c r="FI28" s="107"/>
      <c r="FJ28" s="107"/>
      <c r="FK28" s="107"/>
      <c r="FL28" s="107"/>
      <c r="FM28" s="107"/>
      <c r="FN28" s="107"/>
      <c r="FO28" s="107"/>
      <c r="FP28" s="107"/>
      <c r="FQ28" s="107"/>
      <c r="FR28" s="107"/>
      <c r="FS28" s="107"/>
      <c r="FT28" s="107"/>
      <c r="FU28" s="107"/>
      <c r="FV28" s="107"/>
      <c r="FW28" s="107"/>
      <c r="FX28" s="107"/>
      <c r="FY28" s="107"/>
      <c r="FZ28" s="107"/>
      <c r="GA28" s="107"/>
      <c r="GB28" s="107"/>
      <c r="GC28" s="107"/>
      <c r="GD28" s="107"/>
      <c r="GE28" s="107"/>
      <c r="GF28" s="107"/>
      <c r="GG28" s="107"/>
      <c r="GH28" s="107"/>
      <c r="GI28" s="107"/>
      <c r="GJ28" s="107"/>
      <c r="GK28" s="107"/>
      <c r="GL28" s="107"/>
      <c r="GM28" s="107"/>
      <c r="GN28" s="107"/>
      <c r="GO28" s="107"/>
      <c r="GP28" s="107"/>
      <c r="GQ28" s="107"/>
      <c r="GR28" s="107"/>
      <c r="GS28" s="107"/>
      <c r="GT28" s="107"/>
      <c r="GU28" s="107"/>
      <c r="GV28" s="107"/>
      <c r="GW28" s="107"/>
      <c r="GX28" s="107"/>
      <c r="GY28" s="107"/>
      <c r="GZ28" s="107"/>
      <c r="HA28" s="107"/>
      <c r="HB28" s="107"/>
      <c r="HC28" s="107"/>
      <c r="HD28" s="107"/>
      <c r="HE28" s="107"/>
      <c r="HF28" s="107"/>
      <c r="HG28" s="107"/>
      <c r="HH28" s="107"/>
      <c r="HI28" s="107"/>
      <c r="HJ28" s="107"/>
      <c r="HK28" s="107"/>
      <c r="HL28" s="107"/>
      <c r="HM28" s="107"/>
      <c r="HN28" s="107"/>
      <c r="HO28" s="107"/>
      <c r="HP28" s="107"/>
      <c r="HQ28" s="107"/>
      <c r="HR28" s="107"/>
      <c r="HS28" s="107"/>
      <c r="HT28" s="107"/>
      <c r="HU28" s="107"/>
      <c r="HV28" s="107"/>
      <c r="HW28" s="107"/>
      <c r="HX28" s="107"/>
      <c r="HY28" s="107"/>
      <c r="HZ28" s="107"/>
      <c r="IA28" s="107"/>
      <c r="IB28" s="107"/>
      <c r="IC28" s="107"/>
      <c r="ID28" s="107"/>
      <c r="IE28" s="107"/>
      <c r="IF28" s="107"/>
      <c r="IG28" s="107"/>
      <c r="IH28" s="107"/>
      <c r="II28" s="107"/>
      <c r="IJ28" s="107"/>
      <c r="IK28" s="107"/>
      <c r="IL28" s="107"/>
      <c r="IM28" s="107"/>
      <c r="IN28" s="107"/>
      <c r="IO28" s="107"/>
      <c r="IP28" s="107"/>
      <c r="IQ28" s="107"/>
      <c r="IR28" s="107"/>
      <c r="IS28" s="107"/>
      <c r="IT28" s="107"/>
      <c r="IU28" s="107"/>
      <c r="IV28" s="107"/>
    </row>
    <row r="29" spans="1:256" ht="21">
      <c r="A29" s="212"/>
      <c r="B29" s="219" t="s">
        <v>61</v>
      </c>
      <c r="C29" s="220"/>
      <c r="D29" s="225"/>
      <c r="E29" s="225"/>
      <c r="F29" s="225"/>
      <c r="G29" s="226"/>
      <c r="H29" s="226"/>
      <c r="I29" s="227"/>
      <c r="J29" s="227"/>
      <c r="K29" s="227"/>
      <c r="L29" s="228"/>
      <c r="M29" s="107"/>
      <c r="N29" s="107"/>
      <c r="O29" s="107"/>
      <c r="P29" s="107"/>
      <c r="Q29" s="107"/>
      <c r="R29" s="107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  <c r="AF29" s="107"/>
      <c r="AG29" s="107"/>
      <c r="AH29" s="107"/>
      <c r="AI29" s="107"/>
      <c r="AJ29" s="107"/>
      <c r="AK29" s="107"/>
      <c r="AL29" s="107"/>
      <c r="AM29" s="107"/>
      <c r="AN29" s="107"/>
      <c r="AO29" s="107"/>
      <c r="AP29" s="107"/>
      <c r="AQ29" s="107"/>
      <c r="AR29" s="107"/>
      <c r="AS29" s="107"/>
      <c r="AT29" s="107"/>
      <c r="AU29" s="107"/>
      <c r="AV29" s="107"/>
      <c r="AW29" s="107"/>
      <c r="AX29" s="107"/>
      <c r="AY29" s="107"/>
      <c r="AZ29" s="107"/>
      <c r="BA29" s="107"/>
      <c r="BB29" s="107"/>
      <c r="BC29" s="107"/>
      <c r="BD29" s="107"/>
      <c r="BE29" s="107"/>
      <c r="BF29" s="107"/>
      <c r="BG29" s="107"/>
      <c r="BH29" s="107"/>
      <c r="BI29" s="107"/>
      <c r="BJ29" s="107"/>
      <c r="BK29" s="107"/>
      <c r="BL29" s="107"/>
      <c r="BM29" s="107"/>
      <c r="BN29" s="107"/>
      <c r="BO29" s="107"/>
      <c r="BP29" s="107"/>
      <c r="BQ29" s="107"/>
      <c r="BR29" s="107"/>
      <c r="BS29" s="107"/>
      <c r="BT29" s="107"/>
      <c r="BU29" s="107"/>
      <c r="BV29" s="107"/>
      <c r="BW29" s="107"/>
      <c r="BX29" s="107"/>
      <c r="BY29" s="107"/>
      <c r="BZ29" s="107"/>
      <c r="CA29" s="107"/>
      <c r="CB29" s="107"/>
      <c r="CC29" s="107"/>
      <c r="CD29" s="107"/>
      <c r="CE29" s="107"/>
      <c r="CF29" s="107"/>
      <c r="CG29" s="107"/>
      <c r="CH29" s="107"/>
      <c r="CI29" s="107"/>
      <c r="CJ29" s="107"/>
      <c r="CK29" s="107"/>
      <c r="CL29" s="107"/>
      <c r="CM29" s="107"/>
      <c r="CN29" s="107"/>
      <c r="CO29" s="107"/>
      <c r="CP29" s="107"/>
      <c r="CQ29" s="107"/>
      <c r="CR29" s="107"/>
      <c r="CS29" s="107"/>
      <c r="CT29" s="107"/>
      <c r="CU29" s="107"/>
      <c r="CV29" s="107"/>
      <c r="CW29" s="107"/>
      <c r="CX29" s="107"/>
      <c r="CY29" s="107"/>
      <c r="CZ29" s="107"/>
      <c r="DA29" s="107"/>
      <c r="DB29" s="107"/>
      <c r="DC29" s="107"/>
      <c r="DD29" s="107"/>
      <c r="DE29" s="107"/>
      <c r="DF29" s="107"/>
      <c r="DG29" s="107"/>
      <c r="DH29" s="107"/>
      <c r="DI29" s="107"/>
      <c r="DJ29" s="107"/>
      <c r="DK29" s="107"/>
      <c r="DL29" s="107"/>
      <c r="DM29" s="107"/>
      <c r="DN29" s="107"/>
      <c r="DO29" s="107"/>
      <c r="DP29" s="107"/>
      <c r="DQ29" s="107"/>
      <c r="DR29" s="107"/>
      <c r="DS29" s="107"/>
      <c r="DT29" s="107"/>
      <c r="DU29" s="107"/>
      <c r="DV29" s="107"/>
      <c r="DW29" s="107"/>
      <c r="DX29" s="107"/>
      <c r="DY29" s="107"/>
      <c r="DZ29" s="107"/>
      <c r="EA29" s="107"/>
      <c r="EB29" s="107"/>
      <c r="EC29" s="107"/>
      <c r="ED29" s="107"/>
      <c r="EE29" s="107"/>
      <c r="EF29" s="107"/>
      <c r="EG29" s="107"/>
      <c r="EH29" s="107"/>
      <c r="EI29" s="107"/>
      <c r="EJ29" s="107"/>
      <c r="EK29" s="107"/>
      <c r="EL29" s="107"/>
      <c r="EM29" s="107"/>
      <c r="EN29" s="107"/>
      <c r="EO29" s="107"/>
      <c r="EP29" s="107"/>
      <c r="EQ29" s="107"/>
      <c r="ER29" s="107"/>
      <c r="ES29" s="107"/>
      <c r="ET29" s="107"/>
      <c r="EU29" s="107"/>
      <c r="EV29" s="107"/>
      <c r="EW29" s="107"/>
      <c r="EX29" s="107"/>
      <c r="EY29" s="107"/>
      <c r="EZ29" s="107"/>
      <c r="FA29" s="107"/>
      <c r="FB29" s="107"/>
      <c r="FC29" s="107"/>
      <c r="FD29" s="107"/>
      <c r="FE29" s="107"/>
      <c r="FF29" s="107"/>
      <c r="FG29" s="107"/>
      <c r="FH29" s="107"/>
      <c r="FI29" s="107"/>
      <c r="FJ29" s="107"/>
      <c r="FK29" s="107"/>
      <c r="FL29" s="107"/>
      <c r="FM29" s="107"/>
      <c r="FN29" s="107"/>
      <c r="FO29" s="107"/>
      <c r="FP29" s="107"/>
      <c r="FQ29" s="107"/>
      <c r="FR29" s="107"/>
      <c r="FS29" s="107"/>
      <c r="FT29" s="107"/>
      <c r="FU29" s="107"/>
      <c r="FV29" s="107"/>
      <c r="FW29" s="107"/>
      <c r="FX29" s="107"/>
      <c r="FY29" s="107"/>
      <c r="FZ29" s="107"/>
      <c r="GA29" s="107"/>
      <c r="GB29" s="107"/>
      <c r="GC29" s="107"/>
      <c r="GD29" s="107"/>
      <c r="GE29" s="107"/>
      <c r="GF29" s="107"/>
      <c r="GG29" s="107"/>
      <c r="GH29" s="107"/>
      <c r="GI29" s="107"/>
      <c r="GJ29" s="107"/>
      <c r="GK29" s="107"/>
      <c r="GL29" s="107"/>
      <c r="GM29" s="107"/>
      <c r="GN29" s="107"/>
      <c r="GO29" s="107"/>
      <c r="GP29" s="107"/>
      <c r="GQ29" s="107"/>
      <c r="GR29" s="107"/>
      <c r="GS29" s="107"/>
      <c r="GT29" s="107"/>
      <c r="GU29" s="107"/>
      <c r="GV29" s="107"/>
      <c r="GW29" s="107"/>
      <c r="GX29" s="107"/>
      <c r="GY29" s="107"/>
      <c r="GZ29" s="107"/>
      <c r="HA29" s="107"/>
      <c r="HB29" s="107"/>
      <c r="HC29" s="107"/>
      <c r="HD29" s="107"/>
      <c r="HE29" s="107"/>
      <c r="HF29" s="107"/>
      <c r="HG29" s="107"/>
      <c r="HH29" s="107"/>
      <c r="HI29" s="107"/>
      <c r="HJ29" s="107"/>
      <c r="HK29" s="107"/>
      <c r="HL29" s="107"/>
      <c r="HM29" s="107"/>
      <c r="HN29" s="107"/>
      <c r="HO29" s="107"/>
      <c r="HP29" s="107"/>
      <c r="HQ29" s="107"/>
      <c r="HR29" s="107"/>
      <c r="HS29" s="107"/>
      <c r="HT29" s="107"/>
      <c r="HU29" s="107"/>
      <c r="HV29" s="107"/>
      <c r="HW29" s="107"/>
      <c r="HX29" s="107"/>
      <c r="HY29" s="107"/>
      <c r="HZ29" s="107"/>
      <c r="IA29" s="107"/>
      <c r="IB29" s="107"/>
      <c r="IC29" s="107"/>
      <c r="ID29" s="107"/>
      <c r="IE29" s="107"/>
      <c r="IF29" s="107"/>
      <c r="IG29" s="107"/>
      <c r="IH29" s="107"/>
      <c r="II29" s="107"/>
      <c r="IJ29" s="107"/>
      <c r="IK29" s="107"/>
      <c r="IL29" s="107"/>
      <c r="IM29" s="107"/>
      <c r="IN29" s="107"/>
      <c r="IO29" s="107"/>
      <c r="IP29" s="107"/>
      <c r="IQ29" s="107"/>
      <c r="IR29" s="107"/>
      <c r="IS29" s="107"/>
      <c r="IT29" s="107"/>
      <c r="IU29" s="107"/>
      <c r="IV29" s="107"/>
    </row>
    <row r="30" spans="1:256" ht="21">
      <c r="A30" s="212"/>
      <c r="B30" s="219" t="s">
        <v>61</v>
      </c>
      <c r="C30" s="220"/>
      <c r="D30" s="221"/>
      <c r="E30" s="221"/>
      <c r="F30" s="221"/>
      <c r="G30" s="222"/>
      <c r="H30" s="222"/>
      <c r="I30" s="223"/>
      <c r="J30" s="223"/>
      <c r="K30" s="223"/>
      <c r="L30" s="224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  <c r="BJ30" s="105"/>
      <c r="BK30" s="105"/>
      <c r="BL30" s="105"/>
      <c r="BM30" s="105"/>
      <c r="BN30" s="105"/>
      <c r="BO30" s="105"/>
      <c r="BP30" s="105"/>
      <c r="BQ30" s="105"/>
      <c r="BR30" s="105"/>
      <c r="BS30" s="105"/>
      <c r="BT30" s="105"/>
      <c r="BU30" s="105"/>
      <c r="BV30" s="105"/>
      <c r="BW30" s="105"/>
      <c r="BX30" s="105"/>
      <c r="BY30" s="105"/>
      <c r="BZ30" s="105"/>
      <c r="CA30" s="105"/>
      <c r="CB30" s="105"/>
      <c r="CC30" s="105"/>
      <c r="CD30" s="105"/>
      <c r="CE30" s="105"/>
      <c r="CF30" s="105"/>
      <c r="CG30" s="105"/>
      <c r="CH30" s="105"/>
      <c r="CI30" s="105"/>
      <c r="CJ30" s="105"/>
      <c r="CK30" s="105"/>
      <c r="CL30" s="105"/>
      <c r="CM30" s="105"/>
      <c r="CN30" s="105"/>
      <c r="CO30" s="105"/>
      <c r="CP30" s="105"/>
      <c r="CQ30" s="105"/>
      <c r="CR30" s="105"/>
      <c r="CS30" s="105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  <c r="FL30" s="105"/>
      <c r="FM30" s="105"/>
      <c r="FN30" s="105"/>
      <c r="FO30" s="105"/>
      <c r="FP30" s="105"/>
      <c r="FQ30" s="105"/>
      <c r="FR30" s="105"/>
      <c r="FS30" s="105"/>
      <c r="FT30" s="105"/>
      <c r="FU30" s="105"/>
      <c r="FV30" s="105"/>
      <c r="FW30" s="105"/>
      <c r="FX30" s="105"/>
      <c r="FY30" s="105"/>
      <c r="FZ30" s="105"/>
      <c r="GA30" s="105"/>
      <c r="GB30" s="105"/>
      <c r="GC30" s="105"/>
      <c r="GD30" s="105"/>
      <c r="GE30" s="105"/>
      <c r="GF30" s="105"/>
      <c r="GG30" s="105"/>
      <c r="GH30" s="105"/>
      <c r="GI30" s="105"/>
      <c r="GJ30" s="105"/>
      <c r="GK30" s="105"/>
      <c r="GL30" s="105"/>
      <c r="GM30" s="105"/>
      <c r="GN30" s="105"/>
      <c r="GO30" s="105"/>
      <c r="GP30" s="105"/>
      <c r="GQ30" s="105"/>
      <c r="GR30" s="105"/>
      <c r="GS30" s="105"/>
      <c r="GT30" s="105"/>
      <c r="GU30" s="105"/>
      <c r="GV30" s="105"/>
      <c r="GW30" s="105"/>
      <c r="GX30" s="105"/>
      <c r="GY30" s="105"/>
      <c r="GZ30" s="105"/>
      <c r="HA30" s="105"/>
      <c r="HB30" s="105"/>
      <c r="HC30" s="105"/>
      <c r="HD30" s="105"/>
      <c r="HE30" s="105"/>
      <c r="HF30" s="105"/>
      <c r="HG30" s="105"/>
      <c r="HH30" s="105"/>
      <c r="HI30" s="105"/>
      <c r="HJ30" s="105"/>
      <c r="HK30" s="105"/>
      <c r="HL30" s="105"/>
      <c r="HM30" s="105"/>
      <c r="HN30" s="105"/>
      <c r="HO30" s="105"/>
      <c r="HP30" s="105"/>
      <c r="HQ30" s="105"/>
      <c r="HR30" s="105"/>
      <c r="HS30" s="105"/>
      <c r="HT30" s="105"/>
      <c r="HU30" s="105"/>
      <c r="HV30" s="105"/>
      <c r="HW30" s="105"/>
      <c r="HX30" s="105"/>
      <c r="HY30" s="105"/>
      <c r="HZ30" s="105"/>
      <c r="IA30" s="105"/>
      <c r="IB30" s="105"/>
      <c r="IC30" s="105"/>
      <c r="ID30" s="105"/>
      <c r="IE30" s="105"/>
      <c r="IF30" s="105"/>
      <c r="IG30" s="105"/>
      <c r="IH30" s="105"/>
      <c r="II30" s="105"/>
      <c r="IJ30" s="105"/>
      <c r="IK30" s="105"/>
      <c r="IL30" s="105"/>
      <c r="IM30" s="105"/>
      <c r="IN30" s="105"/>
      <c r="IO30" s="105"/>
      <c r="IP30" s="105"/>
      <c r="IQ30" s="105"/>
      <c r="IR30" s="105"/>
      <c r="IS30" s="105"/>
      <c r="IT30" s="105"/>
      <c r="IU30" s="105"/>
      <c r="IV30" s="105"/>
    </row>
    <row r="31" spans="1:256" ht="21">
      <c r="A31" s="212"/>
      <c r="B31" s="219" t="s">
        <v>61</v>
      </c>
      <c r="C31" s="220"/>
      <c r="D31" s="221"/>
      <c r="E31" s="221"/>
      <c r="F31" s="221"/>
      <c r="G31" s="222"/>
      <c r="H31" s="222"/>
      <c r="I31" s="223"/>
      <c r="J31" s="223"/>
      <c r="K31" s="223"/>
      <c r="L31" s="224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Q31" s="105"/>
      <c r="BR31" s="105"/>
      <c r="BS31" s="105"/>
      <c r="BT31" s="105"/>
      <c r="BU31" s="105"/>
      <c r="BV31" s="105"/>
      <c r="BW31" s="105"/>
      <c r="BX31" s="105"/>
      <c r="BY31" s="105"/>
      <c r="BZ31" s="105"/>
      <c r="CA31" s="105"/>
      <c r="CB31" s="105"/>
      <c r="CC31" s="105"/>
      <c r="CD31" s="105"/>
      <c r="CE31" s="105"/>
      <c r="CF31" s="105"/>
      <c r="CG31" s="105"/>
      <c r="CH31" s="105"/>
      <c r="CI31" s="105"/>
      <c r="CJ31" s="105"/>
      <c r="CK31" s="105"/>
      <c r="CL31" s="105"/>
      <c r="CM31" s="105"/>
      <c r="CN31" s="105"/>
      <c r="CO31" s="105"/>
      <c r="CP31" s="105"/>
      <c r="CQ31" s="105"/>
      <c r="CR31" s="105"/>
      <c r="CS31" s="105"/>
      <c r="CT31" s="105"/>
      <c r="CU31" s="105"/>
      <c r="CV31" s="105"/>
      <c r="CW31" s="105"/>
      <c r="CX31" s="105"/>
      <c r="CY31" s="105"/>
      <c r="CZ31" s="105"/>
      <c r="DA31" s="105"/>
      <c r="DB31" s="105"/>
      <c r="DC31" s="105"/>
      <c r="DD31" s="105"/>
      <c r="DE31" s="105"/>
      <c r="DF31" s="105"/>
      <c r="DG31" s="105"/>
      <c r="DH31" s="105"/>
      <c r="DI31" s="105"/>
      <c r="DJ31" s="105"/>
      <c r="DK31" s="105"/>
      <c r="DL31" s="105"/>
      <c r="DM31" s="105"/>
      <c r="DN31" s="105"/>
      <c r="DO31" s="105"/>
      <c r="DP31" s="105"/>
      <c r="DQ31" s="105"/>
      <c r="DR31" s="105"/>
      <c r="DS31" s="105"/>
      <c r="DT31" s="105"/>
      <c r="DU31" s="105"/>
      <c r="DV31" s="105"/>
      <c r="DW31" s="105"/>
      <c r="DX31" s="105"/>
      <c r="DY31" s="105"/>
      <c r="DZ31" s="105"/>
      <c r="EA31" s="105"/>
      <c r="EB31" s="105"/>
      <c r="EC31" s="105"/>
      <c r="ED31" s="105"/>
      <c r="EE31" s="105"/>
      <c r="EF31" s="105"/>
      <c r="EG31" s="105"/>
      <c r="EH31" s="105"/>
      <c r="EI31" s="105"/>
      <c r="EJ31" s="105"/>
      <c r="EK31" s="105"/>
      <c r="EL31" s="105"/>
      <c r="EM31" s="105"/>
      <c r="EN31" s="105"/>
      <c r="EO31" s="105"/>
      <c r="EP31" s="105"/>
      <c r="EQ31" s="105"/>
      <c r="ER31" s="105"/>
      <c r="ES31" s="105"/>
      <c r="ET31" s="105"/>
      <c r="EU31" s="105"/>
      <c r="EV31" s="105"/>
      <c r="EW31" s="105"/>
      <c r="EX31" s="105"/>
      <c r="EY31" s="105"/>
      <c r="EZ31" s="105"/>
      <c r="FA31" s="105"/>
      <c r="FB31" s="105"/>
      <c r="FC31" s="105"/>
      <c r="FD31" s="105"/>
      <c r="FE31" s="105"/>
      <c r="FF31" s="105"/>
      <c r="FG31" s="105"/>
      <c r="FH31" s="105"/>
      <c r="FI31" s="105"/>
      <c r="FJ31" s="105"/>
      <c r="FK31" s="105"/>
      <c r="FL31" s="105"/>
      <c r="FM31" s="105"/>
      <c r="FN31" s="105"/>
      <c r="FO31" s="105"/>
      <c r="FP31" s="105"/>
      <c r="FQ31" s="105"/>
      <c r="FR31" s="105"/>
      <c r="FS31" s="105"/>
      <c r="FT31" s="105"/>
      <c r="FU31" s="105"/>
      <c r="FV31" s="105"/>
      <c r="FW31" s="105"/>
      <c r="FX31" s="105"/>
      <c r="FY31" s="105"/>
      <c r="FZ31" s="105"/>
      <c r="GA31" s="105"/>
      <c r="GB31" s="105"/>
      <c r="GC31" s="105"/>
      <c r="GD31" s="105"/>
      <c r="GE31" s="105"/>
      <c r="GF31" s="105"/>
      <c r="GG31" s="105"/>
      <c r="GH31" s="105"/>
      <c r="GI31" s="105"/>
      <c r="GJ31" s="105"/>
      <c r="GK31" s="105"/>
      <c r="GL31" s="105"/>
      <c r="GM31" s="105"/>
      <c r="GN31" s="105"/>
      <c r="GO31" s="105"/>
      <c r="GP31" s="105"/>
      <c r="GQ31" s="105"/>
      <c r="GR31" s="105"/>
      <c r="GS31" s="105"/>
      <c r="GT31" s="105"/>
      <c r="GU31" s="105"/>
      <c r="GV31" s="105"/>
      <c r="GW31" s="105"/>
      <c r="GX31" s="105"/>
      <c r="GY31" s="105"/>
      <c r="GZ31" s="105"/>
      <c r="HA31" s="105"/>
      <c r="HB31" s="105"/>
      <c r="HC31" s="105"/>
      <c r="HD31" s="105"/>
      <c r="HE31" s="105"/>
      <c r="HF31" s="105"/>
      <c r="HG31" s="105"/>
      <c r="HH31" s="105"/>
      <c r="HI31" s="105"/>
      <c r="HJ31" s="105"/>
      <c r="HK31" s="105"/>
      <c r="HL31" s="105"/>
      <c r="HM31" s="105"/>
      <c r="HN31" s="105"/>
      <c r="HO31" s="105"/>
      <c r="HP31" s="105"/>
      <c r="HQ31" s="105"/>
      <c r="HR31" s="105"/>
      <c r="HS31" s="105"/>
      <c r="HT31" s="105"/>
      <c r="HU31" s="105"/>
      <c r="HV31" s="105"/>
      <c r="HW31" s="105"/>
      <c r="HX31" s="105"/>
      <c r="HY31" s="105"/>
      <c r="HZ31" s="105"/>
      <c r="IA31" s="105"/>
      <c r="IB31" s="105"/>
      <c r="IC31" s="105"/>
      <c r="ID31" s="105"/>
      <c r="IE31" s="105"/>
      <c r="IF31" s="105"/>
      <c r="IG31" s="105"/>
      <c r="IH31" s="105"/>
      <c r="II31" s="105"/>
      <c r="IJ31" s="105"/>
      <c r="IK31" s="105"/>
      <c r="IL31" s="105"/>
      <c r="IM31" s="105"/>
      <c r="IN31" s="105"/>
      <c r="IO31" s="105"/>
      <c r="IP31" s="105"/>
      <c r="IQ31" s="105"/>
      <c r="IR31" s="105"/>
      <c r="IS31" s="105"/>
      <c r="IT31" s="105"/>
      <c r="IU31" s="105"/>
      <c r="IV31" s="105"/>
    </row>
    <row r="32" spans="1:256" ht="21">
      <c r="A32" s="212"/>
      <c r="B32" s="219" t="s">
        <v>61</v>
      </c>
      <c r="C32" s="220"/>
      <c r="D32" s="225"/>
      <c r="E32" s="225"/>
      <c r="F32" s="225"/>
      <c r="G32" s="226"/>
      <c r="H32" s="226"/>
      <c r="I32" s="227"/>
      <c r="J32" s="227"/>
      <c r="K32" s="227"/>
      <c r="L32" s="228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7"/>
      <c r="AG32" s="107"/>
      <c r="AH32" s="107"/>
      <c r="AI32" s="107"/>
      <c r="AJ32" s="107"/>
      <c r="AK32" s="107"/>
      <c r="AL32" s="107"/>
      <c r="AM32" s="107"/>
      <c r="AN32" s="107"/>
      <c r="AO32" s="107"/>
      <c r="AP32" s="107"/>
      <c r="AQ32" s="107"/>
      <c r="AR32" s="107"/>
      <c r="AS32" s="107"/>
      <c r="AT32" s="107"/>
      <c r="AU32" s="107"/>
      <c r="AV32" s="107"/>
      <c r="AW32" s="107"/>
      <c r="AX32" s="107"/>
      <c r="AY32" s="107"/>
      <c r="AZ32" s="107"/>
      <c r="BA32" s="107"/>
      <c r="BB32" s="107"/>
      <c r="BC32" s="107"/>
      <c r="BD32" s="107"/>
      <c r="BE32" s="107"/>
      <c r="BF32" s="107"/>
      <c r="BG32" s="107"/>
      <c r="BH32" s="107"/>
      <c r="BI32" s="107"/>
      <c r="BJ32" s="107"/>
      <c r="BK32" s="107"/>
      <c r="BL32" s="107"/>
      <c r="BM32" s="107"/>
      <c r="BN32" s="107"/>
      <c r="BO32" s="107"/>
      <c r="BP32" s="107"/>
      <c r="BQ32" s="107"/>
      <c r="BR32" s="107"/>
      <c r="BS32" s="107"/>
      <c r="BT32" s="107"/>
      <c r="BU32" s="107"/>
      <c r="BV32" s="107"/>
      <c r="BW32" s="107"/>
      <c r="BX32" s="107"/>
      <c r="BY32" s="107"/>
      <c r="BZ32" s="107"/>
      <c r="CA32" s="107"/>
      <c r="CB32" s="107"/>
      <c r="CC32" s="107"/>
      <c r="CD32" s="107"/>
      <c r="CE32" s="107"/>
      <c r="CF32" s="107"/>
      <c r="CG32" s="107"/>
      <c r="CH32" s="107"/>
      <c r="CI32" s="107"/>
      <c r="CJ32" s="107"/>
      <c r="CK32" s="107"/>
      <c r="CL32" s="107"/>
      <c r="CM32" s="107"/>
      <c r="CN32" s="107"/>
      <c r="CO32" s="107"/>
      <c r="CP32" s="107"/>
      <c r="CQ32" s="107"/>
      <c r="CR32" s="107"/>
      <c r="CS32" s="107"/>
      <c r="CT32" s="107"/>
      <c r="CU32" s="107"/>
      <c r="CV32" s="107"/>
      <c r="CW32" s="107"/>
      <c r="CX32" s="107"/>
      <c r="CY32" s="107"/>
      <c r="CZ32" s="107"/>
      <c r="DA32" s="107"/>
      <c r="DB32" s="107"/>
      <c r="DC32" s="107"/>
      <c r="DD32" s="107"/>
      <c r="DE32" s="107"/>
      <c r="DF32" s="107"/>
      <c r="DG32" s="107"/>
      <c r="DH32" s="107"/>
      <c r="DI32" s="107"/>
      <c r="DJ32" s="107"/>
      <c r="DK32" s="107"/>
      <c r="DL32" s="107"/>
      <c r="DM32" s="107"/>
      <c r="DN32" s="107"/>
      <c r="DO32" s="107"/>
      <c r="DP32" s="107"/>
      <c r="DQ32" s="107"/>
      <c r="DR32" s="107"/>
      <c r="DS32" s="107"/>
      <c r="DT32" s="107"/>
      <c r="DU32" s="107"/>
      <c r="DV32" s="107"/>
      <c r="DW32" s="107"/>
      <c r="DX32" s="107"/>
      <c r="DY32" s="107"/>
      <c r="DZ32" s="107"/>
      <c r="EA32" s="107"/>
      <c r="EB32" s="107"/>
      <c r="EC32" s="107"/>
      <c r="ED32" s="107"/>
      <c r="EE32" s="107"/>
      <c r="EF32" s="107"/>
      <c r="EG32" s="107"/>
      <c r="EH32" s="107"/>
      <c r="EI32" s="107"/>
      <c r="EJ32" s="107"/>
      <c r="EK32" s="107"/>
      <c r="EL32" s="107"/>
      <c r="EM32" s="107"/>
      <c r="EN32" s="107"/>
      <c r="EO32" s="107"/>
      <c r="EP32" s="107"/>
      <c r="EQ32" s="107"/>
      <c r="ER32" s="107"/>
      <c r="ES32" s="107"/>
      <c r="ET32" s="107"/>
      <c r="EU32" s="107"/>
      <c r="EV32" s="107"/>
      <c r="EW32" s="107"/>
      <c r="EX32" s="107"/>
      <c r="EY32" s="107"/>
      <c r="EZ32" s="107"/>
      <c r="FA32" s="107"/>
      <c r="FB32" s="107"/>
      <c r="FC32" s="107"/>
      <c r="FD32" s="107"/>
      <c r="FE32" s="107"/>
      <c r="FF32" s="107"/>
      <c r="FG32" s="107"/>
      <c r="FH32" s="107"/>
      <c r="FI32" s="107"/>
      <c r="FJ32" s="107"/>
      <c r="FK32" s="107"/>
      <c r="FL32" s="107"/>
      <c r="FM32" s="107"/>
      <c r="FN32" s="107"/>
      <c r="FO32" s="107"/>
      <c r="FP32" s="107"/>
      <c r="FQ32" s="107"/>
      <c r="FR32" s="107"/>
      <c r="FS32" s="107"/>
      <c r="FT32" s="107"/>
      <c r="FU32" s="107"/>
      <c r="FV32" s="107"/>
      <c r="FW32" s="107"/>
      <c r="FX32" s="107"/>
      <c r="FY32" s="107"/>
      <c r="FZ32" s="107"/>
      <c r="GA32" s="107"/>
      <c r="GB32" s="107"/>
      <c r="GC32" s="107"/>
      <c r="GD32" s="107"/>
      <c r="GE32" s="107"/>
      <c r="GF32" s="107"/>
      <c r="GG32" s="107"/>
      <c r="GH32" s="107"/>
      <c r="GI32" s="107"/>
      <c r="GJ32" s="107"/>
      <c r="GK32" s="107"/>
      <c r="GL32" s="107"/>
      <c r="GM32" s="107"/>
      <c r="GN32" s="107"/>
      <c r="GO32" s="107"/>
      <c r="GP32" s="107"/>
      <c r="GQ32" s="107"/>
      <c r="GR32" s="107"/>
      <c r="GS32" s="107"/>
      <c r="GT32" s="107"/>
      <c r="GU32" s="107"/>
      <c r="GV32" s="107"/>
      <c r="GW32" s="107"/>
      <c r="GX32" s="107"/>
      <c r="GY32" s="107"/>
      <c r="GZ32" s="107"/>
      <c r="HA32" s="107"/>
      <c r="HB32" s="107"/>
      <c r="HC32" s="107"/>
      <c r="HD32" s="107"/>
      <c r="HE32" s="107"/>
      <c r="HF32" s="107"/>
      <c r="HG32" s="107"/>
      <c r="HH32" s="107"/>
      <c r="HI32" s="107"/>
      <c r="HJ32" s="107"/>
      <c r="HK32" s="107"/>
      <c r="HL32" s="107"/>
      <c r="HM32" s="107"/>
      <c r="HN32" s="107"/>
      <c r="HO32" s="107"/>
      <c r="HP32" s="107"/>
      <c r="HQ32" s="107"/>
      <c r="HR32" s="107"/>
      <c r="HS32" s="107"/>
      <c r="HT32" s="107"/>
      <c r="HU32" s="107"/>
      <c r="HV32" s="107"/>
      <c r="HW32" s="107"/>
      <c r="HX32" s="107"/>
      <c r="HY32" s="107"/>
      <c r="HZ32" s="107"/>
      <c r="IA32" s="107"/>
      <c r="IB32" s="107"/>
      <c r="IC32" s="107"/>
      <c r="ID32" s="107"/>
      <c r="IE32" s="107"/>
      <c r="IF32" s="107"/>
      <c r="IG32" s="107"/>
      <c r="IH32" s="107"/>
      <c r="II32" s="107"/>
      <c r="IJ32" s="107"/>
      <c r="IK32" s="107"/>
      <c r="IL32" s="107"/>
      <c r="IM32" s="107"/>
      <c r="IN32" s="107"/>
      <c r="IO32" s="107"/>
      <c r="IP32" s="107"/>
      <c r="IQ32" s="107"/>
      <c r="IR32" s="107"/>
      <c r="IS32" s="107"/>
      <c r="IT32" s="107"/>
      <c r="IU32" s="107"/>
      <c r="IV32" s="107"/>
    </row>
    <row r="33" spans="1:256" s="230" customFormat="1" ht="42">
      <c r="A33" s="212">
        <v>6</v>
      </c>
      <c r="B33" s="229" t="s">
        <v>210</v>
      </c>
      <c r="C33" s="220"/>
      <c r="D33" s="225"/>
      <c r="E33" s="225"/>
      <c r="F33" s="225"/>
      <c r="G33" s="226"/>
      <c r="H33" s="226"/>
      <c r="I33" s="227"/>
      <c r="J33" s="227"/>
      <c r="K33" s="227"/>
      <c r="L33" s="228"/>
      <c r="M33" s="107"/>
      <c r="N33" s="107"/>
      <c r="O33" s="107"/>
      <c r="P33" s="107"/>
      <c r="Q33" s="107"/>
      <c r="R33" s="107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F33" s="107"/>
      <c r="AG33" s="107"/>
      <c r="AH33" s="107"/>
      <c r="AI33" s="107"/>
      <c r="AJ33" s="107"/>
      <c r="AK33" s="107"/>
      <c r="AL33" s="107"/>
      <c r="AM33" s="107"/>
      <c r="AN33" s="107"/>
      <c r="AO33" s="107"/>
      <c r="AP33" s="107"/>
      <c r="AQ33" s="107"/>
      <c r="AR33" s="107"/>
      <c r="AS33" s="107"/>
      <c r="AT33" s="107"/>
      <c r="AU33" s="107"/>
      <c r="AV33" s="107"/>
      <c r="AW33" s="107"/>
      <c r="AX33" s="107"/>
      <c r="AY33" s="107"/>
      <c r="AZ33" s="107"/>
      <c r="BA33" s="107"/>
      <c r="BB33" s="107"/>
      <c r="BC33" s="107"/>
      <c r="BD33" s="107"/>
      <c r="BE33" s="107"/>
      <c r="BF33" s="107"/>
      <c r="BG33" s="107"/>
      <c r="BH33" s="107"/>
      <c r="BI33" s="107"/>
      <c r="BJ33" s="107"/>
      <c r="BK33" s="107"/>
      <c r="BL33" s="107"/>
      <c r="BM33" s="107"/>
      <c r="BN33" s="107"/>
      <c r="BO33" s="107"/>
      <c r="BP33" s="107"/>
      <c r="BQ33" s="107"/>
      <c r="BR33" s="107"/>
      <c r="BS33" s="107"/>
      <c r="BT33" s="107"/>
      <c r="BU33" s="107"/>
      <c r="BV33" s="107"/>
      <c r="BW33" s="107"/>
      <c r="BX33" s="107"/>
      <c r="BY33" s="107"/>
      <c r="BZ33" s="107"/>
      <c r="CA33" s="107"/>
      <c r="CB33" s="107"/>
      <c r="CC33" s="107"/>
      <c r="CD33" s="107"/>
      <c r="CE33" s="107"/>
      <c r="CF33" s="107"/>
      <c r="CG33" s="107"/>
      <c r="CH33" s="107"/>
      <c r="CI33" s="107"/>
      <c r="CJ33" s="107"/>
      <c r="CK33" s="107"/>
      <c r="CL33" s="107"/>
      <c r="CM33" s="107"/>
      <c r="CN33" s="107"/>
      <c r="CO33" s="107"/>
      <c r="CP33" s="107"/>
      <c r="CQ33" s="107"/>
      <c r="CR33" s="107"/>
      <c r="CS33" s="107"/>
      <c r="CT33" s="107"/>
      <c r="CU33" s="107"/>
      <c r="CV33" s="107"/>
      <c r="CW33" s="107"/>
      <c r="CX33" s="107"/>
      <c r="CY33" s="107"/>
      <c r="CZ33" s="107"/>
      <c r="DA33" s="107"/>
      <c r="DB33" s="107"/>
      <c r="DC33" s="107"/>
      <c r="DD33" s="107"/>
      <c r="DE33" s="107"/>
      <c r="DF33" s="107"/>
      <c r="DG33" s="107"/>
      <c r="DH33" s="107"/>
      <c r="DI33" s="107"/>
      <c r="DJ33" s="107"/>
      <c r="DK33" s="107"/>
      <c r="DL33" s="107"/>
      <c r="DM33" s="107"/>
      <c r="DN33" s="107"/>
      <c r="DO33" s="107"/>
      <c r="DP33" s="107"/>
      <c r="DQ33" s="107"/>
      <c r="DR33" s="107"/>
      <c r="DS33" s="107"/>
      <c r="DT33" s="107"/>
      <c r="DU33" s="107"/>
      <c r="DV33" s="107"/>
      <c r="DW33" s="107"/>
      <c r="DX33" s="107"/>
      <c r="DY33" s="107"/>
      <c r="DZ33" s="107"/>
      <c r="EA33" s="107"/>
      <c r="EB33" s="107"/>
      <c r="EC33" s="107"/>
      <c r="ED33" s="107"/>
      <c r="EE33" s="107"/>
      <c r="EF33" s="107"/>
      <c r="EG33" s="107"/>
      <c r="EH33" s="107"/>
      <c r="EI33" s="107"/>
      <c r="EJ33" s="107"/>
      <c r="EK33" s="107"/>
      <c r="EL33" s="107"/>
      <c r="EM33" s="107"/>
      <c r="EN33" s="107"/>
      <c r="EO33" s="107"/>
      <c r="EP33" s="107"/>
      <c r="EQ33" s="107"/>
      <c r="ER33" s="107"/>
      <c r="ES33" s="107"/>
      <c r="ET33" s="107"/>
      <c r="EU33" s="107"/>
      <c r="EV33" s="107"/>
      <c r="EW33" s="107"/>
      <c r="EX33" s="107"/>
      <c r="EY33" s="107"/>
      <c r="EZ33" s="107"/>
      <c r="FA33" s="107"/>
      <c r="FB33" s="107"/>
      <c r="FC33" s="107"/>
      <c r="FD33" s="107"/>
      <c r="FE33" s="107"/>
      <c r="FF33" s="107"/>
      <c r="FG33" s="107"/>
      <c r="FH33" s="107"/>
      <c r="FI33" s="107"/>
      <c r="FJ33" s="107"/>
      <c r="FK33" s="107"/>
      <c r="FL33" s="107"/>
      <c r="FM33" s="107"/>
      <c r="FN33" s="107"/>
      <c r="FO33" s="107"/>
      <c r="FP33" s="107"/>
      <c r="FQ33" s="107"/>
      <c r="FR33" s="107"/>
      <c r="FS33" s="107"/>
      <c r="FT33" s="107"/>
      <c r="FU33" s="107"/>
      <c r="FV33" s="107"/>
      <c r="FW33" s="107"/>
      <c r="FX33" s="107"/>
      <c r="FY33" s="107"/>
      <c r="FZ33" s="107"/>
      <c r="GA33" s="107"/>
      <c r="GB33" s="107"/>
      <c r="GC33" s="107"/>
      <c r="GD33" s="107"/>
      <c r="GE33" s="107"/>
      <c r="GF33" s="107"/>
      <c r="GG33" s="107"/>
      <c r="GH33" s="107"/>
      <c r="GI33" s="107"/>
      <c r="GJ33" s="107"/>
      <c r="GK33" s="107"/>
      <c r="GL33" s="107"/>
      <c r="GM33" s="107"/>
      <c r="GN33" s="107"/>
      <c r="GO33" s="107"/>
      <c r="GP33" s="107"/>
      <c r="GQ33" s="107"/>
      <c r="GR33" s="107"/>
      <c r="GS33" s="107"/>
      <c r="GT33" s="107"/>
      <c r="GU33" s="107"/>
      <c r="GV33" s="107"/>
      <c r="GW33" s="107"/>
      <c r="GX33" s="107"/>
      <c r="GY33" s="107"/>
      <c r="GZ33" s="107"/>
      <c r="HA33" s="107"/>
      <c r="HB33" s="107"/>
      <c r="HC33" s="107"/>
      <c r="HD33" s="107"/>
      <c r="HE33" s="107"/>
      <c r="HF33" s="107"/>
      <c r="HG33" s="107"/>
      <c r="HH33" s="107"/>
      <c r="HI33" s="107"/>
      <c r="HJ33" s="107"/>
      <c r="HK33" s="107"/>
      <c r="HL33" s="107"/>
      <c r="HM33" s="107"/>
      <c r="HN33" s="107"/>
      <c r="HO33" s="107"/>
      <c r="HP33" s="107"/>
      <c r="HQ33" s="107"/>
      <c r="HR33" s="107"/>
      <c r="HS33" s="107"/>
      <c r="HT33" s="107"/>
      <c r="HU33" s="107"/>
      <c r="HV33" s="107"/>
      <c r="HW33" s="107"/>
      <c r="HX33" s="107"/>
      <c r="HY33" s="107"/>
      <c r="HZ33" s="107"/>
      <c r="IA33" s="107"/>
      <c r="IB33" s="107"/>
      <c r="IC33" s="107"/>
      <c r="ID33" s="107"/>
      <c r="IE33" s="107"/>
      <c r="IF33" s="107"/>
      <c r="IG33" s="107"/>
      <c r="IH33" s="107"/>
      <c r="II33" s="107"/>
      <c r="IJ33" s="107"/>
      <c r="IK33" s="107"/>
      <c r="IL33" s="107"/>
      <c r="IM33" s="107"/>
      <c r="IN33" s="107"/>
      <c r="IO33" s="107"/>
      <c r="IP33" s="107"/>
      <c r="IQ33" s="107"/>
      <c r="IR33" s="107"/>
      <c r="IS33" s="107"/>
      <c r="IT33" s="107"/>
      <c r="IU33" s="107"/>
      <c r="IV33" s="107"/>
    </row>
    <row r="34" spans="1:256" ht="21">
      <c r="A34" s="212"/>
      <c r="B34" s="219" t="s">
        <v>61</v>
      </c>
      <c r="C34" s="214"/>
      <c r="D34" s="215"/>
      <c r="E34" s="215"/>
      <c r="F34" s="215"/>
      <c r="G34" s="216"/>
      <c r="H34" s="216"/>
      <c r="I34" s="217"/>
      <c r="J34" s="217"/>
      <c r="K34" s="217"/>
      <c r="L34" s="218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  <c r="BM34" s="106"/>
      <c r="BN34" s="106"/>
      <c r="BO34" s="106"/>
      <c r="BP34" s="106"/>
      <c r="BQ34" s="106"/>
      <c r="BR34" s="106"/>
      <c r="BS34" s="106"/>
      <c r="BT34" s="106"/>
      <c r="BU34" s="106"/>
      <c r="BV34" s="106"/>
      <c r="BW34" s="106"/>
      <c r="BX34" s="106"/>
      <c r="BY34" s="106"/>
      <c r="BZ34" s="106"/>
      <c r="CA34" s="106"/>
      <c r="CB34" s="106"/>
      <c r="CC34" s="106"/>
      <c r="CD34" s="106"/>
      <c r="CE34" s="106"/>
      <c r="CF34" s="106"/>
      <c r="CG34" s="106"/>
      <c r="CH34" s="106"/>
      <c r="CI34" s="106"/>
      <c r="CJ34" s="106"/>
      <c r="CK34" s="106"/>
      <c r="CL34" s="106"/>
      <c r="CM34" s="106"/>
      <c r="CN34" s="106"/>
      <c r="CO34" s="106"/>
      <c r="CP34" s="106"/>
      <c r="CQ34" s="106"/>
      <c r="CR34" s="106"/>
      <c r="CS34" s="106"/>
      <c r="CT34" s="106"/>
      <c r="CU34" s="106"/>
      <c r="CV34" s="106"/>
      <c r="CW34" s="106"/>
      <c r="CX34" s="106"/>
      <c r="CY34" s="106"/>
      <c r="CZ34" s="106"/>
      <c r="DA34" s="106"/>
      <c r="DB34" s="106"/>
      <c r="DC34" s="106"/>
      <c r="DD34" s="106"/>
      <c r="DE34" s="106"/>
      <c r="DF34" s="106"/>
      <c r="DG34" s="106"/>
      <c r="DH34" s="106"/>
      <c r="DI34" s="106"/>
      <c r="DJ34" s="106"/>
      <c r="DK34" s="106"/>
      <c r="DL34" s="106"/>
      <c r="DM34" s="106"/>
      <c r="DN34" s="106"/>
      <c r="DO34" s="106"/>
      <c r="DP34" s="106"/>
      <c r="DQ34" s="106"/>
      <c r="DR34" s="106"/>
      <c r="DS34" s="106"/>
      <c r="DT34" s="106"/>
      <c r="DU34" s="106"/>
      <c r="DV34" s="106"/>
      <c r="DW34" s="106"/>
      <c r="DX34" s="106"/>
      <c r="DY34" s="106"/>
      <c r="DZ34" s="106"/>
      <c r="EA34" s="106"/>
      <c r="EB34" s="106"/>
      <c r="EC34" s="106"/>
      <c r="ED34" s="106"/>
      <c r="EE34" s="106"/>
      <c r="EF34" s="106"/>
      <c r="EG34" s="106"/>
      <c r="EH34" s="106"/>
      <c r="EI34" s="106"/>
      <c r="EJ34" s="106"/>
      <c r="EK34" s="106"/>
      <c r="EL34" s="106"/>
      <c r="EM34" s="106"/>
      <c r="EN34" s="106"/>
      <c r="EO34" s="106"/>
      <c r="EP34" s="106"/>
      <c r="EQ34" s="106"/>
      <c r="ER34" s="106"/>
      <c r="ES34" s="106"/>
      <c r="ET34" s="106"/>
      <c r="EU34" s="106"/>
      <c r="EV34" s="106"/>
      <c r="EW34" s="106"/>
      <c r="EX34" s="106"/>
      <c r="EY34" s="106"/>
      <c r="EZ34" s="106"/>
      <c r="FA34" s="106"/>
      <c r="FB34" s="106"/>
      <c r="FC34" s="106"/>
      <c r="FD34" s="106"/>
      <c r="FE34" s="106"/>
      <c r="FF34" s="106"/>
      <c r="FG34" s="106"/>
      <c r="FH34" s="106"/>
      <c r="FI34" s="106"/>
      <c r="FJ34" s="106"/>
      <c r="FK34" s="106"/>
      <c r="FL34" s="106"/>
      <c r="FM34" s="106"/>
      <c r="FN34" s="106"/>
      <c r="FO34" s="106"/>
      <c r="FP34" s="106"/>
      <c r="FQ34" s="106"/>
      <c r="FR34" s="106"/>
      <c r="FS34" s="106"/>
      <c r="FT34" s="106"/>
      <c r="FU34" s="106"/>
      <c r="FV34" s="106"/>
      <c r="FW34" s="106"/>
      <c r="FX34" s="106"/>
      <c r="FY34" s="106"/>
      <c r="FZ34" s="106"/>
      <c r="GA34" s="106"/>
      <c r="GB34" s="106"/>
      <c r="GC34" s="106"/>
      <c r="GD34" s="106"/>
      <c r="GE34" s="106"/>
      <c r="GF34" s="106"/>
      <c r="GG34" s="106"/>
      <c r="GH34" s="106"/>
      <c r="GI34" s="106"/>
      <c r="GJ34" s="106"/>
      <c r="GK34" s="106"/>
      <c r="GL34" s="106"/>
      <c r="GM34" s="106"/>
      <c r="GN34" s="106"/>
      <c r="GO34" s="106"/>
      <c r="GP34" s="106"/>
      <c r="GQ34" s="106"/>
      <c r="GR34" s="106"/>
      <c r="GS34" s="106"/>
      <c r="GT34" s="106"/>
      <c r="GU34" s="106"/>
      <c r="GV34" s="106"/>
      <c r="GW34" s="106"/>
      <c r="GX34" s="106"/>
      <c r="GY34" s="106"/>
      <c r="GZ34" s="106"/>
      <c r="HA34" s="106"/>
      <c r="HB34" s="106"/>
      <c r="HC34" s="106"/>
      <c r="HD34" s="106"/>
      <c r="HE34" s="106"/>
      <c r="HF34" s="106"/>
      <c r="HG34" s="106"/>
      <c r="HH34" s="106"/>
      <c r="HI34" s="106"/>
      <c r="HJ34" s="106"/>
      <c r="HK34" s="106"/>
      <c r="HL34" s="106"/>
      <c r="HM34" s="106"/>
      <c r="HN34" s="106"/>
      <c r="HO34" s="106"/>
      <c r="HP34" s="106"/>
      <c r="HQ34" s="106"/>
      <c r="HR34" s="106"/>
      <c r="HS34" s="106"/>
      <c r="HT34" s="106"/>
      <c r="HU34" s="106"/>
      <c r="HV34" s="106"/>
      <c r="HW34" s="106"/>
      <c r="HX34" s="106"/>
      <c r="HY34" s="106"/>
      <c r="HZ34" s="106"/>
      <c r="IA34" s="106"/>
      <c r="IB34" s="106"/>
      <c r="IC34" s="106"/>
      <c r="ID34" s="106"/>
      <c r="IE34" s="106"/>
      <c r="IF34" s="106"/>
      <c r="IG34" s="106"/>
      <c r="IH34" s="106"/>
      <c r="II34" s="106"/>
      <c r="IJ34" s="106"/>
      <c r="IK34" s="106"/>
      <c r="IL34" s="106"/>
      <c r="IM34" s="106"/>
      <c r="IN34" s="106"/>
      <c r="IO34" s="106"/>
      <c r="IP34" s="106"/>
      <c r="IQ34" s="106"/>
      <c r="IR34" s="106"/>
      <c r="IS34" s="106"/>
      <c r="IT34" s="106"/>
      <c r="IU34" s="106"/>
      <c r="IV34" s="106"/>
    </row>
    <row r="35" spans="1:256" ht="21">
      <c r="A35" s="212"/>
      <c r="B35" s="219" t="s">
        <v>61</v>
      </c>
      <c r="C35" s="220"/>
      <c r="D35" s="221"/>
      <c r="E35" s="221"/>
      <c r="F35" s="221"/>
      <c r="G35" s="222"/>
      <c r="H35" s="222"/>
      <c r="I35" s="223"/>
      <c r="J35" s="223"/>
      <c r="K35" s="223"/>
      <c r="L35" s="224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5"/>
      <c r="AZ35" s="105"/>
      <c r="BA35" s="105"/>
      <c r="BB35" s="105"/>
      <c r="BC35" s="105"/>
      <c r="BD35" s="105"/>
      <c r="BE35" s="105"/>
      <c r="BF35" s="105"/>
      <c r="BG35" s="105"/>
      <c r="BH35" s="105"/>
      <c r="BI35" s="105"/>
      <c r="BJ35" s="105"/>
      <c r="BK35" s="105"/>
      <c r="BL35" s="105"/>
      <c r="BM35" s="105"/>
      <c r="BN35" s="105"/>
      <c r="BO35" s="105"/>
      <c r="BP35" s="105"/>
      <c r="BQ35" s="105"/>
      <c r="BR35" s="105"/>
      <c r="BS35" s="105"/>
      <c r="BT35" s="105"/>
      <c r="BU35" s="105"/>
      <c r="BV35" s="105"/>
      <c r="BW35" s="105"/>
      <c r="BX35" s="105"/>
      <c r="BY35" s="105"/>
      <c r="BZ35" s="105"/>
      <c r="CA35" s="105"/>
      <c r="CB35" s="105"/>
      <c r="CC35" s="105"/>
      <c r="CD35" s="105"/>
      <c r="CE35" s="105"/>
      <c r="CF35" s="105"/>
      <c r="CG35" s="105"/>
      <c r="CH35" s="105"/>
      <c r="CI35" s="105"/>
      <c r="CJ35" s="105"/>
      <c r="CK35" s="105"/>
      <c r="CL35" s="105"/>
      <c r="CM35" s="105"/>
      <c r="CN35" s="105"/>
      <c r="CO35" s="105"/>
      <c r="CP35" s="105"/>
      <c r="CQ35" s="105"/>
      <c r="CR35" s="105"/>
      <c r="CS35" s="105"/>
      <c r="CT35" s="105"/>
      <c r="CU35" s="105"/>
      <c r="CV35" s="105"/>
      <c r="CW35" s="105"/>
      <c r="CX35" s="105"/>
      <c r="CY35" s="105"/>
      <c r="CZ35" s="105"/>
      <c r="DA35" s="105"/>
      <c r="DB35" s="105"/>
      <c r="DC35" s="105"/>
      <c r="DD35" s="105"/>
      <c r="DE35" s="105"/>
      <c r="DF35" s="105"/>
      <c r="DG35" s="105"/>
      <c r="DH35" s="105"/>
      <c r="DI35" s="105"/>
      <c r="DJ35" s="105"/>
      <c r="DK35" s="105"/>
      <c r="DL35" s="105"/>
      <c r="DM35" s="105"/>
      <c r="DN35" s="105"/>
      <c r="DO35" s="105"/>
      <c r="DP35" s="105"/>
      <c r="DQ35" s="105"/>
      <c r="DR35" s="105"/>
      <c r="DS35" s="105"/>
      <c r="DT35" s="105"/>
      <c r="DU35" s="105"/>
      <c r="DV35" s="105"/>
      <c r="DW35" s="105"/>
      <c r="DX35" s="105"/>
      <c r="DY35" s="105"/>
      <c r="DZ35" s="105"/>
      <c r="EA35" s="105"/>
      <c r="EB35" s="105"/>
      <c r="EC35" s="105"/>
      <c r="ED35" s="105"/>
      <c r="EE35" s="105"/>
      <c r="EF35" s="105"/>
      <c r="EG35" s="105"/>
      <c r="EH35" s="105"/>
      <c r="EI35" s="105"/>
      <c r="EJ35" s="105"/>
      <c r="EK35" s="105"/>
      <c r="EL35" s="105"/>
      <c r="EM35" s="105"/>
      <c r="EN35" s="105"/>
      <c r="EO35" s="105"/>
      <c r="EP35" s="105"/>
      <c r="EQ35" s="105"/>
      <c r="ER35" s="105"/>
      <c r="ES35" s="105"/>
      <c r="ET35" s="105"/>
      <c r="EU35" s="105"/>
      <c r="EV35" s="105"/>
      <c r="EW35" s="105"/>
      <c r="EX35" s="105"/>
      <c r="EY35" s="105"/>
      <c r="EZ35" s="105"/>
      <c r="FA35" s="105"/>
      <c r="FB35" s="105"/>
      <c r="FC35" s="105"/>
      <c r="FD35" s="105"/>
      <c r="FE35" s="105"/>
      <c r="FF35" s="105"/>
      <c r="FG35" s="105"/>
      <c r="FH35" s="105"/>
      <c r="FI35" s="105"/>
      <c r="FJ35" s="105"/>
      <c r="FK35" s="105"/>
      <c r="FL35" s="105"/>
      <c r="FM35" s="105"/>
      <c r="FN35" s="105"/>
      <c r="FO35" s="105"/>
      <c r="FP35" s="105"/>
      <c r="FQ35" s="105"/>
      <c r="FR35" s="105"/>
      <c r="FS35" s="105"/>
      <c r="FT35" s="105"/>
      <c r="FU35" s="105"/>
      <c r="FV35" s="105"/>
      <c r="FW35" s="105"/>
      <c r="FX35" s="105"/>
      <c r="FY35" s="105"/>
      <c r="FZ35" s="105"/>
      <c r="GA35" s="105"/>
      <c r="GB35" s="105"/>
      <c r="GC35" s="105"/>
      <c r="GD35" s="105"/>
      <c r="GE35" s="105"/>
      <c r="GF35" s="105"/>
      <c r="GG35" s="105"/>
      <c r="GH35" s="105"/>
      <c r="GI35" s="105"/>
      <c r="GJ35" s="105"/>
      <c r="GK35" s="105"/>
      <c r="GL35" s="105"/>
      <c r="GM35" s="105"/>
      <c r="GN35" s="105"/>
      <c r="GO35" s="105"/>
      <c r="GP35" s="105"/>
      <c r="GQ35" s="105"/>
      <c r="GR35" s="105"/>
      <c r="GS35" s="105"/>
      <c r="GT35" s="105"/>
      <c r="GU35" s="105"/>
      <c r="GV35" s="105"/>
      <c r="GW35" s="105"/>
      <c r="GX35" s="105"/>
      <c r="GY35" s="105"/>
      <c r="GZ35" s="105"/>
      <c r="HA35" s="105"/>
      <c r="HB35" s="105"/>
      <c r="HC35" s="105"/>
      <c r="HD35" s="105"/>
      <c r="HE35" s="105"/>
      <c r="HF35" s="105"/>
      <c r="HG35" s="105"/>
      <c r="HH35" s="105"/>
      <c r="HI35" s="105"/>
      <c r="HJ35" s="105"/>
      <c r="HK35" s="105"/>
      <c r="HL35" s="105"/>
      <c r="HM35" s="105"/>
      <c r="HN35" s="105"/>
      <c r="HO35" s="105"/>
      <c r="HP35" s="105"/>
      <c r="HQ35" s="105"/>
      <c r="HR35" s="105"/>
      <c r="HS35" s="105"/>
      <c r="HT35" s="105"/>
      <c r="HU35" s="105"/>
      <c r="HV35" s="105"/>
      <c r="HW35" s="105"/>
      <c r="HX35" s="105"/>
      <c r="HY35" s="105"/>
      <c r="HZ35" s="105"/>
      <c r="IA35" s="105"/>
      <c r="IB35" s="105"/>
      <c r="IC35" s="105"/>
      <c r="ID35" s="105"/>
      <c r="IE35" s="105"/>
      <c r="IF35" s="105"/>
      <c r="IG35" s="105"/>
      <c r="IH35" s="105"/>
      <c r="II35" s="105"/>
      <c r="IJ35" s="105"/>
      <c r="IK35" s="105"/>
      <c r="IL35" s="105"/>
      <c r="IM35" s="105"/>
      <c r="IN35" s="105"/>
      <c r="IO35" s="105"/>
      <c r="IP35" s="105"/>
      <c r="IQ35" s="105"/>
      <c r="IR35" s="105"/>
      <c r="IS35" s="105"/>
      <c r="IT35" s="105"/>
      <c r="IU35" s="105"/>
      <c r="IV35" s="105"/>
    </row>
    <row r="36" spans="1:256" ht="21">
      <c r="A36" s="212"/>
      <c r="B36" s="219" t="s">
        <v>61</v>
      </c>
      <c r="C36" s="214"/>
      <c r="D36" s="215"/>
      <c r="E36" s="215"/>
      <c r="F36" s="215"/>
      <c r="G36" s="216"/>
      <c r="H36" s="216"/>
      <c r="I36" s="217"/>
      <c r="J36" s="217"/>
      <c r="K36" s="217"/>
      <c r="L36" s="218"/>
      <c r="M36" s="106"/>
      <c r="N36" s="106"/>
      <c r="O36" s="106"/>
      <c r="P36" s="106"/>
      <c r="Q36" s="106"/>
      <c r="R36" s="106"/>
      <c r="S36" s="106"/>
      <c r="T36" s="106"/>
      <c r="U36" s="106"/>
      <c r="V36" s="106"/>
      <c r="W36" s="106"/>
      <c r="X36" s="106"/>
      <c r="Y36" s="106"/>
      <c r="Z36" s="106"/>
      <c r="AA36" s="106"/>
      <c r="AB36" s="106"/>
      <c r="AC36" s="106"/>
      <c r="AD36" s="106"/>
      <c r="AE36" s="106"/>
      <c r="AF36" s="106"/>
      <c r="AG36" s="106"/>
      <c r="AH36" s="106"/>
      <c r="AI36" s="106"/>
      <c r="AJ36" s="106"/>
      <c r="AK36" s="106"/>
      <c r="AL36" s="106"/>
      <c r="AM36" s="106"/>
      <c r="AN36" s="106"/>
      <c r="AO36" s="106"/>
      <c r="AP36" s="106"/>
      <c r="AQ36" s="106"/>
      <c r="AR36" s="106"/>
      <c r="AS36" s="106"/>
      <c r="AT36" s="106"/>
      <c r="AU36" s="106"/>
      <c r="AV36" s="106"/>
      <c r="AW36" s="106"/>
      <c r="AX36" s="106"/>
      <c r="AY36" s="106"/>
      <c r="AZ36" s="106"/>
      <c r="BA36" s="106"/>
      <c r="BB36" s="106"/>
      <c r="BC36" s="106"/>
      <c r="BD36" s="106"/>
      <c r="BE36" s="106"/>
      <c r="BF36" s="106"/>
      <c r="BG36" s="106"/>
      <c r="BH36" s="106"/>
      <c r="BI36" s="106"/>
      <c r="BJ36" s="106"/>
      <c r="BK36" s="106"/>
      <c r="BL36" s="106"/>
      <c r="BM36" s="106"/>
      <c r="BN36" s="106"/>
      <c r="BO36" s="106"/>
      <c r="BP36" s="106"/>
      <c r="BQ36" s="106"/>
      <c r="BR36" s="106"/>
      <c r="BS36" s="106"/>
      <c r="BT36" s="106"/>
      <c r="BU36" s="106"/>
      <c r="BV36" s="106"/>
      <c r="BW36" s="106"/>
      <c r="BX36" s="106"/>
      <c r="BY36" s="106"/>
      <c r="BZ36" s="106"/>
      <c r="CA36" s="106"/>
      <c r="CB36" s="106"/>
      <c r="CC36" s="106"/>
      <c r="CD36" s="106"/>
      <c r="CE36" s="106"/>
      <c r="CF36" s="106"/>
      <c r="CG36" s="106"/>
      <c r="CH36" s="106"/>
      <c r="CI36" s="106"/>
      <c r="CJ36" s="106"/>
      <c r="CK36" s="106"/>
      <c r="CL36" s="106"/>
      <c r="CM36" s="106"/>
      <c r="CN36" s="106"/>
      <c r="CO36" s="106"/>
      <c r="CP36" s="106"/>
      <c r="CQ36" s="106"/>
      <c r="CR36" s="106"/>
      <c r="CS36" s="106"/>
      <c r="CT36" s="106"/>
      <c r="CU36" s="106"/>
      <c r="CV36" s="106"/>
      <c r="CW36" s="106"/>
      <c r="CX36" s="106"/>
      <c r="CY36" s="106"/>
      <c r="CZ36" s="106"/>
      <c r="DA36" s="106"/>
      <c r="DB36" s="106"/>
      <c r="DC36" s="106"/>
      <c r="DD36" s="106"/>
      <c r="DE36" s="106"/>
      <c r="DF36" s="106"/>
      <c r="DG36" s="106"/>
      <c r="DH36" s="106"/>
      <c r="DI36" s="106"/>
      <c r="DJ36" s="106"/>
      <c r="DK36" s="106"/>
      <c r="DL36" s="106"/>
      <c r="DM36" s="106"/>
      <c r="DN36" s="106"/>
      <c r="DO36" s="106"/>
      <c r="DP36" s="106"/>
      <c r="DQ36" s="106"/>
      <c r="DR36" s="106"/>
      <c r="DS36" s="106"/>
      <c r="DT36" s="106"/>
      <c r="DU36" s="106"/>
      <c r="DV36" s="106"/>
      <c r="DW36" s="106"/>
      <c r="DX36" s="106"/>
      <c r="DY36" s="106"/>
      <c r="DZ36" s="106"/>
      <c r="EA36" s="106"/>
      <c r="EB36" s="106"/>
      <c r="EC36" s="106"/>
      <c r="ED36" s="106"/>
      <c r="EE36" s="106"/>
      <c r="EF36" s="106"/>
      <c r="EG36" s="106"/>
      <c r="EH36" s="106"/>
      <c r="EI36" s="106"/>
      <c r="EJ36" s="106"/>
      <c r="EK36" s="106"/>
      <c r="EL36" s="106"/>
      <c r="EM36" s="106"/>
      <c r="EN36" s="106"/>
      <c r="EO36" s="106"/>
      <c r="EP36" s="106"/>
      <c r="EQ36" s="106"/>
      <c r="ER36" s="106"/>
      <c r="ES36" s="106"/>
      <c r="ET36" s="106"/>
      <c r="EU36" s="106"/>
      <c r="EV36" s="106"/>
      <c r="EW36" s="106"/>
      <c r="EX36" s="106"/>
      <c r="EY36" s="106"/>
      <c r="EZ36" s="106"/>
      <c r="FA36" s="106"/>
      <c r="FB36" s="106"/>
      <c r="FC36" s="106"/>
      <c r="FD36" s="106"/>
      <c r="FE36" s="106"/>
      <c r="FF36" s="106"/>
      <c r="FG36" s="106"/>
      <c r="FH36" s="106"/>
      <c r="FI36" s="106"/>
      <c r="FJ36" s="106"/>
      <c r="FK36" s="106"/>
      <c r="FL36" s="106"/>
      <c r="FM36" s="106"/>
      <c r="FN36" s="106"/>
      <c r="FO36" s="106"/>
      <c r="FP36" s="106"/>
      <c r="FQ36" s="106"/>
      <c r="FR36" s="106"/>
      <c r="FS36" s="106"/>
      <c r="FT36" s="106"/>
      <c r="FU36" s="106"/>
      <c r="FV36" s="106"/>
      <c r="FW36" s="106"/>
      <c r="FX36" s="106"/>
      <c r="FY36" s="106"/>
      <c r="FZ36" s="106"/>
      <c r="GA36" s="106"/>
      <c r="GB36" s="106"/>
      <c r="GC36" s="106"/>
      <c r="GD36" s="106"/>
      <c r="GE36" s="106"/>
      <c r="GF36" s="106"/>
      <c r="GG36" s="106"/>
      <c r="GH36" s="106"/>
      <c r="GI36" s="106"/>
      <c r="GJ36" s="106"/>
      <c r="GK36" s="106"/>
      <c r="GL36" s="106"/>
      <c r="GM36" s="106"/>
      <c r="GN36" s="106"/>
      <c r="GO36" s="106"/>
      <c r="GP36" s="106"/>
      <c r="GQ36" s="106"/>
      <c r="GR36" s="106"/>
      <c r="GS36" s="106"/>
      <c r="GT36" s="106"/>
      <c r="GU36" s="106"/>
      <c r="GV36" s="106"/>
      <c r="GW36" s="106"/>
      <c r="GX36" s="106"/>
      <c r="GY36" s="106"/>
      <c r="GZ36" s="106"/>
      <c r="HA36" s="106"/>
      <c r="HB36" s="106"/>
      <c r="HC36" s="106"/>
      <c r="HD36" s="106"/>
      <c r="HE36" s="106"/>
      <c r="HF36" s="106"/>
      <c r="HG36" s="106"/>
      <c r="HH36" s="106"/>
      <c r="HI36" s="106"/>
      <c r="HJ36" s="106"/>
      <c r="HK36" s="106"/>
      <c r="HL36" s="106"/>
      <c r="HM36" s="106"/>
      <c r="HN36" s="106"/>
      <c r="HO36" s="106"/>
      <c r="HP36" s="106"/>
      <c r="HQ36" s="106"/>
      <c r="HR36" s="106"/>
      <c r="HS36" s="106"/>
      <c r="HT36" s="106"/>
      <c r="HU36" s="106"/>
      <c r="HV36" s="106"/>
      <c r="HW36" s="106"/>
      <c r="HX36" s="106"/>
      <c r="HY36" s="106"/>
      <c r="HZ36" s="106"/>
      <c r="IA36" s="106"/>
      <c r="IB36" s="106"/>
      <c r="IC36" s="106"/>
      <c r="ID36" s="106"/>
      <c r="IE36" s="106"/>
      <c r="IF36" s="106"/>
      <c r="IG36" s="106"/>
      <c r="IH36" s="106"/>
      <c r="II36" s="106"/>
      <c r="IJ36" s="106"/>
      <c r="IK36" s="106"/>
      <c r="IL36" s="106"/>
      <c r="IM36" s="106"/>
      <c r="IN36" s="106"/>
      <c r="IO36" s="106"/>
      <c r="IP36" s="106"/>
      <c r="IQ36" s="106"/>
      <c r="IR36" s="106"/>
      <c r="IS36" s="106"/>
      <c r="IT36" s="106"/>
      <c r="IU36" s="106"/>
      <c r="IV36" s="106"/>
    </row>
    <row r="37" spans="1:256" ht="42">
      <c r="A37" s="212">
        <v>7</v>
      </c>
      <c r="B37" s="213" t="s">
        <v>211</v>
      </c>
      <c r="C37" s="214"/>
      <c r="D37" s="215"/>
      <c r="E37" s="215"/>
      <c r="F37" s="215"/>
      <c r="G37" s="216"/>
      <c r="H37" s="216"/>
      <c r="I37" s="217"/>
      <c r="J37" s="217"/>
      <c r="K37" s="217"/>
      <c r="L37" s="218"/>
      <c r="M37" s="106"/>
      <c r="N37" s="106"/>
      <c r="O37" s="106"/>
      <c r="P37" s="106"/>
      <c r="Q37" s="106"/>
      <c r="R37" s="106"/>
      <c r="S37" s="106"/>
      <c r="T37" s="106"/>
      <c r="U37" s="106"/>
      <c r="V37" s="106"/>
      <c r="W37" s="106"/>
      <c r="X37" s="106"/>
      <c r="Y37" s="106"/>
      <c r="Z37" s="106"/>
      <c r="AA37" s="106"/>
      <c r="AB37" s="106"/>
      <c r="AC37" s="106"/>
      <c r="AD37" s="106"/>
      <c r="AE37" s="106"/>
      <c r="AF37" s="106"/>
      <c r="AG37" s="106"/>
      <c r="AH37" s="106"/>
      <c r="AI37" s="106"/>
      <c r="AJ37" s="106"/>
      <c r="AK37" s="106"/>
      <c r="AL37" s="106"/>
      <c r="AM37" s="106"/>
      <c r="AN37" s="106"/>
      <c r="AO37" s="106"/>
      <c r="AP37" s="106"/>
      <c r="AQ37" s="106"/>
      <c r="AR37" s="106"/>
      <c r="AS37" s="106"/>
      <c r="AT37" s="106"/>
      <c r="AU37" s="106"/>
      <c r="AV37" s="106"/>
      <c r="AW37" s="106"/>
      <c r="AX37" s="106"/>
      <c r="AY37" s="106"/>
      <c r="AZ37" s="106"/>
      <c r="BA37" s="106"/>
      <c r="BB37" s="106"/>
      <c r="BC37" s="106"/>
      <c r="BD37" s="106"/>
      <c r="BE37" s="106"/>
      <c r="BF37" s="106"/>
      <c r="BG37" s="106"/>
      <c r="BH37" s="106"/>
      <c r="BI37" s="106"/>
      <c r="BJ37" s="106"/>
      <c r="BK37" s="106"/>
      <c r="BL37" s="106"/>
      <c r="BM37" s="106"/>
      <c r="BN37" s="106"/>
      <c r="BO37" s="106"/>
      <c r="BP37" s="106"/>
      <c r="BQ37" s="106"/>
      <c r="BR37" s="106"/>
      <c r="BS37" s="106"/>
      <c r="BT37" s="106"/>
      <c r="BU37" s="106"/>
      <c r="BV37" s="106"/>
      <c r="BW37" s="106"/>
      <c r="BX37" s="106"/>
      <c r="BY37" s="106"/>
      <c r="BZ37" s="106"/>
      <c r="CA37" s="106"/>
      <c r="CB37" s="106"/>
      <c r="CC37" s="106"/>
      <c r="CD37" s="106"/>
      <c r="CE37" s="106"/>
      <c r="CF37" s="106"/>
      <c r="CG37" s="106"/>
      <c r="CH37" s="106"/>
      <c r="CI37" s="106"/>
      <c r="CJ37" s="106"/>
      <c r="CK37" s="106"/>
      <c r="CL37" s="106"/>
      <c r="CM37" s="106"/>
      <c r="CN37" s="106"/>
      <c r="CO37" s="106"/>
      <c r="CP37" s="106"/>
      <c r="CQ37" s="106"/>
      <c r="CR37" s="106"/>
      <c r="CS37" s="106"/>
      <c r="CT37" s="106"/>
      <c r="CU37" s="106"/>
      <c r="CV37" s="106"/>
      <c r="CW37" s="106"/>
      <c r="CX37" s="106"/>
      <c r="CY37" s="106"/>
      <c r="CZ37" s="106"/>
      <c r="DA37" s="106"/>
      <c r="DB37" s="106"/>
      <c r="DC37" s="106"/>
      <c r="DD37" s="106"/>
      <c r="DE37" s="106"/>
      <c r="DF37" s="106"/>
      <c r="DG37" s="106"/>
      <c r="DH37" s="106"/>
      <c r="DI37" s="106"/>
      <c r="DJ37" s="106"/>
      <c r="DK37" s="106"/>
      <c r="DL37" s="106"/>
      <c r="DM37" s="106"/>
      <c r="DN37" s="106"/>
      <c r="DO37" s="106"/>
      <c r="DP37" s="106"/>
      <c r="DQ37" s="106"/>
      <c r="DR37" s="106"/>
      <c r="DS37" s="106"/>
      <c r="DT37" s="106"/>
      <c r="DU37" s="106"/>
      <c r="DV37" s="106"/>
      <c r="DW37" s="106"/>
      <c r="DX37" s="106"/>
      <c r="DY37" s="106"/>
      <c r="DZ37" s="106"/>
      <c r="EA37" s="106"/>
      <c r="EB37" s="106"/>
      <c r="EC37" s="106"/>
      <c r="ED37" s="106"/>
      <c r="EE37" s="106"/>
      <c r="EF37" s="106"/>
      <c r="EG37" s="106"/>
      <c r="EH37" s="106"/>
      <c r="EI37" s="106"/>
      <c r="EJ37" s="106"/>
      <c r="EK37" s="106"/>
      <c r="EL37" s="106"/>
      <c r="EM37" s="106"/>
      <c r="EN37" s="106"/>
      <c r="EO37" s="106"/>
      <c r="EP37" s="106"/>
      <c r="EQ37" s="106"/>
      <c r="ER37" s="106"/>
      <c r="ES37" s="106"/>
      <c r="ET37" s="106"/>
      <c r="EU37" s="106"/>
      <c r="EV37" s="106"/>
      <c r="EW37" s="106"/>
      <c r="EX37" s="106"/>
      <c r="EY37" s="106"/>
      <c r="EZ37" s="106"/>
      <c r="FA37" s="106"/>
      <c r="FB37" s="106"/>
      <c r="FC37" s="106"/>
      <c r="FD37" s="106"/>
      <c r="FE37" s="106"/>
      <c r="FF37" s="106"/>
      <c r="FG37" s="106"/>
      <c r="FH37" s="106"/>
      <c r="FI37" s="106"/>
      <c r="FJ37" s="106"/>
      <c r="FK37" s="106"/>
      <c r="FL37" s="106"/>
      <c r="FM37" s="106"/>
      <c r="FN37" s="106"/>
      <c r="FO37" s="106"/>
      <c r="FP37" s="106"/>
      <c r="FQ37" s="106"/>
      <c r="FR37" s="106"/>
      <c r="FS37" s="106"/>
      <c r="FT37" s="106"/>
      <c r="FU37" s="106"/>
      <c r="FV37" s="106"/>
      <c r="FW37" s="106"/>
      <c r="FX37" s="106"/>
      <c r="FY37" s="106"/>
      <c r="FZ37" s="106"/>
      <c r="GA37" s="106"/>
      <c r="GB37" s="106"/>
      <c r="GC37" s="106"/>
      <c r="GD37" s="106"/>
      <c r="GE37" s="106"/>
      <c r="GF37" s="106"/>
      <c r="GG37" s="106"/>
      <c r="GH37" s="106"/>
      <c r="GI37" s="106"/>
      <c r="GJ37" s="106"/>
      <c r="GK37" s="106"/>
      <c r="GL37" s="106"/>
      <c r="GM37" s="106"/>
      <c r="GN37" s="106"/>
      <c r="GO37" s="106"/>
      <c r="GP37" s="106"/>
      <c r="GQ37" s="106"/>
      <c r="GR37" s="106"/>
      <c r="GS37" s="106"/>
      <c r="GT37" s="106"/>
      <c r="GU37" s="106"/>
      <c r="GV37" s="106"/>
      <c r="GW37" s="106"/>
      <c r="GX37" s="106"/>
      <c r="GY37" s="106"/>
      <c r="GZ37" s="106"/>
      <c r="HA37" s="106"/>
      <c r="HB37" s="106"/>
      <c r="HC37" s="106"/>
      <c r="HD37" s="106"/>
      <c r="HE37" s="106"/>
      <c r="HF37" s="106"/>
      <c r="HG37" s="106"/>
      <c r="HH37" s="106"/>
      <c r="HI37" s="106"/>
      <c r="HJ37" s="106"/>
      <c r="HK37" s="106"/>
      <c r="HL37" s="106"/>
      <c r="HM37" s="106"/>
      <c r="HN37" s="106"/>
      <c r="HO37" s="106"/>
      <c r="HP37" s="106"/>
      <c r="HQ37" s="106"/>
      <c r="HR37" s="106"/>
      <c r="HS37" s="106"/>
      <c r="HT37" s="106"/>
      <c r="HU37" s="106"/>
      <c r="HV37" s="106"/>
      <c r="HW37" s="106"/>
      <c r="HX37" s="106"/>
      <c r="HY37" s="106"/>
      <c r="HZ37" s="106"/>
      <c r="IA37" s="106"/>
      <c r="IB37" s="106"/>
      <c r="IC37" s="106"/>
      <c r="ID37" s="106"/>
      <c r="IE37" s="106"/>
      <c r="IF37" s="106"/>
      <c r="IG37" s="106"/>
      <c r="IH37" s="106"/>
      <c r="II37" s="106"/>
      <c r="IJ37" s="106"/>
      <c r="IK37" s="106"/>
      <c r="IL37" s="106"/>
      <c r="IM37" s="106"/>
      <c r="IN37" s="106"/>
      <c r="IO37" s="106"/>
      <c r="IP37" s="106"/>
      <c r="IQ37" s="106"/>
      <c r="IR37" s="106"/>
      <c r="IS37" s="106"/>
      <c r="IT37" s="106"/>
      <c r="IU37" s="106"/>
      <c r="IV37" s="106"/>
    </row>
    <row r="38" spans="1:256" ht="21">
      <c r="A38" s="212"/>
      <c r="B38" s="219" t="s">
        <v>61</v>
      </c>
      <c r="C38" s="214"/>
      <c r="D38" s="215"/>
      <c r="E38" s="215"/>
      <c r="F38" s="215"/>
      <c r="G38" s="216"/>
      <c r="H38" s="216"/>
      <c r="I38" s="217"/>
      <c r="J38" s="217"/>
      <c r="K38" s="217"/>
      <c r="L38" s="218"/>
      <c r="M38" s="106"/>
      <c r="N38" s="106"/>
      <c r="O38" s="106"/>
      <c r="P38" s="106"/>
      <c r="Q38" s="106"/>
      <c r="R38" s="106"/>
      <c r="S38" s="106"/>
      <c r="T38" s="106"/>
      <c r="U38" s="106"/>
      <c r="V38" s="106"/>
      <c r="W38" s="106"/>
      <c r="X38" s="106"/>
      <c r="Y38" s="106"/>
      <c r="Z38" s="106"/>
      <c r="AA38" s="106"/>
      <c r="AB38" s="106"/>
      <c r="AC38" s="106"/>
      <c r="AD38" s="106"/>
      <c r="AE38" s="106"/>
      <c r="AF38" s="106"/>
      <c r="AG38" s="106"/>
      <c r="AH38" s="106"/>
      <c r="AI38" s="106"/>
      <c r="AJ38" s="106"/>
      <c r="AK38" s="106"/>
      <c r="AL38" s="106"/>
      <c r="AM38" s="106"/>
      <c r="AN38" s="106"/>
      <c r="AO38" s="106"/>
      <c r="AP38" s="106"/>
      <c r="AQ38" s="106"/>
      <c r="AR38" s="106"/>
      <c r="AS38" s="106"/>
      <c r="AT38" s="106"/>
      <c r="AU38" s="106"/>
      <c r="AV38" s="106"/>
      <c r="AW38" s="106"/>
      <c r="AX38" s="106"/>
      <c r="AY38" s="106"/>
      <c r="AZ38" s="106"/>
      <c r="BA38" s="106"/>
      <c r="BB38" s="106"/>
      <c r="BC38" s="106"/>
      <c r="BD38" s="106"/>
      <c r="BE38" s="106"/>
      <c r="BF38" s="106"/>
      <c r="BG38" s="106"/>
      <c r="BH38" s="106"/>
      <c r="BI38" s="106"/>
      <c r="BJ38" s="106"/>
      <c r="BK38" s="106"/>
      <c r="BL38" s="106"/>
      <c r="BM38" s="106"/>
      <c r="BN38" s="106"/>
      <c r="BO38" s="106"/>
      <c r="BP38" s="106"/>
      <c r="BQ38" s="106"/>
      <c r="BR38" s="106"/>
      <c r="BS38" s="106"/>
      <c r="BT38" s="106"/>
      <c r="BU38" s="106"/>
      <c r="BV38" s="106"/>
      <c r="BW38" s="106"/>
      <c r="BX38" s="106"/>
      <c r="BY38" s="106"/>
      <c r="BZ38" s="106"/>
      <c r="CA38" s="106"/>
      <c r="CB38" s="106"/>
      <c r="CC38" s="106"/>
      <c r="CD38" s="106"/>
      <c r="CE38" s="106"/>
      <c r="CF38" s="106"/>
      <c r="CG38" s="106"/>
      <c r="CH38" s="106"/>
      <c r="CI38" s="106"/>
      <c r="CJ38" s="106"/>
      <c r="CK38" s="106"/>
      <c r="CL38" s="106"/>
      <c r="CM38" s="106"/>
      <c r="CN38" s="106"/>
      <c r="CO38" s="106"/>
      <c r="CP38" s="106"/>
      <c r="CQ38" s="106"/>
      <c r="CR38" s="106"/>
      <c r="CS38" s="106"/>
      <c r="CT38" s="106"/>
      <c r="CU38" s="106"/>
      <c r="CV38" s="106"/>
      <c r="CW38" s="106"/>
      <c r="CX38" s="106"/>
      <c r="CY38" s="106"/>
      <c r="CZ38" s="106"/>
      <c r="DA38" s="106"/>
      <c r="DB38" s="106"/>
      <c r="DC38" s="106"/>
      <c r="DD38" s="106"/>
      <c r="DE38" s="106"/>
      <c r="DF38" s="106"/>
      <c r="DG38" s="106"/>
      <c r="DH38" s="106"/>
      <c r="DI38" s="106"/>
      <c r="DJ38" s="106"/>
      <c r="DK38" s="106"/>
      <c r="DL38" s="106"/>
      <c r="DM38" s="106"/>
      <c r="DN38" s="106"/>
      <c r="DO38" s="106"/>
      <c r="DP38" s="106"/>
      <c r="DQ38" s="106"/>
      <c r="DR38" s="106"/>
      <c r="DS38" s="106"/>
      <c r="DT38" s="106"/>
      <c r="DU38" s="106"/>
      <c r="DV38" s="106"/>
      <c r="DW38" s="106"/>
      <c r="DX38" s="106"/>
      <c r="DY38" s="106"/>
      <c r="DZ38" s="106"/>
      <c r="EA38" s="106"/>
      <c r="EB38" s="106"/>
      <c r="EC38" s="106"/>
      <c r="ED38" s="106"/>
      <c r="EE38" s="106"/>
      <c r="EF38" s="106"/>
      <c r="EG38" s="106"/>
      <c r="EH38" s="106"/>
      <c r="EI38" s="106"/>
      <c r="EJ38" s="106"/>
      <c r="EK38" s="106"/>
      <c r="EL38" s="106"/>
      <c r="EM38" s="106"/>
      <c r="EN38" s="106"/>
      <c r="EO38" s="106"/>
      <c r="EP38" s="106"/>
      <c r="EQ38" s="106"/>
      <c r="ER38" s="106"/>
      <c r="ES38" s="106"/>
      <c r="ET38" s="106"/>
      <c r="EU38" s="106"/>
      <c r="EV38" s="106"/>
      <c r="EW38" s="106"/>
      <c r="EX38" s="106"/>
      <c r="EY38" s="106"/>
      <c r="EZ38" s="106"/>
      <c r="FA38" s="106"/>
      <c r="FB38" s="106"/>
      <c r="FC38" s="106"/>
      <c r="FD38" s="106"/>
      <c r="FE38" s="106"/>
      <c r="FF38" s="106"/>
      <c r="FG38" s="106"/>
      <c r="FH38" s="106"/>
      <c r="FI38" s="106"/>
      <c r="FJ38" s="106"/>
      <c r="FK38" s="106"/>
      <c r="FL38" s="106"/>
      <c r="FM38" s="106"/>
      <c r="FN38" s="106"/>
      <c r="FO38" s="106"/>
      <c r="FP38" s="106"/>
      <c r="FQ38" s="106"/>
      <c r="FR38" s="106"/>
      <c r="FS38" s="106"/>
      <c r="FT38" s="106"/>
      <c r="FU38" s="106"/>
      <c r="FV38" s="106"/>
      <c r="FW38" s="106"/>
      <c r="FX38" s="106"/>
      <c r="FY38" s="106"/>
      <c r="FZ38" s="106"/>
      <c r="GA38" s="106"/>
      <c r="GB38" s="106"/>
      <c r="GC38" s="106"/>
      <c r="GD38" s="106"/>
      <c r="GE38" s="106"/>
      <c r="GF38" s="106"/>
      <c r="GG38" s="106"/>
      <c r="GH38" s="106"/>
      <c r="GI38" s="106"/>
      <c r="GJ38" s="106"/>
      <c r="GK38" s="106"/>
      <c r="GL38" s="106"/>
      <c r="GM38" s="106"/>
      <c r="GN38" s="106"/>
      <c r="GO38" s="106"/>
      <c r="GP38" s="106"/>
      <c r="GQ38" s="106"/>
      <c r="GR38" s="106"/>
      <c r="GS38" s="106"/>
      <c r="GT38" s="106"/>
      <c r="GU38" s="106"/>
      <c r="GV38" s="106"/>
      <c r="GW38" s="106"/>
      <c r="GX38" s="106"/>
      <c r="GY38" s="106"/>
      <c r="GZ38" s="106"/>
      <c r="HA38" s="106"/>
      <c r="HB38" s="106"/>
      <c r="HC38" s="106"/>
      <c r="HD38" s="106"/>
      <c r="HE38" s="106"/>
      <c r="HF38" s="106"/>
      <c r="HG38" s="106"/>
      <c r="HH38" s="106"/>
      <c r="HI38" s="106"/>
      <c r="HJ38" s="106"/>
      <c r="HK38" s="106"/>
      <c r="HL38" s="106"/>
      <c r="HM38" s="106"/>
      <c r="HN38" s="106"/>
      <c r="HO38" s="106"/>
      <c r="HP38" s="106"/>
      <c r="HQ38" s="106"/>
      <c r="HR38" s="106"/>
      <c r="HS38" s="106"/>
      <c r="HT38" s="106"/>
      <c r="HU38" s="106"/>
      <c r="HV38" s="106"/>
      <c r="HW38" s="106"/>
      <c r="HX38" s="106"/>
      <c r="HY38" s="106"/>
      <c r="HZ38" s="106"/>
      <c r="IA38" s="106"/>
      <c r="IB38" s="106"/>
      <c r="IC38" s="106"/>
      <c r="ID38" s="106"/>
      <c r="IE38" s="106"/>
      <c r="IF38" s="106"/>
      <c r="IG38" s="106"/>
      <c r="IH38" s="106"/>
      <c r="II38" s="106"/>
      <c r="IJ38" s="106"/>
      <c r="IK38" s="106"/>
      <c r="IL38" s="106"/>
      <c r="IM38" s="106"/>
      <c r="IN38" s="106"/>
      <c r="IO38" s="106"/>
      <c r="IP38" s="106"/>
      <c r="IQ38" s="106"/>
      <c r="IR38" s="106"/>
      <c r="IS38" s="106"/>
      <c r="IT38" s="106"/>
      <c r="IU38" s="106"/>
      <c r="IV38" s="106"/>
    </row>
    <row r="39" spans="1:256" ht="21">
      <c r="A39" s="212"/>
      <c r="B39" s="219" t="s">
        <v>61</v>
      </c>
      <c r="C39" s="220"/>
      <c r="D39" s="221"/>
      <c r="E39" s="221"/>
      <c r="F39" s="221"/>
      <c r="G39" s="222"/>
      <c r="H39" s="222"/>
      <c r="I39" s="223"/>
      <c r="J39" s="223"/>
      <c r="K39" s="223"/>
      <c r="L39" s="224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5"/>
      <c r="AZ39" s="105"/>
      <c r="BA39" s="105"/>
      <c r="BB39" s="105"/>
      <c r="BC39" s="105"/>
      <c r="BD39" s="105"/>
      <c r="BE39" s="105"/>
      <c r="BF39" s="105"/>
      <c r="BG39" s="105"/>
      <c r="BH39" s="105"/>
      <c r="BI39" s="105"/>
      <c r="BJ39" s="105"/>
      <c r="BK39" s="105"/>
      <c r="BL39" s="105"/>
      <c r="BM39" s="105"/>
      <c r="BN39" s="105"/>
      <c r="BO39" s="105"/>
      <c r="BP39" s="105"/>
      <c r="BQ39" s="105"/>
      <c r="BR39" s="105"/>
      <c r="BS39" s="105"/>
      <c r="BT39" s="105"/>
      <c r="BU39" s="105"/>
      <c r="BV39" s="105"/>
      <c r="BW39" s="105"/>
      <c r="BX39" s="105"/>
      <c r="BY39" s="105"/>
      <c r="BZ39" s="105"/>
      <c r="CA39" s="105"/>
      <c r="CB39" s="105"/>
      <c r="CC39" s="105"/>
      <c r="CD39" s="105"/>
      <c r="CE39" s="105"/>
      <c r="CF39" s="105"/>
      <c r="CG39" s="105"/>
      <c r="CH39" s="105"/>
      <c r="CI39" s="105"/>
      <c r="CJ39" s="105"/>
      <c r="CK39" s="105"/>
      <c r="CL39" s="105"/>
      <c r="CM39" s="105"/>
      <c r="CN39" s="105"/>
      <c r="CO39" s="105"/>
      <c r="CP39" s="105"/>
      <c r="CQ39" s="105"/>
      <c r="CR39" s="105"/>
      <c r="CS39" s="105"/>
      <c r="CT39" s="105"/>
      <c r="CU39" s="105"/>
      <c r="CV39" s="105"/>
      <c r="CW39" s="105"/>
      <c r="CX39" s="105"/>
      <c r="CY39" s="105"/>
      <c r="CZ39" s="105"/>
      <c r="DA39" s="105"/>
      <c r="DB39" s="105"/>
      <c r="DC39" s="105"/>
      <c r="DD39" s="105"/>
      <c r="DE39" s="105"/>
      <c r="DF39" s="105"/>
      <c r="DG39" s="105"/>
      <c r="DH39" s="105"/>
      <c r="DI39" s="105"/>
      <c r="DJ39" s="105"/>
      <c r="DK39" s="105"/>
      <c r="DL39" s="105"/>
      <c r="DM39" s="105"/>
      <c r="DN39" s="105"/>
      <c r="DO39" s="105"/>
      <c r="DP39" s="105"/>
      <c r="DQ39" s="105"/>
      <c r="DR39" s="105"/>
      <c r="DS39" s="105"/>
      <c r="DT39" s="105"/>
      <c r="DU39" s="105"/>
      <c r="DV39" s="105"/>
      <c r="DW39" s="105"/>
      <c r="DX39" s="105"/>
      <c r="DY39" s="105"/>
      <c r="DZ39" s="105"/>
      <c r="EA39" s="105"/>
      <c r="EB39" s="105"/>
      <c r="EC39" s="105"/>
      <c r="ED39" s="105"/>
      <c r="EE39" s="105"/>
      <c r="EF39" s="105"/>
      <c r="EG39" s="105"/>
      <c r="EH39" s="105"/>
      <c r="EI39" s="105"/>
      <c r="EJ39" s="105"/>
      <c r="EK39" s="105"/>
      <c r="EL39" s="105"/>
      <c r="EM39" s="105"/>
      <c r="EN39" s="105"/>
      <c r="EO39" s="105"/>
      <c r="EP39" s="105"/>
      <c r="EQ39" s="105"/>
      <c r="ER39" s="105"/>
      <c r="ES39" s="105"/>
      <c r="ET39" s="105"/>
      <c r="EU39" s="105"/>
      <c r="EV39" s="105"/>
      <c r="EW39" s="105"/>
      <c r="EX39" s="105"/>
      <c r="EY39" s="105"/>
      <c r="EZ39" s="105"/>
      <c r="FA39" s="105"/>
      <c r="FB39" s="105"/>
      <c r="FC39" s="105"/>
      <c r="FD39" s="105"/>
      <c r="FE39" s="105"/>
      <c r="FF39" s="105"/>
      <c r="FG39" s="105"/>
      <c r="FH39" s="105"/>
      <c r="FI39" s="105"/>
      <c r="FJ39" s="105"/>
      <c r="FK39" s="105"/>
      <c r="FL39" s="105"/>
      <c r="FM39" s="105"/>
      <c r="FN39" s="105"/>
      <c r="FO39" s="105"/>
      <c r="FP39" s="105"/>
      <c r="FQ39" s="105"/>
      <c r="FR39" s="105"/>
      <c r="FS39" s="105"/>
      <c r="FT39" s="105"/>
      <c r="FU39" s="105"/>
      <c r="FV39" s="105"/>
      <c r="FW39" s="105"/>
      <c r="FX39" s="105"/>
      <c r="FY39" s="105"/>
      <c r="FZ39" s="105"/>
      <c r="GA39" s="105"/>
      <c r="GB39" s="105"/>
      <c r="GC39" s="105"/>
      <c r="GD39" s="105"/>
      <c r="GE39" s="105"/>
      <c r="GF39" s="105"/>
      <c r="GG39" s="105"/>
      <c r="GH39" s="105"/>
      <c r="GI39" s="105"/>
      <c r="GJ39" s="105"/>
      <c r="GK39" s="105"/>
      <c r="GL39" s="105"/>
      <c r="GM39" s="105"/>
      <c r="GN39" s="105"/>
      <c r="GO39" s="105"/>
      <c r="GP39" s="105"/>
      <c r="GQ39" s="105"/>
      <c r="GR39" s="105"/>
      <c r="GS39" s="105"/>
      <c r="GT39" s="105"/>
      <c r="GU39" s="105"/>
      <c r="GV39" s="105"/>
      <c r="GW39" s="105"/>
      <c r="GX39" s="105"/>
      <c r="GY39" s="105"/>
      <c r="GZ39" s="105"/>
      <c r="HA39" s="105"/>
      <c r="HB39" s="105"/>
      <c r="HC39" s="105"/>
      <c r="HD39" s="105"/>
      <c r="HE39" s="105"/>
      <c r="HF39" s="105"/>
      <c r="HG39" s="105"/>
      <c r="HH39" s="105"/>
      <c r="HI39" s="105"/>
      <c r="HJ39" s="105"/>
      <c r="HK39" s="105"/>
      <c r="HL39" s="105"/>
      <c r="HM39" s="105"/>
      <c r="HN39" s="105"/>
      <c r="HO39" s="105"/>
      <c r="HP39" s="105"/>
      <c r="HQ39" s="105"/>
      <c r="HR39" s="105"/>
      <c r="HS39" s="105"/>
      <c r="HT39" s="105"/>
      <c r="HU39" s="105"/>
      <c r="HV39" s="105"/>
      <c r="HW39" s="105"/>
      <c r="HX39" s="105"/>
      <c r="HY39" s="105"/>
      <c r="HZ39" s="105"/>
      <c r="IA39" s="105"/>
      <c r="IB39" s="105"/>
      <c r="IC39" s="105"/>
      <c r="ID39" s="105"/>
      <c r="IE39" s="105"/>
      <c r="IF39" s="105"/>
      <c r="IG39" s="105"/>
      <c r="IH39" s="105"/>
      <c r="II39" s="105"/>
      <c r="IJ39" s="105"/>
      <c r="IK39" s="105"/>
      <c r="IL39" s="105"/>
      <c r="IM39" s="105"/>
      <c r="IN39" s="105"/>
      <c r="IO39" s="105"/>
      <c r="IP39" s="105"/>
      <c r="IQ39" s="105"/>
      <c r="IR39" s="105"/>
      <c r="IS39" s="105"/>
      <c r="IT39" s="105"/>
      <c r="IU39" s="105"/>
      <c r="IV39" s="105"/>
    </row>
    <row r="40" spans="1:256" ht="21">
      <c r="A40" s="212"/>
      <c r="B40" s="219" t="s">
        <v>61</v>
      </c>
      <c r="C40" s="214"/>
      <c r="D40" s="215"/>
      <c r="E40" s="215"/>
      <c r="F40" s="215"/>
      <c r="G40" s="216"/>
      <c r="H40" s="216"/>
      <c r="I40" s="217"/>
      <c r="J40" s="217"/>
      <c r="K40" s="217"/>
      <c r="L40" s="218"/>
      <c r="M40" s="106"/>
      <c r="N40" s="106"/>
      <c r="O40" s="106"/>
      <c r="P40" s="106"/>
      <c r="Q40" s="106"/>
      <c r="R40" s="106"/>
      <c r="S40" s="106"/>
      <c r="T40" s="106"/>
      <c r="U40" s="106"/>
      <c r="V40" s="106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J40" s="106"/>
      <c r="AK40" s="106"/>
      <c r="AL40" s="106"/>
      <c r="AM40" s="106"/>
      <c r="AN40" s="106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  <c r="BB40" s="106"/>
      <c r="BC40" s="106"/>
      <c r="BD40" s="106"/>
      <c r="BE40" s="106"/>
      <c r="BF40" s="106"/>
      <c r="BG40" s="106"/>
      <c r="BH40" s="106"/>
      <c r="BI40" s="106"/>
      <c r="BJ40" s="106"/>
      <c r="BK40" s="106"/>
      <c r="BL40" s="106"/>
      <c r="BM40" s="106"/>
      <c r="BN40" s="106"/>
      <c r="BO40" s="106"/>
      <c r="BP40" s="106"/>
      <c r="BQ40" s="106"/>
      <c r="BR40" s="106"/>
      <c r="BS40" s="106"/>
      <c r="BT40" s="106"/>
      <c r="BU40" s="106"/>
      <c r="BV40" s="106"/>
      <c r="BW40" s="106"/>
      <c r="BX40" s="106"/>
      <c r="BY40" s="106"/>
      <c r="BZ40" s="106"/>
      <c r="CA40" s="106"/>
      <c r="CB40" s="106"/>
      <c r="CC40" s="106"/>
      <c r="CD40" s="106"/>
      <c r="CE40" s="106"/>
      <c r="CF40" s="106"/>
      <c r="CG40" s="106"/>
      <c r="CH40" s="106"/>
      <c r="CI40" s="106"/>
      <c r="CJ40" s="106"/>
      <c r="CK40" s="106"/>
      <c r="CL40" s="106"/>
      <c r="CM40" s="106"/>
      <c r="CN40" s="106"/>
      <c r="CO40" s="106"/>
      <c r="CP40" s="106"/>
      <c r="CQ40" s="106"/>
      <c r="CR40" s="106"/>
      <c r="CS40" s="106"/>
      <c r="CT40" s="106"/>
      <c r="CU40" s="106"/>
      <c r="CV40" s="106"/>
      <c r="CW40" s="106"/>
      <c r="CX40" s="106"/>
      <c r="CY40" s="106"/>
      <c r="CZ40" s="106"/>
      <c r="DA40" s="106"/>
      <c r="DB40" s="106"/>
      <c r="DC40" s="106"/>
      <c r="DD40" s="106"/>
      <c r="DE40" s="106"/>
      <c r="DF40" s="106"/>
      <c r="DG40" s="106"/>
      <c r="DH40" s="106"/>
      <c r="DI40" s="106"/>
      <c r="DJ40" s="106"/>
      <c r="DK40" s="106"/>
      <c r="DL40" s="106"/>
      <c r="DM40" s="106"/>
      <c r="DN40" s="106"/>
      <c r="DO40" s="106"/>
      <c r="DP40" s="106"/>
      <c r="DQ40" s="106"/>
      <c r="DR40" s="106"/>
      <c r="DS40" s="106"/>
      <c r="DT40" s="106"/>
      <c r="DU40" s="106"/>
      <c r="DV40" s="106"/>
      <c r="DW40" s="106"/>
      <c r="DX40" s="106"/>
      <c r="DY40" s="106"/>
      <c r="DZ40" s="106"/>
      <c r="EA40" s="106"/>
      <c r="EB40" s="106"/>
      <c r="EC40" s="106"/>
      <c r="ED40" s="106"/>
      <c r="EE40" s="106"/>
      <c r="EF40" s="106"/>
      <c r="EG40" s="106"/>
      <c r="EH40" s="106"/>
      <c r="EI40" s="106"/>
      <c r="EJ40" s="106"/>
      <c r="EK40" s="106"/>
      <c r="EL40" s="106"/>
      <c r="EM40" s="106"/>
      <c r="EN40" s="106"/>
      <c r="EO40" s="106"/>
      <c r="EP40" s="106"/>
      <c r="EQ40" s="106"/>
      <c r="ER40" s="106"/>
      <c r="ES40" s="106"/>
      <c r="ET40" s="106"/>
      <c r="EU40" s="106"/>
      <c r="EV40" s="106"/>
      <c r="EW40" s="106"/>
      <c r="EX40" s="106"/>
      <c r="EY40" s="106"/>
      <c r="EZ40" s="106"/>
      <c r="FA40" s="106"/>
      <c r="FB40" s="106"/>
      <c r="FC40" s="106"/>
      <c r="FD40" s="106"/>
      <c r="FE40" s="106"/>
      <c r="FF40" s="106"/>
      <c r="FG40" s="106"/>
      <c r="FH40" s="106"/>
      <c r="FI40" s="106"/>
      <c r="FJ40" s="106"/>
      <c r="FK40" s="106"/>
      <c r="FL40" s="106"/>
      <c r="FM40" s="106"/>
      <c r="FN40" s="106"/>
      <c r="FO40" s="106"/>
      <c r="FP40" s="106"/>
      <c r="FQ40" s="106"/>
      <c r="FR40" s="106"/>
      <c r="FS40" s="106"/>
      <c r="FT40" s="106"/>
      <c r="FU40" s="106"/>
      <c r="FV40" s="106"/>
      <c r="FW40" s="106"/>
      <c r="FX40" s="106"/>
      <c r="FY40" s="106"/>
      <c r="FZ40" s="106"/>
      <c r="GA40" s="106"/>
      <c r="GB40" s="106"/>
      <c r="GC40" s="106"/>
      <c r="GD40" s="106"/>
      <c r="GE40" s="106"/>
      <c r="GF40" s="106"/>
      <c r="GG40" s="106"/>
      <c r="GH40" s="106"/>
      <c r="GI40" s="106"/>
      <c r="GJ40" s="106"/>
      <c r="GK40" s="106"/>
      <c r="GL40" s="106"/>
      <c r="GM40" s="106"/>
      <c r="GN40" s="106"/>
      <c r="GO40" s="106"/>
      <c r="GP40" s="106"/>
      <c r="GQ40" s="106"/>
      <c r="GR40" s="106"/>
      <c r="GS40" s="106"/>
      <c r="GT40" s="106"/>
      <c r="GU40" s="106"/>
      <c r="GV40" s="106"/>
      <c r="GW40" s="106"/>
      <c r="GX40" s="106"/>
      <c r="GY40" s="106"/>
      <c r="GZ40" s="106"/>
      <c r="HA40" s="106"/>
      <c r="HB40" s="106"/>
      <c r="HC40" s="106"/>
      <c r="HD40" s="106"/>
      <c r="HE40" s="106"/>
      <c r="HF40" s="106"/>
      <c r="HG40" s="106"/>
      <c r="HH40" s="106"/>
      <c r="HI40" s="106"/>
      <c r="HJ40" s="106"/>
      <c r="HK40" s="106"/>
      <c r="HL40" s="106"/>
      <c r="HM40" s="106"/>
      <c r="HN40" s="106"/>
      <c r="HO40" s="106"/>
      <c r="HP40" s="106"/>
      <c r="HQ40" s="106"/>
      <c r="HR40" s="106"/>
      <c r="HS40" s="106"/>
      <c r="HT40" s="106"/>
      <c r="HU40" s="106"/>
      <c r="HV40" s="106"/>
      <c r="HW40" s="106"/>
      <c r="HX40" s="106"/>
      <c r="HY40" s="106"/>
      <c r="HZ40" s="106"/>
      <c r="IA40" s="106"/>
      <c r="IB40" s="106"/>
      <c r="IC40" s="106"/>
      <c r="ID40" s="106"/>
      <c r="IE40" s="106"/>
      <c r="IF40" s="106"/>
      <c r="IG40" s="106"/>
      <c r="IH40" s="106"/>
      <c r="II40" s="106"/>
      <c r="IJ40" s="106"/>
      <c r="IK40" s="106"/>
      <c r="IL40" s="106"/>
      <c r="IM40" s="106"/>
      <c r="IN40" s="106"/>
      <c r="IO40" s="106"/>
      <c r="IP40" s="106"/>
      <c r="IQ40" s="106"/>
      <c r="IR40" s="106"/>
      <c r="IS40" s="106"/>
      <c r="IT40" s="106"/>
      <c r="IU40" s="106"/>
      <c r="IV40" s="106"/>
    </row>
    <row r="41" spans="1:256" ht="42">
      <c r="A41" s="212">
        <v>8</v>
      </c>
      <c r="B41" s="213" t="s">
        <v>212</v>
      </c>
      <c r="C41" s="214"/>
      <c r="D41" s="215"/>
      <c r="E41" s="215"/>
      <c r="F41" s="215"/>
      <c r="G41" s="216"/>
      <c r="H41" s="216"/>
      <c r="I41" s="217"/>
      <c r="J41" s="217"/>
      <c r="K41" s="217"/>
      <c r="L41" s="218"/>
      <c r="M41" s="106"/>
      <c r="N41" s="106"/>
      <c r="O41" s="106"/>
      <c r="P41" s="106"/>
      <c r="Q41" s="106"/>
      <c r="R41" s="106"/>
      <c r="S41" s="106"/>
      <c r="T41" s="106"/>
      <c r="U41" s="106"/>
      <c r="V41" s="106"/>
      <c r="W41" s="106"/>
      <c r="X41" s="106"/>
      <c r="Y41" s="106"/>
      <c r="Z41" s="106"/>
      <c r="AA41" s="106"/>
      <c r="AB41" s="106"/>
      <c r="AC41" s="106"/>
      <c r="AD41" s="106"/>
      <c r="AE41" s="106"/>
      <c r="AF41" s="106"/>
      <c r="AG41" s="106"/>
      <c r="AH41" s="106"/>
      <c r="AI41" s="106"/>
      <c r="AJ41" s="106"/>
      <c r="AK41" s="106"/>
      <c r="AL41" s="106"/>
      <c r="AM41" s="106"/>
      <c r="AN41" s="106"/>
      <c r="AO41" s="106"/>
      <c r="AP41" s="106"/>
      <c r="AQ41" s="106"/>
      <c r="AR41" s="106"/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  <c r="BC41" s="106"/>
      <c r="BD41" s="106"/>
      <c r="BE41" s="106"/>
      <c r="BF41" s="106"/>
      <c r="BG41" s="106"/>
      <c r="BH41" s="106"/>
      <c r="BI41" s="106"/>
      <c r="BJ41" s="106"/>
      <c r="BK41" s="106"/>
      <c r="BL41" s="106"/>
      <c r="BM41" s="106"/>
      <c r="BN41" s="106"/>
      <c r="BO41" s="106"/>
      <c r="BP41" s="106"/>
      <c r="BQ41" s="106"/>
      <c r="BR41" s="106"/>
      <c r="BS41" s="106"/>
      <c r="BT41" s="106"/>
      <c r="BU41" s="106"/>
      <c r="BV41" s="106"/>
      <c r="BW41" s="106"/>
      <c r="BX41" s="106"/>
      <c r="BY41" s="106"/>
      <c r="BZ41" s="106"/>
      <c r="CA41" s="106"/>
      <c r="CB41" s="106"/>
      <c r="CC41" s="106"/>
      <c r="CD41" s="106"/>
      <c r="CE41" s="106"/>
      <c r="CF41" s="106"/>
      <c r="CG41" s="106"/>
      <c r="CH41" s="106"/>
      <c r="CI41" s="106"/>
      <c r="CJ41" s="106"/>
      <c r="CK41" s="106"/>
      <c r="CL41" s="106"/>
      <c r="CM41" s="106"/>
      <c r="CN41" s="106"/>
      <c r="CO41" s="106"/>
      <c r="CP41" s="106"/>
      <c r="CQ41" s="106"/>
      <c r="CR41" s="106"/>
      <c r="CS41" s="106"/>
      <c r="CT41" s="106"/>
      <c r="CU41" s="106"/>
      <c r="CV41" s="106"/>
      <c r="CW41" s="106"/>
      <c r="CX41" s="106"/>
      <c r="CY41" s="106"/>
      <c r="CZ41" s="106"/>
      <c r="DA41" s="106"/>
      <c r="DB41" s="106"/>
      <c r="DC41" s="106"/>
      <c r="DD41" s="106"/>
      <c r="DE41" s="106"/>
      <c r="DF41" s="106"/>
      <c r="DG41" s="106"/>
      <c r="DH41" s="106"/>
      <c r="DI41" s="106"/>
      <c r="DJ41" s="106"/>
      <c r="DK41" s="106"/>
      <c r="DL41" s="106"/>
      <c r="DM41" s="106"/>
      <c r="DN41" s="106"/>
      <c r="DO41" s="106"/>
      <c r="DP41" s="106"/>
      <c r="DQ41" s="106"/>
      <c r="DR41" s="106"/>
      <c r="DS41" s="106"/>
      <c r="DT41" s="106"/>
      <c r="DU41" s="106"/>
      <c r="DV41" s="106"/>
      <c r="DW41" s="106"/>
      <c r="DX41" s="106"/>
      <c r="DY41" s="106"/>
      <c r="DZ41" s="106"/>
      <c r="EA41" s="106"/>
      <c r="EB41" s="106"/>
      <c r="EC41" s="106"/>
      <c r="ED41" s="106"/>
      <c r="EE41" s="106"/>
      <c r="EF41" s="106"/>
      <c r="EG41" s="106"/>
      <c r="EH41" s="106"/>
      <c r="EI41" s="106"/>
      <c r="EJ41" s="106"/>
      <c r="EK41" s="106"/>
      <c r="EL41" s="106"/>
      <c r="EM41" s="106"/>
      <c r="EN41" s="106"/>
      <c r="EO41" s="106"/>
      <c r="EP41" s="106"/>
      <c r="EQ41" s="106"/>
      <c r="ER41" s="106"/>
      <c r="ES41" s="106"/>
      <c r="ET41" s="106"/>
      <c r="EU41" s="106"/>
      <c r="EV41" s="106"/>
      <c r="EW41" s="106"/>
      <c r="EX41" s="106"/>
      <c r="EY41" s="106"/>
      <c r="EZ41" s="106"/>
      <c r="FA41" s="106"/>
      <c r="FB41" s="106"/>
      <c r="FC41" s="106"/>
      <c r="FD41" s="106"/>
      <c r="FE41" s="106"/>
      <c r="FF41" s="106"/>
      <c r="FG41" s="106"/>
      <c r="FH41" s="106"/>
      <c r="FI41" s="106"/>
      <c r="FJ41" s="106"/>
      <c r="FK41" s="106"/>
      <c r="FL41" s="106"/>
      <c r="FM41" s="106"/>
      <c r="FN41" s="106"/>
      <c r="FO41" s="106"/>
      <c r="FP41" s="106"/>
      <c r="FQ41" s="106"/>
      <c r="FR41" s="106"/>
      <c r="FS41" s="106"/>
      <c r="FT41" s="106"/>
      <c r="FU41" s="106"/>
      <c r="FV41" s="106"/>
      <c r="FW41" s="106"/>
      <c r="FX41" s="106"/>
      <c r="FY41" s="106"/>
      <c r="FZ41" s="106"/>
      <c r="GA41" s="106"/>
      <c r="GB41" s="106"/>
      <c r="GC41" s="106"/>
      <c r="GD41" s="106"/>
      <c r="GE41" s="106"/>
      <c r="GF41" s="106"/>
      <c r="GG41" s="106"/>
      <c r="GH41" s="106"/>
      <c r="GI41" s="106"/>
      <c r="GJ41" s="106"/>
      <c r="GK41" s="106"/>
      <c r="GL41" s="106"/>
      <c r="GM41" s="106"/>
      <c r="GN41" s="106"/>
      <c r="GO41" s="106"/>
      <c r="GP41" s="106"/>
      <c r="GQ41" s="106"/>
      <c r="GR41" s="106"/>
      <c r="GS41" s="106"/>
      <c r="GT41" s="106"/>
      <c r="GU41" s="106"/>
      <c r="GV41" s="106"/>
      <c r="GW41" s="106"/>
      <c r="GX41" s="106"/>
      <c r="GY41" s="106"/>
      <c r="GZ41" s="106"/>
      <c r="HA41" s="106"/>
      <c r="HB41" s="106"/>
      <c r="HC41" s="106"/>
      <c r="HD41" s="106"/>
      <c r="HE41" s="106"/>
      <c r="HF41" s="106"/>
      <c r="HG41" s="106"/>
      <c r="HH41" s="106"/>
      <c r="HI41" s="106"/>
      <c r="HJ41" s="106"/>
      <c r="HK41" s="106"/>
      <c r="HL41" s="106"/>
      <c r="HM41" s="106"/>
      <c r="HN41" s="106"/>
      <c r="HO41" s="106"/>
      <c r="HP41" s="106"/>
      <c r="HQ41" s="106"/>
      <c r="HR41" s="106"/>
      <c r="HS41" s="106"/>
      <c r="HT41" s="106"/>
      <c r="HU41" s="106"/>
      <c r="HV41" s="106"/>
      <c r="HW41" s="106"/>
      <c r="HX41" s="106"/>
      <c r="HY41" s="106"/>
      <c r="HZ41" s="106"/>
      <c r="IA41" s="106"/>
      <c r="IB41" s="106"/>
      <c r="IC41" s="106"/>
      <c r="ID41" s="106"/>
      <c r="IE41" s="106"/>
      <c r="IF41" s="106"/>
      <c r="IG41" s="106"/>
      <c r="IH41" s="106"/>
      <c r="II41" s="106"/>
      <c r="IJ41" s="106"/>
      <c r="IK41" s="106"/>
      <c r="IL41" s="106"/>
      <c r="IM41" s="106"/>
      <c r="IN41" s="106"/>
      <c r="IO41" s="106"/>
      <c r="IP41" s="106"/>
      <c r="IQ41" s="106"/>
      <c r="IR41" s="106"/>
      <c r="IS41" s="106"/>
      <c r="IT41" s="106"/>
      <c r="IU41" s="106"/>
      <c r="IV41" s="106"/>
    </row>
    <row r="42" spans="1:256" ht="21">
      <c r="A42" s="212"/>
      <c r="B42" s="219" t="s">
        <v>61</v>
      </c>
      <c r="C42" s="214"/>
      <c r="D42" s="215"/>
      <c r="E42" s="215"/>
      <c r="F42" s="215"/>
      <c r="G42" s="216"/>
      <c r="H42" s="216"/>
      <c r="I42" s="217"/>
      <c r="J42" s="217"/>
      <c r="K42" s="217"/>
      <c r="L42" s="218"/>
      <c r="M42" s="106"/>
      <c r="N42" s="106"/>
      <c r="O42" s="106"/>
      <c r="P42" s="106"/>
      <c r="Q42" s="106"/>
      <c r="R42" s="106"/>
      <c r="S42" s="106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06"/>
      <c r="AI42" s="106"/>
      <c r="AJ42" s="106"/>
      <c r="AK42" s="106"/>
      <c r="AL42" s="106"/>
      <c r="AM42" s="106"/>
      <c r="AN42" s="106"/>
      <c r="AO42" s="106"/>
      <c r="AP42" s="106"/>
      <c r="AQ42" s="106"/>
      <c r="AR42" s="106"/>
      <c r="AS42" s="106"/>
      <c r="AT42" s="106"/>
      <c r="AU42" s="106"/>
      <c r="AV42" s="106"/>
      <c r="AW42" s="106"/>
      <c r="AX42" s="106"/>
      <c r="AY42" s="106"/>
      <c r="AZ42" s="106"/>
      <c r="BA42" s="106"/>
      <c r="BB42" s="106"/>
      <c r="BC42" s="106"/>
      <c r="BD42" s="106"/>
      <c r="BE42" s="106"/>
      <c r="BF42" s="106"/>
      <c r="BG42" s="106"/>
      <c r="BH42" s="106"/>
      <c r="BI42" s="106"/>
      <c r="BJ42" s="106"/>
      <c r="BK42" s="106"/>
      <c r="BL42" s="106"/>
      <c r="BM42" s="106"/>
      <c r="BN42" s="106"/>
      <c r="BO42" s="106"/>
      <c r="BP42" s="106"/>
      <c r="BQ42" s="106"/>
      <c r="BR42" s="106"/>
      <c r="BS42" s="106"/>
      <c r="BT42" s="106"/>
      <c r="BU42" s="106"/>
      <c r="BV42" s="106"/>
      <c r="BW42" s="106"/>
      <c r="BX42" s="106"/>
      <c r="BY42" s="106"/>
      <c r="BZ42" s="106"/>
      <c r="CA42" s="106"/>
      <c r="CB42" s="106"/>
      <c r="CC42" s="106"/>
      <c r="CD42" s="106"/>
      <c r="CE42" s="106"/>
      <c r="CF42" s="106"/>
      <c r="CG42" s="106"/>
      <c r="CH42" s="106"/>
      <c r="CI42" s="106"/>
      <c r="CJ42" s="106"/>
      <c r="CK42" s="106"/>
      <c r="CL42" s="106"/>
      <c r="CM42" s="106"/>
      <c r="CN42" s="106"/>
      <c r="CO42" s="106"/>
      <c r="CP42" s="106"/>
      <c r="CQ42" s="106"/>
      <c r="CR42" s="106"/>
      <c r="CS42" s="106"/>
      <c r="CT42" s="106"/>
      <c r="CU42" s="106"/>
      <c r="CV42" s="106"/>
      <c r="CW42" s="106"/>
      <c r="CX42" s="106"/>
      <c r="CY42" s="106"/>
      <c r="CZ42" s="106"/>
      <c r="DA42" s="106"/>
      <c r="DB42" s="106"/>
      <c r="DC42" s="106"/>
      <c r="DD42" s="106"/>
      <c r="DE42" s="106"/>
      <c r="DF42" s="106"/>
      <c r="DG42" s="106"/>
      <c r="DH42" s="106"/>
      <c r="DI42" s="106"/>
      <c r="DJ42" s="106"/>
      <c r="DK42" s="106"/>
      <c r="DL42" s="106"/>
      <c r="DM42" s="106"/>
      <c r="DN42" s="106"/>
      <c r="DO42" s="106"/>
      <c r="DP42" s="106"/>
      <c r="DQ42" s="106"/>
      <c r="DR42" s="106"/>
      <c r="DS42" s="106"/>
      <c r="DT42" s="106"/>
      <c r="DU42" s="106"/>
      <c r="DV42" s="106"/>
      <c r="DW42" s="106"/>
      <c r="DX42" s="106"/>
      <c r="DY42" s="106"/>
      <c r="DZ42" s="106"/>
      <c r="EA42" s="106"/>
      <c r="EB42" s="106"/>
      <c r="EC42" s="106"/>
      <c r="ED42" s="106"/>
      <c r="EE42" s="106"/>
      <c r="EF42" s="106"/>
      <c r="EG42" s="106"/>
      <c r="EH42" s="106"/>
      <c r="EI42" s="106"/>
      <c r="EJ42" s="106"/>
      <c r="EK42" s="106"/>
      <c r="EL42" s="106"/>
      <c r="EM42" s="106"/>
      <c r="EN42" s="106"/>
      <c r="EO42" s="106"/>
      <c r="EP42" s="106"/>
      <c r="EQ42" s="106"/>
      <c r="ER42" s="106"/>
      <c r="ES42" s="106"/>
      <c r="ET42" s="106"/>
      <c r="EU42" s="106"/>
      <c r="EV42" s="106"/>
      <c r="EW42" s="106"/>
      <c r="EX42" s="106"/>
      <c r="EY42" s="106"/>
      <c r="EZ42" s="106"/>
      <c r="FA42" s="106"/>
      <c r="FB42" s="106"/>
      <c r="FC42" s="106"/>
      <c r="FD42" s="106"/>
      <c r="FE42" s="106"/>
      <c r="FF42" s="106"/>
      <c r="FG42" s="106"/>
      <c r="FH42" s="106"/>
      <c r="FI42" s="106"/>
      <c r="FJ42" s="106"/>
      <c r="FK42" s="106"/>
      <c r="FL42" s="106"/>
      <c r="FM42" s="106"/>
      <c r="FN42" s="106"/>
      <c r="FO42" s="106"/>
      <c r="FP42" s="106"/>
      <c r="FQ42" s="106"/>
      <c r="FR42" s="106"/>
      <c r="FS42" s="106"/>
      <c r="FT42" s="106"/>
      <c r="FU42" s="106"/>
      <c r="FV42" s="106"/>
      <c r="FW42" s="106"/>
      <c r="FX42" s="106"/>
      <c r="FY42" s="106"/>
      <c r="FZ42" s="106"/>
      <c r="GA42" s="106"/>
      <c r="GB42" s="106"/>
      <c r="GC42" s="106"/>
      <c r="GD42" s="106"/>
      <c r="GE42" s="106"/>
      <c r="GF42" s="106"/>
      <c r="GG42" s="106"/>
      <c r="GH42" s="106"/>
      <c r="GI42" s="106"/>
      <c r="GJ42" s="106"/>
      <c r="GK42" s="106"/>
      <c r="GL42" s="106"/>
      <c r="GM42" s="106"/>
      <c r="GN42" s="106"/>
      <c r="GO42" s="106"/>
      <c r="GP42" s="106"/>
      <c r="GQ42" s="106"/>
      <c r="GR42" s="106"/>
      <c r="GS42" s="106"/>
      <c r="GT42" s="106"/>
      <c r="GU42" s="106"/>
      <c r="GV42" s="106"/>
      <c r="GW42" s="106"/>
      <c r="GX42" s="106"/>
      <c r="GY42" s="106"/>
      <c r="GZ42" s="106"/>
      <c r="HA42" s="106"/>
      <c r="HB42" s="106"/>
      <c r="HC42" s="106"/>
      <c r="HD42" s="106"/>
      <c r="HE42" s="106"/>
      <c r="HF42" s="106"/>
      <c r="HG42" s="106"/>
      <c r="HH42" s="106"/>
      <c r="HI42" s="106"/>
      <c r="HJ42" s="106"/>
      <c r="HK42" s="106"/>
      <c r="HL42" s="106"/>
      <c r="HM42" s="106"/>
      <c r="HN42" s="106"/>
      <c r="HO42" s="106"/>
      <c r="HP42" s="106"/>
      <c r="HQ42" s="106"/>
      <c r="HR42" s="106"/>
      <c r="HS42" s="106"/>
      <c r="HT42" s="106"/>
      <c r="HU42" s="106"/>
      <c r="HV42" s="106"/>
      <c r="HW42" s="106"/>
      <c r="HX42" s="106"/>
      <c r="HY42" s="106"/>
      <c r="HZ42" s="106"/>
      <c r="IA42" s="106"/>
      <c r="IB42" s="106"/>
      <c r="IC42" s="106"/>
      <c r="ID42" s="106"/>
      <c r="IE42" s="106"/>
      <c r="IF42" s="106"/>
      <c r="IG42" s="106"/>
      <c r="IH42" s="106"/>
      <c r="II42" s="106"/>
      <c r="IJ42" s="106"/>
      <c r="IK42" s="106"/>
      <c r="IL42" s="106"/>
      <c r="IM42" s="106"/>
      <c r="IN42" s="106"/>
      <c r="IO42" s="106"/>
      <c r="IP42" s="106"/>
      <c r="IQ42" s="106"/>
      <c r="IR42" s="106"/>
      <c r="IS42" s="106"/>
      <c r="IT42" s="106"/>
      <c r="IU42" s="106"/>
      <c r="IV42" s="106"/>
    </row>
    <row r="43" spans="1:256" ht="21">
      <c r="A43" s="212"/>
      <c r="B43" s="219" t="s">
        <v>61</v>
      </c>
      <c r="C43" s="220"/>
      <c r="D43" s="221"/>
      <c r="E43" s="221"/>
      <c r="F43" s="221"/>
      <c r="G43" s="222"/>
      <c r="H43" s="222"/>
      <c r="I43" s="223"/>
      <c r="J43" s="223"/>
      <c r="K43" s="223"/>
      <c r="L43" s="224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5"/>
      <c r="AZ43" s="105"/>
      <c r="BA43" s="105"/>
      <c r="BB43" s="105"/>
      <c r="BC43" s="105"/>
      <c r="BD43" s="105"/>
      <c r="BE43" s="105"/>
      <c r="BF43" s="105"/>
      <c r="BG43" s="105"/>
      <c r="BH43" s="105"/>
      <c r="BI43" s="105"/>
      <c r="BJ43" s="105"/>
      <c r="BK43" s="105"/>
      <c r="BL43" s="105"/>
      <c r="BM43" s="105"/>
      <c r="BN43" s="105"/>
      <c r="BO43" s="105"/>
      <c r="BP43" s="105"/>
      <c r="BQ43" s="105"/>
      <c r="BR43" s="105"/>
      <c r="BS43" s="105"/>
      <c r="BT43" s="105"/>
      <c r="BU43" s="105"/>
      <c r="BV43" s="105"/>
      <c r="BW43" s="105"/>
      <c r="BX43" s="105"/>
      <c r="BY43" s="105"/>
      <c r="BZ43" s="105"/>
      <c r="CA43" s="105"/>
      <c r="CB43" s="105"/>
      <c r="CC43" s="105"/>
      <c r="CD43" s="105"/>
      <c r="CE43" s="105"/>
      <c r="CF43" s="105"/>
      <c r="CG43" s="105"/>
      <c r="CH43" s="105"/>
      <c r="CI43" s="105"/>
      <c r="CJ43" s="105"/>
      <c r="CK43" s="105"/>
      <c r="CL43" s="105"/>
      <c r="CM43" s="105"/>
      <c r="CN43" s="105"/>
      <c r="CO43" s="105"/>
      <c r="CP43" s="105"/>
      <c r="CQ43" s="105"/>
      <c r="CR43" s="105"/>
      <c r="CS43" s="105"/>
      <c r="CT43" s="105"/>
      <c r="CU43" s="105"/>
      <c r="CV43" s="105"/>
      <c r="CW43" s="105"/>
      <c r="CX43" s="105"/>
      <c r="CY43" s="105"/>
      <c r="CZ43" s="105"/>
      <c r="DA43" s="105"/>
      <c r="DB43" s="105"/>
      <c r="DC43" s="105"/>
      <c r="DD43" s="105"/>
      <c r="DE43" s="105"/>
      <c r="DF43" s="105"/>
      <c r="DG43" s="105"/>
      <c r="DH43" s="105"/>
      <c r="DI43" s="105"/>
      <c r="DJ43" s="105"/>
      <c r="DK43" s="105"/>
      <c r="DL43" s="105"/>
      <c r="DM43" s="105"/>
      <c r="DN43" s="105"/>
      <c r="DO43" s="105"/>
      <c r="DP43" s="105"/>
      <c r="DQ43" s="105"/>
      <c r="DR43" s="105"/>
      <c r="DS43" s="105"/>
      <c r="DT43" s="105"/>
      <c r="DU43" s="105"/>
      <c r="DV43" s="105"/>
      <c r="DW43" s="105"/>
      <c r="DX43" s="105"/>
      <c r="DY43" s="105"/>
      <c r="DZ43" s="105"/>
      <c r="EA43" s="105"/>
      <c r="EB43" s="105"/>
      <c r="EC43" s="105"/>
      <c r="ED43" s="105"/>
      <c r="EE43" s="105"/>
      <c r="EF43" s="105"/>
      <c r="EG43" s="105"/>
      <c r="EH43" s="105"/>
      <c r="EI43" s="105"/>
      <c r="EJ43" s="105"/>
      <c r="EK43" s="105"/>
      <c r="EL43" s="105"/>
      <c r="EM43" s="105"/>
      <c r="EN43" s="105"/>
      <c r="EO43" s="105"/>
      <c r="EP43" s="105"/>
      <c r="EQ43" s="105"/>
      <c r="ER43" s="105"/>
      <c r="ES43" s="105"/>
      <c r="ET43" s="105"/>
      <c r="EU43" s="105"/>
      <c r="EV43" s="105"/>
      <c r="EW43" s="105"/>
      <c r="EX43" s="105"/>
      <c r="EY43" s="105"/>
      <c r="EZ43" s="105"/>
      <c r="FA43" s="105"/>
      <c r="FB43" s="105"/>
      <c r="FC43" s="105"/>
      <c r="FD43" s="105"/>
      <c r="FE43" s="105"/>
      <c r="FF43" s="105"/>
      <c r="FG43" s="105"/>
      <c r="FH43" s="105"/>
      <c r="FI43" s="105"/>
      <c r="FJ43" s="105"/>
      <c r="FK43" s="105"/>
      <c r="FL43" s="105"/>
      <c r="FM43" s="105"/>
      <c r="FN43" s="105"/>
      <c r="FO43" s="105"/>
      <c r="FP43" s="105"/>
      <c r="FQ43" s="105"/>
      <c r="FR43" s="105"/>
      <c r="FS43" s="105"/>
      <c r="FT43" s="105"/>
      <c r="FU43" s="105"/>
      <c r="FV43" s="105"/>
      <c r="FW43" s="105"/>
      <c r="FX43" s="105"/>
      <c r="FY43" s="105"/>
      <c r="FZ43" s="105"/>
      <c r="GA43" s="105"/>
      <c r="GB43" s="105"/>
      <c r="GC43" s="105"/>
      <c r="GD43" s="105"/>
      <c r="GE43" s="105"/>
      <c r="GF43" s="105"/>
      <c r="GG43" s="105"/>
      <c r="GH43" s="105"/>
      <c r="GI43" s="105"/>
      <c r="GJ43" s="105"/>
      <c r="GK43" s="105"/>
      <c r="GL43" s="105"/>
      <c r="GM43" s="105"/>
      <c r="GN43" s="105"/>
      <c r="GO43" s="105"/>
      <c r="GP43" s="105"/>
      <c r="GQ43" s="105"/>
      <c r="GR43" s="105"/>
      <c r="GS43" s="105"/>
      <c r="GT43" s="105"/>
      <c r="GU43" s="105"/>
      <c r="GV43" s="105"/>
      <c r="GW43" s="105"/>
      <c r="GX43" s="105"/>
      <c r="GY43" s="105"/>
      <c r="GZ43" s="105"/>
      <c r="HA43" s="105"/>
      <c r="HB43" s="105"/>
      <c r="HC43" s="105"/>
      <c r="HD43" s="105"/>
      <c r="HE43" s="105"/>
      <c r="HF43" s="105"/>
      <c r="HG43" s="105"/>
      <c r="HH43" s="105"/>
      <c r="HI43" s="105"/>
      <c r="HJ43" s="105"/>
      <c r="HK43" s="105"/>
      <c r="HL43" s="105"/>
      <c r="HM43" s="105"/>
      <c r="HN43" s="105"/>
      <c r="HO43" s="105"/>
      <c r="HP43" s="105"/>
      <c r="HQ43" s="105"/>
      <c r="HR43" s="105"/>
      <c r="HS43" s="105"/>
      <c r="HT43" s="105"/>
      <c r="HU43" s="105"/>
      <c r="HV43" s="105"/>
      <c r="HW43" s="105"/>
      <c r="HX43" s="105"/>
      <c r="HY43" s="105"/>
      <c r="HZ43" s="105"/>
      <c r="IA43" s="105"/>
      <c r="IB43" s="105"/>
      <c r="IC43" s="105"/>
      <c r="ID43" s="105"/>
      <c r="IE43" s="105"/>
      <c r="IF43" s="105"/>
      <c r="IG43" s="105"/>
      <c r="IH43" s="105"/>
      <c r="II43" s="105"/>
      <c r="IJ43" s="105"/>
      <c r="IK43" s="105"/>
      <c r="IL43" s="105"/>
      <c r="IM43" s="105"/>
      <c r="IN43" s="105"/>
      <c r="IO43" s="105"/>
      <c r="IP43" s="105"/>
      <c r="IQ43" s="105"/>
      <c r="IR43" s="105"/>
      <c r="IS43" s="105"/>
      <c r="IT43" s="105"/>
      <c r="IU43" s="105"/>
      <c r="IV43" s="105"/>
    </row>
    <row r="44" spans="1:256" ht="21">
      <c r="A44" s="212"/>
      <c r="B44" s="219" t="s">
        <v>61</v>
      </c>
      <c r="C44" s="214"/>
      <c r="D44" s="215"/>
      <c r="E44" s="215"/>
      <c r="F44" s="215"/>
      <c r="G44" s="216"/>
      <c r="H44" s="216"/>
      <c r="I44" s="217"/>
      <c r="J44" s="217"/>
      <c r="K44" s="217"/>
      <c r="L44" s="218"/>
      <c r="M44" s="106"/>
      <c r="N44" s="106"/>
      <c r="O44" s="106"/>
      <c r="P44" s="106"/>
      <c r="Q44" s="106"/>
      <c r="R44" s="106"/>
      <c r="S44" s="106"/>
      <c r="T44" s="106"/>
      <c r="U44" s="106"/>
      <c r="V44" s="106"/>
      <c r="W44" s="106"/>
      <c r="X44" s="106"/>
      <c r="Y44" s="106"/>
      <c r="Z44" s="106"/>
      <c r="AA44" s="106"/>
      <c r="AB44" s="106"/>
      <c r="AC44" s="106"/>
      <c r="AD44" s="106"/>
      <c r="AE44" s="106"/>
      <c r="AF44" s="106"/>
      <c r="AG44" s="106"/>
      <c r="AH44" s="106"/>
      <c r="AI44" s="106"/>
      <c r="AJ44" s="106"/>
      <c r="AK44" s="106"/>
      <c r="AL44" s="106"/>
      <c r="AM44" s="106"/>
      <c r="AN44" s="106"/>
      <c r="AO44" s="106"/>
      <c r="AP44" s="106"/>
      <c r="AQ44" s="106"/>
      <c r="AR44" s="106"/>
      <c r="AS44" s="106"/>
      <c r="AT44" s="106"/>
      <c r="AU44" s="106"/>
      <c r="AV44" s="106"/>
      <c r="AW44" s="106"/>
      <c r="AX44" s="106"/>
      <c r="AY44" s="106"/>
      <c r="AZ44" s="106"/>
      <c r="BA44" s="106"/>
      <c r="BB44" s="106"/>
      <c r="BC44" s="106"/>
      <c r="BD44" s="106"/>
      <c r="BE44" s="106"/>
      <c r="BF44" s="106"/>
      <c r="BG44" s="106"/>
      <c r="BH44" s="106"/>
      <c r="BI44" s="106"/>
      <c r="BJ44" s="106"/>
      <c r="BK44" s="106"/>
      <c r="BL44" s="106"/>
      <c r="BM44" s="106"/>
      <c r="BN44" s="106"/>
      <c r="BO44" s="106"/>
      <c r="BP44" s="106"/>
      <c r="BQ44" s="106"/>
      <c r="BR44" s="106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106"/>
      <c r="DL44" s="106"/>
      <c r="DM44" s="106"/>
      <c r="DN44" s="106"/>
      <c r="DO44" s="106"/>
      <c r="DP44" s="106"/>
      <c r="DQ44" s="106"/>
      <c r="DR44" s="106"/>
      <c r="DS44" s="106"/>
      <c r="DT44" s="106"/>
      <c r="DU44" s="106"/>
      <c r="DV44" s="106"/>
      <c r="DW44" s="106"/>
      <c r="DX44" s="106"/>
      <c r="DY44" s="106"/>
      <c r="DZ44" s="106"/>
      <c r="EA44" s="106"/>
      <c r="EB44" s="106"/>
      <c r="EC44" s="106"/>
      <c r="ED44" s="106"/>
      <c r="EE44" s="106"/>
      <c r="EF44" s="106"/>
      <c r="EG44" s="106"/>
      <c r="EH44" s="106"/>
      <c r="EI44" s="106"/>
      <c r="EJ44" s="106"/>
      <c r="EK44" s="106"/>
      <c r="EL44" s="106"/>
      <c r="EM44" s="106"/>
      <c r="EN44" s="106"/>
      <c r="EO44" s="106"/>
      <c r="EP44" s="106"/>
      <c r="EQ44" s="106"/>
      <c r="ER44" s="106"/>
      <c r="ES44" s="106"/>
      <c r="ET44" s="106"/>
      <c r="EU44" s="106"/>
      <c r="EV44" s="106"/>
      <c r="EW44" s="106"/>
      <c r="EX44" s="106"/>
      <c r="EY44" s="106"/>
      <c r="EZ44" s="106"/>
      <c r="FA44" s="106"/>
      <c r="FB44" s="106"/>
      <c r="FC44" s="106"/>
      <c r="FD44" s="106"/>
      <c r="FE44" s="106"/>
      <c r="FF44" s="106"/>
      <c r="FG44" s="106"/>
      <c r="FH44" s="106"/>
      <c r="FI44" s="106"/>
      <c r="FJ44" s="106"/>
      <c r="FK44" s="106"/>
      <c r="FL44" s="106"/>
      <c r="FM44" s="106"/>
      <c r="FN44" s="106"/>
      <c r="FO44" s="106"/>
      <c r="FP44" s="106"/>
      <c r="FQ44" s="106"/>
      <c r="FR44" s="106"/>
      <c r="FS44" s="106"/>
      <c r="FT44" s="106"/>
      <c r="FU44" s="106"/>
      <c r="FV44" s="106"/>
      <c r="FW44" s="106"/>
      <c r="FX44" s="106"/>
      <c r="FY44" s="106"/>
      <c r="FZ44" s="106"/>
      <c r="GA44" s="106"/>
      <c r="GB44" s="106"/>
      <c r="GC44" s="106"/>
      <c r="GD44" s="106"/>
      <c r="GE44" s="106"/>
      <c r="GF44" s="106"/>
      <c r="GG44" s="106"/>
      <c r="GH44" s="106"/>
      <c r="GI44" s="106"/>
      <c r="GJ44" s="106"/>
      <c r="GK44" s="106"/>
      <c r="GL44" s="106"/>
      <c r="GM44" s="106"/>
      <c r="GN44" s="106"/>
      <c r="GO44" s="106"/>
      <c r="GP44" s="106"/>
      <c r="GQ44" s="106"/>
      <c r="GR44" s="106"/>
      <c r="GS44" s="106"/>
      <c r="GT44" s="106"/>
      <c r="GU44" s="106"/>
      <c r="GV44" s="106"/>
      <c r="GW44" s="106"/>
      <c r="GX44" s="106"/>
      <c r="GY44" s="106"/>
      <c r="GZ44" s="106"/>
      <c r="HA44" s="106"/>
      <c r="HB44" s="106"/>
      <c r="HC44" s="106"/>
      <c r="HD44" s="106"/>
      <c r="HE44" s="106"/>
      <c r="HF44" s="106"/>
      <c r="HG44" s="106"/>
      <c r="HH44" s="106"/>
      <c r="HI44" s="106"/>
      <c r="HJ44" s="106"/>
      <c r="HK44" s="106"/>
      <c r="HL44" s="106"/>
      <c r="HM44" s="106"/>
      <c r="HN44" s="106"/>
      <c r="HO44" s="106"/>
      <c r="HP44" s="106"/>
      <c r="HQ44" s="106"/>
      <c r="HR44" s="106"/>
      <c r="HS44" s="106"/>
      <c r="HT44" s="106"/>
      <c r="HU44" s="106"/>
      <c r="HV44" s="106"/>
      <c r="HW44" s="106"/>
      <c r="HX44" s="106"/>
      <c r="HY44" s="106"/>
      <c r="HZ44" s="106"/>
      <c r="IA44" s="106"/>
      <c r="IB44" s="106"/>
      <c r="IC44" s="106"/>
      <c r="ID44" s="106"/>
      <c r="IE44" s="106"/>
      <c r="IF44" s="106"/>
      <c r="IG44" s="106"/>
      <c r="IH44" s="106"/>
      <c r="II44" s="106"/>
      <c r="IJ44" s="106"/>
      <c r="IK44" s="106"/>
      <c r="IL44" s="106"/>
      <c r="IM44" s="106"/>
      <c r="IN44" s="106"/>
      <c r="IO44" s="106"/>
      <c r="IP44" s="106"/>
      <c r="IQ44" s="106"/>
      <c r="IR44" s="106"/>
      <c r="IS44" s="106"/>
      <c r="IT44" s="106"/>
      <c r="IU44" s="106"/>
      <c r="IV44" s="106"/>
    </row>
    <row r="45" spans="1:256" ht="21">
      <c r="A45" s="212">
        <v>9</v>
      </c>
      <c r="B45" s="231" t="s">
        <v>213</v>
      </c>
      <c r="C45" s="214"/>
      <c r="D45" s="215"/>
      <c r="E45" s="215"/>
      <c r="F45" s="215"/>
      <c r="G45" s="216"/>
      <c r="H45" s="216"/>
      <c r="I45" s="217"/>
      <c r="J45" s="217"/>
      <c r="K45" s="217"/>
      <c r="L45" s="218"/>
      <c r="M45" s="106"/>
      <c r="N45" s="106"/>
      <c r="O45" s="106"/>
      <c r="P45" s="106"/>
      <c r="Q45" s="106"/>
      <c r="R45" s="106"/>
      <c r="S45" s="106"/>
      <c r="T45" s="106"/>
      <c r="U45" s="106"/>
      <c r="V45" s="106"/>
      <c r="W45" s="106"/>
      <c r="X45" s="106"/>
      <c r="Y45" s="106"/>
      <c r="Z45" s="106"/>
      <c r="AA45" s="106"/>
      <c r="AB45" s="106"/>
      <c r="AC45" s="106"/>
      <c r="AD45" s="106"/>
      <c r="AE45" s="106"/>
      <c r="AF45" s="106"/>
      <c r="AG45" s="106"/>
      <c r="AH45" s="106"/>
      <c r="AI45" s="106"/>
      <c r="AJ45" s="106"/>
      <c r="AK45" s="106"/>
      <c r="AL45" s="106"/>
      <c r="AM45" s="106"/>
      <c r="AN45" s="106"/>
      <c r="AO45" s="106"/>
      <c r="AP45" s="106"/>
      <c r="AQ45" s="106"/>
      <c r="AR45" s="106"/>
      <c r="AS45" s="106"/>
      <c r="AT45" s="106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  <c r="BH45" s="106"/>
      <c r="BI45" s="106"/>
      <c r="BJ45" s="106"/>
      <c r="BK45" s="106"/>
      <c r="BL45" s="106"/>
      <c r="BM45" s="106"/>
      <c r="BN45" s="106"/>
      <c r="BO45" s="106"/>
      <c r="BP45" s="106"/>
      <c r="BQ45" s="106"/>
      <c r="BR45" s="106"/>
      <c r="BS45" s="106"/>
      <c r="BT45" s="106"/>
      <c r="BU45" s="106"/>
      <c r="BV45" s="106"/>
      <c r="BW45" s="106"/>
      <c r="BX45" s="106"/>
      <c r="BY45" s="106"/>
      <c r="BZ45" s="106"/>
      <c r="CA45" s="106"/>
      <c r="CB45" s="106"/>
      <c r="CC45" s="106"/>
      <c r="CD45" s="106"/>
      <c r="CE45" s="106"/>
      <c r="CF45" s="106"/>
      <c r="CG45" s="106"/>
      <c r="CH45" s="106"/>
      <c r="CI45" s="106"/>
      <c r="CJ45" s="106"/>
      <c r="CK45" s="106"/>
      <c r="CL45" s="106"/>
      <c r="CM45" s="106"/>
      <c r="CN45" s="106"/>
      <c r="CO45" s="106"/>
      <c r="CP45" s="106"/>
      <c r="CQ45" s="106"/>
      <c r="CR45" s="106"/>
      <c r="CS45" s="106"/>
      <c r="CT45" s="106"/>
      <c r="CU45" s="106"/>
      <c r="CV45" s="106"/>
      <c r="CW45" s="106"/>
      <c r="CX45" s="106"/>
      <c r="CY45" s="106"/>
      <c r="CZ45" s="106"/>
      <c r="DA45" s="106"/>
      <c r="DB45" s="106"/>
      <c r="DC45" s="106"/>
      <c r="DD45" s="106"/>
      <c r="DE45" s="106"/>
      <c r="DF45" s="106"/>
      <c r="DG45" s="106"/>
      <c r="DH45" s="106"/>
      <c r="DI45" s="106"/>
      <c r="DJ45" s="106"/>
      <c r="DK45" s="106"/>
      <c r="DL45" s="106"/>
      <c r="DM45" s="106"/>
      <c r="DN45" s="106"/>
      <c r="DO45" s="106"/>
      <c r="DP45" s="106"/>
      <c r="DQ45" s="106"/>
      <c r="DR45" s="106"/>
      <c r="DS45" s="106"/>
      <c r="DT45" s="106"/>
      <c r="DU45" s="106"/>
      <c r="DV45" s="106"/>
      <c r="DW45" s="106"/>
      <c r="DX45" s="106"/>
      <c r="DY45" s="106"/>
      <c r="DZ45" s="106"/>
      <c r="EA45" s="106"/>
      <c r="EB45" s="106"/>
      <c r="EC45" s="106"/>
      <c r="ED45" s="106"/>
      <c r="EE45" s="106"/>
      <c r="EF45" s="106"/>
      <c r="EG45" s="106"/>
      <c r="EH45" s="106"/>
      <c r="EI45" s="106"/>
      <c r="EJ45" s="106"/>
      <c r="EK45" s="106"/>
      <c r="EL45" s="106"/>
      <c r="EM45" s="106"/>
      <c r="EN45" s="106"/>
      <c r="EO45" s="106"/>
      <c r="EP45" s="106"/>
      <c r="EQ45" s="106"/>
      <c r="ER45" s="106"/>
      <c r="ES45" s="106"/>
      <c r="ET45" s="106"/>
      <c r="EU45" s="106"/>
      <c r="EV45" s="106"/>
      <c r="EW45" s="106"/>
      <c r="EX45" s="106"/>
      <c r="EY45" s="106"/>
      <c r="EZ45" s="106"/>
      <c r="FA45" s="106"/>
      <c r="FB45" s="106"/>
      <c r="FC45" s="106"/>
      <c r="FD45" s="106"/>
      <c r="FE45" s="106"/>
      <c r="FF45" s="106"/>
      <c r="FG45" s="106"/>
      <c r="FH45" s="106"/>
      <c r="FI45" s="106"/>
      <c r="FJ45" s="106"/>
      <c r="FK45" s="106"/>
      <c r="FL45" s="106"/>
      <c r="FM45" s="106"/>
      <c r="FN45" s="106"/>
      <c r="FO45" s="106"/>
      <c r="FP45" s="106"/>
      <c r="FQ45" s="106"/>
      <c r="FR45" s="106"/>
      <c r="FS45" s="106"/>
      <c r="FT45" s="106"/>
      <c r="FU45" s="106"/>
      <c r="FV45" s="106"/>
      <c r="FW45" s="106"/>
      <c r="FX45" s="106"/>
      <c r="FY45" s="106"/>
      <c r="FZ45" s="106"/>
      <c r="GA45" s="106"/>
      <c r="GB45" s="106"/>
      <c r="GC45" s="106"/>
      <c r="GD45" s="106"/>
      <c r="GE45" s="106"/>
      <c r="GF45" s="106"/>
      <c r="GG45" s="106"/>
      <c r="GH45" s="106"/>
      <c r="GI45" s="106"/>
      <c r="GJ45" s="106"/>
      <c r="GK45" s="106"/>
      <c r="GL45" s="106"/>
      <c r="GM45" s="106"/>
      <c r="GN45" s="106"/>
      <c r="GO45" s="106"/>
      <c r="GP45" s="106"/>
      <c r="GQ45" s="106"/>
      <c r="GR45" s="106"/>
      <c r="GS45" s="106"/>
      <c r="GT45" s="106"/>
      <c r="GU45" s="106"/>
      <c r="GV45" s="106"/>
      <c r="GW45" s="106"/>
      <c r="GX45" s="106"/>
      <c r="GY45" s="106"/>
      <c r="GZ45" s="106"/>
      <c r="HA45" s="106"/>
      <c r="HB45" s="106"/>
      <c r="HC45" s="106"/>
      <c r="HD45" s="106"/>
      <c r="HE45" s="106"/>
      <c r="HF45" s="106"/>
      <c r="HG45" s="106"/>
      <c r="HH45" s="106"/>
      <c r="HI45" s="106"/>
      <c r="HJ45" s="106"/>
      <c r="HK45" s="106"/>
      <c r="HL45" s="106"/>
      <c r="HM45" s="106"/>
      <c r="HN45" s="106"/>
      <c r="HO45" s="106"/>
      <c r="HP45" s="106"/>
      <c r="HQ45" s="106"/>
      <c r="HR45" s="106"/>
      <c r="HS45" s="106"/>
      <c r="HT45" s="106"/>
      <c r="HU45" s="106"/>
      <c r="HV45" s="106"/>
      <c r="HW45" s="106"/>
      <c r="HX45" s="106"/>
      <c r="HY45" s="106"/>
      <c r="HZ45" s="106"/>
      <c r="IA45" s="106"/>
      <c r="IB45" s="106"/>
      <c r="IC45" s="106"/>
      <c r="ID45" s="106"/>
      <c r="IE45" s="106"/>
      <c r="IF45" s="106"/>
      <c r="IG45" s="106"/>
      <c r="IH45" s="106"/>
      <c r="II45" s="106"/>
      <c r="IJ45" s="106"/>
      <c r="IK45" s="106"/>
      <c r="IL45" s="106"/>
      <c r="IM45" s="106"/>
      <c r="IN45" s="106"/>
      <c r="IO45" s="106"/>
      <c r="IP45" s="106"/>
      <c r="IQ45" s="106"/>
      <c r="IR45" s="106"/>
      <c r="IS45" s="106"/>
      <c r="IT45" s="106"/>
      <c r="IU45" s="106"/>
      <c r="IV45" s="106"/>
    </row>
    <row r="46" spans="1:256" ht="21">
      <c r="A46" s="232"/>
      <c r="B46" s="219" t="s">
        <v>61</v>
      </c>
      <c r="C46" s="233"/>
      <c r="D46" s="233"/>
      <c r="E46" s="233"/>
      <c r="F46" s="233"/>
      <c r="G46" s="233"/>
      <c r="H46" s="233"/>
      <c r="I46" s="234"/>
      <c r="J46" s="234"/>
      <c r="K46" s="234"/>
      <c r="L46" s="233"/>
    </row>
    <row r="47" spans="1:256" ht="21">
      <c r="A47" s="212"/>
      <c r="B47" s="219" t="s">
        <v>61</v>
      </c>
      <c r="C47" s="220"/>
      <c r="D47" s="221"/>
      <c r="E47" s="221"/>
      <c r="F47" s="221"/>
      <c r="G47" s="222"/>
      <c r="H47" s="222"/>
      <c r="I47" s="223"/>
      <c r="J47" s="223"/>
      <c r="K47" s="223"/>
      <c r="L47" s="224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5"/>
      <c r="AZ47" s="105"/>
      <c r="BA47" s="105"/>
      <c r="BB47" s="105"/>
      <c r="BC47" s="105"/>
      <c r="BD47" s="105"/>
      <c r="BE47" s="105"/>
      <c r="BF47" s="105"/>
      <c r="BG47" s="105"/>
      <c r="BH47" s="105"/>
      <c r="BI47" s="105"/>
      <c r="BJ47" s="105"/>
      <c r="BK47" s="105"/>
      <c r="BL47" s="105"/>
      <c r="BM47" s="105"/>
      <c r="BN47" s="105"/>
      <c r="BO47" s="105"/>
      <c r="BP47" s="105"/>
      <c r="BQ47" s="105"/>
      <c r="BR47" s="105"/>
      <c r="BS47" s="105"/>
      <c r="BT47" s="105"/>
      <c r="BU47" s="105"/>
      <c r="BV47" s="105"/>
      <c r="BW47" s="105"/>
      <c r="BX47" s="105"/>
      <c r="BY47" s="105"/>
      <c r="BZ47" s="105"/>
      <c r="CA47" s="105"/>
      <c r="CB47" s="105"/>
      <c r="CC47" s="105"/>
      <c r="CD47" s="105"/>
      <c r="CE47" s="105"/>
      <c r="CF47" s="105"/>
      <c r="CG47" s="105"/>
      <c r="CH47" s="105"/>
      <c r="CI47" s="105"/>
      <c r="CJ47" s="105"/>
      <c r="CK47" s="105"/>
      <c r="CL47" s="105"/>
      <c r="CM47" s="105"/>
      <c r="CN47" s="105"/>
      <c r="CO47" s="105"/>
      <c r="CP47" s="105"/>
      <c r="CQ47" s="105"/>
      <c r="CR47" s="105"/>
      <c r="CS47" s="105"/>
      <c r="CT47" s="105"/>
      <c r="CU47" s="105"/>
      <c r="CV47" s="105"/>
      <c r="CW47" s="105"/>
      <c r="CX47" s="105"/>
      <c r="CY47" s="105"/>
      <c r="CZ47" s="105"/>
      <c r="DA47" s="105"/>
      <c r="DB47" s="105"/>
      <c r="DC47" s="105"/>
      <c r="DD47" s="105"/>
      <c r="DE47" s="105"/>
      <c r="DF47" s="105"/>
      <c r="DG47" s="105"/>
      <c r="DH47" s="105"/>
      <c r="DI47" s="105"/>
      <c r="DJ47" s="105"/>
      <c r="DK47" s="105"/>
      <c r="DL47" s="105"/>
      <c r="DM47" s="105"/>
      <c r="DN47" s="105"/>
      <c r="DO47" s="105"/>
      <c r="DP47" s="105"/>
      <c r="DQ47" s="105"/>
      <c r="DR47" s="105"/>
      <c r="DS47" s="105"/>
      <c r="DT47" s="105"/>
      <c r="DU47" s="105"/>
      <c r="DV47" s="105"/>
      <c r="DW47" s="105"/>
      <c r="DX47" s="105"/>
      <c r="DY47" s="105"/>
      <c r="DZ47" s="105"/>
      <c r="EA47" s="105"/>
      <c r="EB47" s="105"/>
      <c r="EC47" s="105"/>
      <c r="ED47" s="105"/>
      <c r="EE47" s="105"/>
      <c r="EF47" s="105"/>
      <c r="EG47" s="105"/>
      <c r="EH47" s="105"/>
      <c r="EI47" s="105"/>
      <c r="EJ47" s="105"/>
      <c r="EK47" s="105"/>
      <c r="EL47" s="105"/>
      <c r="EM47" s="105"/>
      <c r="EN47" s="105"/>
      <c r="EO47" s="105"/>
      <c r="EP47" s="105"/>
      <c r="EQ47" s="105"/>
      <c r="ER47" s="105"/>
      <c r="ES47" s="105"/>
      <c r="ET47" s="105"/>
      <c r="EU47" s="105"/>
      <c r="EV47" s="105"/>
      <c r="EW47" s="105"/>
      <c r="EX47" s="105"/>
      <c r="EY47" s="105"/>
      <c r="EZ47" s="105"/>
      <c r="FA47" s="105"/>
      <c r="FB47" s="105"/>
      <c r="FC47" s="105"/>
      <c r="FD47" s="105"/>
      <c r="FE47" s="105"/>
      <c r="FF47" s="105"/>
      <c r="FG47" s="105"/>
      <c r="FH47" s="105"/>
      <c r="FI47" s="105"/>
      <c r="FJ47" s="105"/>
      <c r="FK47" s="105"/>
      <c r="FL47" s="105"/>
      <c r="FM47" s="105"/>
      <c r="FN47" s="105"/>
      <c r="FO47" s="105"/>
      <c r="FP47" s="105"/>
      <c r="FQ47" s="105"/>
      <c r="FR47" s="105"/>
      <c r="FS47" s="105"/>
      <c r="FT47" s="105"/>
      <c r="FU47" s="105"/>
      <c r="FV47" s="105"/>
      <c r="FW47" s="105"/>
      <c r="FX47" s="105"/>
      <c r="FY47" s="105"/>
      <c r="FZ47" s="105"/>
      <c r="GA47" s="105"/>
      <c r="GB47" s="105"/>
      <c r="GC47" s="105"/>
      <c r="GD47" s="105"/>
      <c r="GE47" s="105"/>
      <c r="GF47" s="105"/>
      <c r="GG47" s="105"/>
      <c r="GH47" s="105"/>
      <c r="GI47" s="105"/>
      <c r="GJ47" s="105"/>
      <c r="GK47" s="105"/>
      <c r="GL47" s="105"/>
      <c r="GM47" s="105"/>
      <c r="GN47" s="105"/>
      <c r="GO47" s="105"/>
      <c r="GP47" s="105"/>
      <c r="GQ47" s="105"/>
      <c r="GR47" s="105"/>
      <c r="GS47" s="105"/>
      <c r="GT47" s="105"/>
      <c r="GU47" s="105"/>
      <c r="GV47" s="105"/>
      <c r="GW47" s="105"/>
      <c r="GX47" s="105"/>
      <c r="GY47" s="105"/>
      <c r="GZ47" s="105"/>
      <c r="HA47" s="105"/>
      <c r="HB47" s="105"/>
      <c r="HC47" s="105"/>
      <c r="HD47" s="105"/>
      <c r="HE47" s="105"/>
      <c r="HF47" s="105"/>
      <c r="HG47" s="105"/>
      <c r="HH47" s="105"/>
      <c r="HI47" s="105"/>
      <c r="HJ47" s="105"/>
      <c r="HK47" s="105"/>
      <c r="HL47" s="105"/>
      <c r="HM47" s="105"/>
      <c r="HN47" s="105"/>
      <c r="HO47" s="105"/>
      <c r="HP47" s="105"/>
      <c r="HQ47" s="105"/>
      <c r="HR47" s="105"/>
      <c r="HS47" s="105"/>
      <c r="HT47" s="105"/>
      <c r="HU47" s="105"/>
      <c r="HV47" s="105"/>
      <c r="HW47" s="105"/>
      <c r="HX47" s="105"/>
      <c r="HY47" s="105"/>
      <c r="HZ47" s="105"/>
      <c r="IA47" s="105"/>
      <c r="IB47" s="105"/>
      <c r="IC47" s="105"/>
      <c r="ID47" s="105"/>
      <c r="IE47" s="105"/>
      <c r="IF47" s="105"/>
      <c r="IG47" s="105"/>
      <c r="IH47" s="105"/>
      <c r="II47" s="105"/>
      <c r="IJ47" s="105"/>
      <c r="IK47" s="105"/>
      <c r="IL47" s="105"/>
      <c r="IM47" s="105"/>
      <c r="IN47" s="105"/>
      <c r="IO47" s="105"/>
      <c r="IP47" s="105"/>
      <c r="IQ47" s="105"/>
      <c r="IR47" s="105"/>
      <c r="IS47" s="105"/>
      <c r="IT47" s="105"/>
      <c r="IU47" s="105"/>
      <c r="IV47" s="105"/>
    </row>
    <row r="48" spans="1:256" ht="21">
      <c r="A48" s="235"/>
      <c r="B48" s="219" t="s">
        <v>61</v>
      </c>
      <c r="C48" s="233"/>
      <c r="D48" s="233"/>
      <c r="E48" s="233"/>
      <c r="F48" s="233"/>
      <c r="G48" s="233"/>
      <c r="H48" s="233"/>
      <c r="I48" s="234"/>
      <c r="J48" s="234"/>
      <c r="K48" s="234"/>
      <c r="L48" s="233"/>
    </row>
  </sheetData>
  <mergeCells count="10">
    <mergeCell ref="A3:L3"/>
    <mergeCell ref="A8:A9"/>
    <mergeCell ref="B8:B9"/>
    <mergeCell ref="D8:E8"/>
    <mergeCell ref="F8:F9"/>
    <mergeCell ref="G8:G9"/>
    <mergeCell ref="H8:H9"/>
    <mergeCell ref="I8:I9"/>
    <mergeCell ref="J8:J9"/>
    <mergeCell ref="K8:K9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66" orientation="landscape" r:id="rId1"/>
  <headerFooter>
    <oddFooter>&amp;C&amp;P/&amp;N&amp;R&amp;A</oddFooter>
  </headerFooter>
  <rowBreaks count="1" manualBreakCount="1">
    <brk id="32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V635"/>
  <sheetViews>
    <sheetView view="pageBreakPreview" topLeftCell="A4" zoomScaleNormal="100" zoomScaleSheetLayoutView="100" workbookViewId="0">
      <selection activeCell="I17" sqref="I17"/>
    </sheetView>
  </sheetViews>
  <sheetFormatPr defaultRowHeight="18.75"/>
  <cols>
    <col min="1" max="1" width="6.28515625" style="96" customWidth="1"/>
    <col min="2" max="2" width="50" style="95" customWidth="1"/>
    <col min="3" max="3" width="15.28515625" style="97" customWidth="1"/>
    <col min="4" max="4" width="7.28515625" style="97" bestFit="1" customWidth="1"/>
    <col min="5" max="5" width="8.42578125" style="97" customWidth="1"/>
    <col min="6" max="6" width="19.7109375" style="97" bestFit="1" customWidth="1"/>
    <col min="7" max="7" width="16.5703125" style="97" customWidth="1"/>
    <col min="8" max="8" width="13.42578125" style="97" customWidth="1"/>
    <col min="9" max="9" width="24" style="95" bestFit="1" customWidth="1"/>
    <col min="10" max="10" width="20.42578125" style="95" bestFit="1" customWidth="1"/>
    <col min="11" max="11" width="20" style="95" customWidth="1"/>
    <col min="12" max="12" width="15.140625" style="98" customWidth="1"/>
    <col min="13" max="256" width="9.140625" style="95"/>
    <col min="257" max="257" width="6.28515625" style="95" customWidth="1"/>
    <col min="258" max="258" width="50" style="95" customWidth="1"/>
    <col min="259" max="259" width="15.28515625" style="95" customWidth="1"/>
    <col min="260" max="260" width="7.28515625" style="95" bestFit="1" customWidth="1"/>
    <col min="261" max="261" width="8.42578125" style="95" customWidth="1"/>
    <col min="262" max="262" width="19.7109375" style="95" bestFit="1" customWidth="1"/>
    <col min="263" max="263" width="16.5703125" style="95" customWidth="1"/>
    <col min="264" max="264" width="13.42578125" style="95" customWidth="1"/>
    <col min="265" max="265" width="24" style="95" bestFit="1" customWidth="1"/>
    <col min="266" max="266" width="20.42578125" style="95" bestFit="1" customWidth="1"/>
    <col min="267" max="267" width="20" style="95" customWidth="1"/>
    <col min="268" max="268" width="15.140625" style="95" customWidth="1"/>
    <col min="269" max="512" width="9.140625" style="95"/>
    <col min="513" max="513" width="6.28515625" style="95" customWidth="1"/>
    <col min="514" max="514" width="50" style="95" customWidth="1"/>
    <col min="515" max="515" width="15.28515625" style="95" customWidth="1"/>
    <col min="516" max="516" width="7.28515625" style="95" bestFit="1" customWidth="1"/>
    <col min="517" max="517" width="8.42578125" style="95" customWidth="1"/>
    <col min="518" max="518" width="19.7109375" style="95" bestFit="1" customWidth="1"/>
    <col min="519" max="519" width="16.5703125" style="95" customWidth="1"/>
    <col min="520" max="520" width="13.42578125" style="95" customWidth="1"/>
    <col min="521" max="521" width="24" style="95" bestFit="1" customWidth="1"/>
    <col min="522" max="522" width="20.42578125" style="95" bestFit="1" customWidth="1"/>
    <col min="523" max="523" width="20" style="95" customWidth="1"/>
    <col min="524" max="524" width="15.140625" style="95" customWidth="1"/>
    <col min="525" max="768" width="9.140625" style="95"/>
    <col min="769" max="769" width="6.28515625" style="95" customWidth="1"/>
    <col min="770" max="770" width="50" style="95" customWidth="1"/>
    <col min="771" max="771" width="15.28515625" style="95" customWidth="1"/>
    <col min="772" max="772" width="7.28515625" style="95" bestFit="1" customWidth="1"/>
    <col min="773" max="773" width="8.42578125" style="95" customWidth="1"/>
    <col min="774" max="774" width="19.7109375" style="95" bestFit="1" customWidth="1"/>
    <col min="775" max="775" width="16.5703125" style="95" customWidth="1"/>
    <col min="776" max="776" width="13.42578125" style="95" customWidth="1"/>
    <col min="777" max="777" width="24" style="95" bestFit="1" customWidth="1"/>
    <col min="778" max="778" width="20.42578125" style="95" bestFit="1" customWidth="1"/>
    <col min="779" max="779" width="20" style="95" customWidth="1"/>
    <col min="780" max="780" width="15.140625" style="95" customWidth="1"/>
    <col min="781" max="1024" width="9.140625" style="95"/>
    <col min="1025" max="1025" width="6.28515625" style="95" customWidth="1"/>
    <col min="1026" max="1026" width="50" style="95" customWidth="1"/>
    <col min="1027" max="1027" width="15.28515625" style="95" customWidth="1"/>
    <col min="1028" max="1028" width="7.28515625" style="95" bestFit="1" customWidth="1"/>
    <col min="1029" max="1029" width="8.42578125" style="95" customWidth="1"/>
    <col min="1030" max="1030" width="19.7109375" style="95" bestFit="1" customWidth="1"/>
    <col min="1031" max="1031" width="16.5703125" style="95" customWidth="1"/>
    <col min="1032" max="1032" width="13.42578125" style="95" customWidth="1"/>
    <col min="1033" max="1033" width="24" style="95" bestFit="1" customWidth="1"/>
    <col min="1034" max="1034" width="20.42578125" style="95" bestFit="1" customWidth="1"/>
    <col min="1035" max="1035" width="20" style="95" customWidth="1"/>
    <col min="1036" max="1036" width="15.140625" style="95" customWidth="1"/>
    <col min="1037" max="1280" width="9.140625" style="95"/>
    <col min="1281" max="1281" width="6.28515625" style="95" customWidth="1"/>
    <col min="1282" max="1282" width="50" style="95" customWidth="1"/>
    <col min="1283" max="1283" width="15.28515625" style="95" customWidth="1"/>
    <col min="1284" max="1284" width="7.28515625" style="95" bestFit="1" customWidth="1"/>
    <col min="1285" max="1285" width="8.42578125" style="95" customWidth="1"/>
    <col min="1286" max="1286" width="19.7109375" style="95" bestFit="1" customWidth="1"/>
    <col min="1287" max="1287" width="16.5703125" style="95" customWidth="1"/>
    <col min="1288" max="1288" width="13.42578125" style="95" customWidth="1"/>
    <col min="1289" max="1289" width="24" style="95" bestFit="1" customWidth="1"/>
    <col min="1290" max="1290" width="20.42578125" style="95" bestFit="1" customWidth="1"/>
    <col min="1291" max="1291" width="20" style="95" customWidth="1"/>
    <col min="1292" max="1292" width="15.140625" style="95" customWidth="1"/>
    <col min="1293" max="1536" width="9.140625" style="95"/>
    <col min="1537" max="1537" width="6.28515625" style="95" customWidth="1"/>
    <col min="1538" max="1538" width="50" style="95" customWidth="1"/>
    <col min="1539" max="1539" width="15.28515625" style="95" customWidth="1"/>
    <col min="1540" max="1540" width="7.28515625" style="95" bestFit="1" customWidth="1"/>
    <col min="1541" max="1541" width="8.42578125" style="95" customWidth="1"/>
    <col min="1542" max="1542" width="19.7109375" style="95" bestFit="1" customWidth="1"/>
    <col min="1543" max="1543" width="16.5703125" style="95" customWidth="1"/>
    <col min="1544" max="1544" width="13.42578125" style="95" customWidth="1"/>
    <col min="1545" max="1545" width="24" style="95" bestFit="1" customWidth="1"/>
    <col min="1546" max="1546" width="20.42578125" style="95" bestFit="1" customWidth="1"/>
    <col min="1547" max="1547" width="20" style="95" customWidth="1"/>
    <col min="1548" max="1548" width="15.140625" style="95" customWidth="1"/>
    <col min="1549" max="1792" width="9.140625" style="95"/>
    <col min="1793" max="1793" width="6.28515625" style="95" customWidth="1"/>
    <col min="1794" max="1794" width="50" style="95" customWidth="1"/>
    <col min="1795" max="1795" width="15.28515625" style="95" customWidth="1"/>
    <col min="1796" max="1796" width="7.28515625" style="95" bestFit="1" customWidth="1"/>
    <col min="1797" max="1797" width="8.42578125" style="95" customWidth="1"/>
    <col min="1798" max="1798" width="19.7109375" style="95" bestFit="1" customWidth="1"/>
    <col min="1799" max="1799" width="16.5703125" style="95" customWidth="1"/>
    <col min="1800" max="1800" width="13.42578125" style="95" customWidth="1"/>
    <col min="1801" max="1801" width="24" style="95" bestFit="1" customWidth="1"/>
    <col min="1802" max="1802" width="20.42578125" style="95" bestFit="1" customWidth="1"/>
    <col min="1803" max="1803" width="20" style="95" customWidth="1"/>
    <col min="1804" max="1804" width="15.140625" style="95" customWidth="1"/>
    <col min="1805" max="2048" width="9.140625" style="95"/>
    <col min="2049" max="2049" width="6.28515625" style="95" customWidth="1"/>
    <col min="2050" max="2050" width="50" style="95" customWidth="1"/>
    <col min="2051" max="2051" width="15.28515625" style="95" customWidth="1"/>
    <col min="2052" max="2052" width="7.28515625" style="95" bestFit="1" customWidth="1"/>
    <col min="2053" max="2053" width="8.42578125" style="95" customWidth="1"/>
    <col min="2054" max="2054" width="19.7109375" style="95" bestFit="1" customWidth="1"/>
    <col min="2055" max="2055" width="16.5703125" style="95" customWidth="1"/>
    <col min="2056" max="2056" width="13.42578125" style="95" customWidth="1"/>
    <col min="2057" max="2057" width="24" style="95" bestFit="1" customWidth="1"/>
    <col min="2058" max="2058" width="20.42578125" style="95" bestFit="1" customWidth="1"/>
    <col min="2059" max="2059" width="20" style="95" customWidth="1"/>
    <col min="2060" max="2060" width="15.140625" style="95" customWidth="1"/>
    <col min="2061" max="2304" width="9.140625" style="95"/>
    <col min="2305" max="2305" width="6.28515625" style="95" customWidth="1"/>
    <col min="2306" max="2306" width="50" style="95" customWidth="1"/>
    <col min="2307" max="2307" width="15.28515625" style="95" customWidth="1"/>
    <col min="2308" max="2308" width="7.28515625" style="95" bestFit="1" customWidth="1"/>
    <col min="2309" max="2309" width="8.42578125" style="95" customWidth="1"/>
    <col min="2310" max="2310" width="19.7109375" style="95" bestFit="1" customWidth="1"/>
    <col min="2311" max="2311" width="16.5703125" style="95" customWidth="1"/>
    <col min="2312" max="2312" width="13.42578125" style="95" customWidth="1"/>
    <col min="2313" max="2313" width="24" style="95" bestFit="1" customWidth="1"/>
    <col min="2314" max="2314" width="20.42578125" style="95" bestFit="1" customWidth="1"/>
    <col min="2315" max="2315" width="20" style="95" customWidth="1"/>
    <col min="2316" max="2316" width="15.140625" style="95" customWidth="1"/>
    <col min="2317" max="2560" width="9.140625" style="95"/>
    <col min="2561" max="2561" width="6.28515625" style="95" customWidth="1"/>
    <col min="2562" max="2562" width="50" style="95" customWidth="1"/>
    <col min="2563" max="2563" width="15.28515625" style="95" customWidth="1"/>
    <col min="2564" max="2564" width="7.28515625" style="95" bestFit="1" customWidth="1"/>
    <col min="2565" max="2565" width="8.42578125" style="95" customWidth="1"/>
    <col min="2566" max="2566" width="19.7109375" style="95" bestFit="1" customWidth="1"/>
    <col min="2567" max="2567" width="16.5703125" style="95" customWidth="1"/>
    <col min="2568" max="2568" width="13.42578125" style="95" customWidth="1"/>
    <col min="2569" max="2569" width="24" style="95" bestFit="1" customWidth="1"/>
    <col min="2570" max="2570" width="20.42578125" style="95" bestFit="1" customWidth="1"/>
    <col min="2571" max="2571" width="20" style="95" customWidth="1"/>
    <col min="2572" max="2572" width="15.140625" style="95" customWidth="1"/>
    <col min="2573" max="2816" width="9.140625" style="95"/>
    <col min="2817" max="2817" width="6.28515625" style="95" customWidth="1"/>
    <col min="2818" max="2818" width="50" style="95" customWidth="1"/>
    <col min="2819" max="2819" width="15.28515625" style="95" customWidth="1"/>
    <col min="2820" max="2820" width="7.28515625" style="95" bestFit="1" customWidth="1"/>
    <col min="2821" max="2821" width="8.42578125" style="95" customWidth="1"/>
    <col min="2822" max="2822" width="19.7109375" style="95" bestFit="1" customWidth="1"/>
    <col min="2823" max="2823" width="16.5703125" style="95" customWidth="1"/>
    <col min="2824" max="2824" width="13.42578125" style="95" customWidth="1"/>
    <col min="2825" max="2825" width="24" style="95" bestFit="1" customWidth="1"/>
    <col min="2826" max="2826" width="20.42578125" style="95" bestFit="1" customWidth="1"/>
    <col min="2827" max="2827" width="20" style="95" customWidth="1"/>
    <col min="2828" max="2828" width="15.140625" style="95" customWidth="1"/>
    <col min="2829" max="3072" width="9.140625" style="95"/>
    <col min="3073" max="3073" width="6.28515625" style="95" customWidth="1"/>
    <col min="3074" max="3074" width="50" style="95" customWidth="1"/>
    <col min="3075" max="3075" width="15.28515625" style="95" customWidth="1"/>
    <col min="3076" max="3076" width="7.28515625" style="95" bestFit="1" customWidth="1"/>
    <col min="3077" max="3077" width="8.42578125" style="95" customWidth="1"/>
    <col min="3078" max="3078" width="19.7109375" style="95" bestFit="1" customWidth="1"/>
    <col min="3079" max="3079" width="16.5703125" style="95" customWidth="1"/>
    <col min="3080" max="3080" width="13.42578125" style="95" customWidth="1"/>
    <col min="3081" max="3081" width="24" style="95" bestFit="1" customWidth="1"/>
    <col min="3082" max="3082" width="20.42578125" style="95" bestFit="1" customWidth="1"/>
    <col min="3083" max="3083" width="20" style="95" customWidth="1"/>
    <col min="3084" max="3084" width="15.140625" style="95" customWidth="1"/>
    <col min="3085" max="3328" width="9.140625" style="95"/>
    <col min="3329" max="3329" width="6.28515625" style="95" customWidth="1"/>
    <col min="3330" max="3330" width="50" style="95" customWidth="1"/>
    <col min="3331" max="3331" width="15.28515625" style="95" customWidth="1"/>
    <col min="3332" max="3332" width="7.28515625" style="95" bestFit="1" customWidth="1"/>
    <col min="3333" max="3333" width="8.42578125" style="95" customWidth="1"/>
    <col min="3334" max="3334" width="19.7109375" style="95" bestFit="1" customWidth="1"/>
    <col min="3335" max="3335" width="16.5703125" style="95" customWidth="1"/>
    <col min="3336" max="3336" width="13.42578125" style="95" customWidth="1"/>
    <col min="3337" max="3337" width="24" style="95" bestFit="1" customWidth="1"/>
    <col min="3338" max="3338" width="20.42578125" style="95" bestFit="1" customWidth="1"/>
    <col min="3339" max="3339" width="20" style="95" customWidth="1"/>
    <col min="3340" max="3340" width="15.140625" style="95" customWidth="1"/>
    <col min="3341" max="3584" width="9.140625" style="95"/>
    <col min="3585" max="3585" width="6.28515625" style="95" customWidth="1"/>
    <col min="3586" max="3586" width="50" style="95" customWidth="1"/>
    <col min="3587" max="3587" width="15.28515625" style="95" customWidth="1"/>
    <col min="3588" max="3588" width="7.28515625" style="95" bestFit="1" customWidth="1"/>
    <col min="3589" max="3589" width="8.42578125" style="95" customWidth="1"/>
    <col min="3590" max="3590" width="19.7109375" style="95" bestFit="1" customWidth="1"/>
    <col min="3591" max="3591" width="16.5703125" style="95" customWidth="1"/>
    <col min="3592" max="3592" width="13.42578125" style="95" customWidth="1"/>
    <col min="3593" max="3593" width="24" style="95" bestFit="1" customWidth="1"/>
    <col min="3594" max="3594" width="20.42578125" style="95" bestFit="1" customWidth="1"/>
    <col min="3595" max="3595" width="20" style="95" customWidth="1"/>
    <col min="3596" max="3596" width="15.140625" style="95" customWidth="1"/>
    <col min="3597" max="3840" width="9.140625" style="95"/>
    <col min="3841" max="3841" width="6.28515625" style="95" customWidth="1"/>
    <col min="3842" max="3842" width="50" style="95" customWidth="1"/>
    <col min="3843" max="3843" width="15.28515625" style="95" customWidth="1"/>
    <col min="3844" max="3844" width="7.28515625" style="95" bestFit="1" customWidth="1"/>
    <col min="3845" max="3845" width="8.42578125" style="95" customWidth="1"/>
    <col min="3846" max="3846" width="19.7109375" style="95" bestFit="1" customWidth="1"/>
    <col min="3847" max="3847" width="16.5703125" style="95" customWidth="1"/>
    <col min="3848" max="3848" width="13.42578125" style="95" customWidth="1"/>
    <col min="3849" max="3849" width="24" style="95" bestFit="1" customWidth="1"/>
    <col min="3850" max="3850" width="20.42578125" style="95" bestFit="1" customWidth="1"/>
    <col min="3851" max="3851" width="20" style="95" customWidth="1"/>
    <col min="3852" max="3852" width="15.140625" style="95" customWidth="1"/>
    <col min="3853" max="4096" width="9.140625" style="95"/>
    <col min="4097" max="4097" width="6.28515625" style="95" customWidth="1"/>
    <col min="4098" max="4098" width="50" style="95" customWidth="1"/>
    <col min="4099" max="4099" width="15.28515625" style="95" customWidth="1"/>
    <col min="4100" max="4100" width="7.28515625" style="95" bestFit="1" customWidth="1"/>
    <col min="4101" max="4101" width="8.42578125" style="95" customWidth="1"/>
    <col min="4102" max="4102" width="19.7109375" style="95" bestFit="1" customWidth="1"/>
    <col min="4103" max="4103" width="16.5703125" style="95" customWidth="1"/>
    <col min="4104" max="4104" width="13.42578125" style="95" customWidth="1"/>
    <col min="4105" max="4105" width="24" style="95" bestFit="1" customWidth="1"/>
    <col min="4106" max="4106" width="20.42578125" style="95" bestFit="1" customWidth="1"/>
    <col min="4107" max="4107" width="20" style="95" customWidth="1"/>
    <col min="4108" max="4108" width="15.140625" style="95" customWidth="1"/>
    <col min="4109" max="4352" width="9.140625" style="95"/>
    <col min="4353" max="4353" width="6.28515625" style="95" customWidth="1"/>
    <col min="4354" max="4354" width="50" style="95" customWidth="1"/>
    <col min="4355" max="4355" width="15.28515625" style="95" customWidth="1"/>
    <col min="4356" max="4356" width="7.28515625" style="95" bestFit="1" customWidth="1"/>
    <col min="4357" max="4357" width="8.42578125" style="95" customWidth="1"/>
    <col min="4358" max="4358" width="19.7109375" style="95" bestFit="1" customWidth="1"/>
    <col min="4359" max="4359" width="16.5703125" style="95" customWidth="1"/>
    <col min="4360" max="4360" width="13.42578125" style="95" customWidth="1"/>
    <col min="4361" max="4361" width="24" style="95" bestFit="1" customWidth="1"/>
    <col min="4362" max="4362" width="20.42578125" style="95" bestFit="1" customWidth="1"/>
    <col min="4363" max="4363" width="20" style="95" customWidth="1"/>
    <col min="4364" max="4364" width="15.140625" style="95" customWidth="1"/>
    <col min="4365" max="4608" width="9.140625" style="95"/>
    <col min="4609" max="4609" width="6.28515625" style="95" customWidth="1"/>
    <col min="4610" max="4610" width="50" style="95" customWidth="1"/>
    <col min="4611" max="4611" width="15.28515625" style="95" customWidth="1"/>
    <col min="4612" max="4612" width="7.28515625" style="95" bestFit="1" customWidth="1"/>
    <col min="4613" max="4613" width="8.42578125" style="95" customWidth="1"/>
    <col min="4614" max="4614" width="19.7109375" style="95" bestFit="1" customWidth="1"/>
    <col min="4615" max="4615" width="16.5703125" style="95" customWidth="1"/>
    <col min="4616" max="4616" width="13.42578125" style="95" customWidth="1"/>
    <col min="4617" max="4617" width="24" style="95" bestFit="1" customWidth="1"/>
    <col min="4618" max="4618" width="20.42578125" style="95" bestFit="1" customWidth="1"/>
    <col min="4619" max="4619" width="20" style="95" customWidth="1"/>
    <col min="4620" max="4620" width="15.140625" style="95" customWidth="1"/>
    <col min="4621" max="4864" width="9.140625" style="95"/>
    <col min="4865" max="4865" width="6.28515625" style="95" customWidth="1"/>
    <col min="4866" max="4866" width="50" style="95" customWidth="1"/>
    <col min="4867" max="4867" width="15.28515625" style="95" customWidth="1"/>
    <col min="4868" max="4868" width="7.28515625" style="95" bestFit="1" customWidth="1"/>
    <col min="4869" max="4869" width="8.42578125" style="95" customWidth="1"/>
    <col min="4870" max="4870" width="19.7109375" style="95" bestFit="1" customWidth="1"/>
    <col min="4871" max="4871" width="16.5703125" style="95" customWidth="1"/>
    <col min="4872" max="4872" width="13.42578125" style="95" customWidth="1"/>
    <col min="4873" max="4873" width="24" style="95" bestFit="1" customWidth="1"/>
    <col min="4874" max="4874" width="20.42578125" style="95" bestFit="1" customWidth="1"/>
    <col min="4875" max="4875" width="20" style="95" customWidth="1"/>
    <col min="4876" max="4876" width="15.140625" style="95" customWidth="1"/>
    <col min="4877" max="5120" width="9.140625" style="95"/>
    <col min="5121" max="5121" width="6.28515625" style="95" customWidth="1"/>
    <col min="5122" max="5122" width="50" style="95" customWidth="1"/>
    <col min="5123" max="5123" width="15.28515625" style="95" customWidth="1"/>
    <col min="5124" max="5124" width="7.28515625" style="95" bestFit="1" customWidth="1"/>
    <col min="5125" max="5125" width="8.42578125" style="95" customWidth="1"/>
    <col min="5126" max="5126" width="19.7109375" style="95" bestFit="1" customWidth="1"/>
    <col min="5127" max="5127" width="16.5703125" style="95" customWidth="1"/>
    <col min="5128" max="5128" width="13.42578125" style="95" customWidth="1"/>
    <col min="5129" max="5129" width="24" style="95" bestFit="1" customWidth="1"/>
    <col min="5130" max="5130" width="20.42578125" style="95" bestFit="1" customWidth="1"/>
    <col min="5131" max="5131" width="20" style="95" customWidth="1"/>
    <col min="5132" max="5132" width="15.140625" style="95" customWidth="1"/>
    <col min="5133" max="5376" width="9.140625" style="95"/>
    <col min="5377" max="5377" width="6.28515625" style="95" customWidth="1"/>
    <col min="5378" max="5378" width="50" style="95" customWidth="1"/>
    <col min="5379" max="5379" width="15.28515625" style="95" customWidth="1"/>
    <col min="5380" max="5380" width="7.28515625" style="95" bestFit="1" customWidth="1"/>
    <col min="5381" max="5381" width="8.42578125" style="95" customWidth="1"/>
    <col min="5382" max="5382" width="19.7109375" style="95" bestFit="1" customWidth="1"/>
    <col min="5383" max="5383" width="16.5703125" style="95" customWidth="1"/>
    <col min="5384" max="5384" width="13.42578125" style="95" customWidth="1"/>
    <col min="5385" max="5385" width="24" style="95" bestFit="1" customWidth="1"/>
    <col min="5386" max="5386" width="20.42578125" style="95" bestFit="1" customWidth="1"/>
    <col min="5387" max="5387" width="20" style="95" customWidth="1"/>
    <col min="5388" max="5388" width="15.140625" style="95" customWidth="1"/>
    <col min="5389" max="5632" width="9.140625" style="95"/>
    <col min="5633" max="5633" width="6.28515625" style="95" customWidth="1"/>
    <col min="5634" max="5634" width="50" style="95" customWidth="1"/>
    <col min="5635" max="5635" width="15.28515625" style="95" customWidth="1"/>
    <col min="5636" max="5636" width="7.28515625" style="95" bestFit="1" customWidth="1"/>
    <col min="5637" max="5637" width="8.42578125" style="95" customWidth="1"/>
    <col min="5638" max="5638" width="19.7109375" style="95" bestFit="1" customWidth="1"/>
    <col min="5639" max="5639" width="16.5703125" style="95" customWidth="1"/>
    <col min="5640" max="5640" width="13.42578125" style="95" customWidth="1"/>
    <col min="5641" max="5641" width="24" style="95" bestFit="1" customWidth="1"/>
    <col min="5642" max="5642" width="20.42578125" style="95" bestFit="1" customWidth="1"/>
    <col min="5643" max="5643" width="20" style="95" customWidth="1"/>
    <col min="5644" max="5644" width="15.140625" style="95" customWidth="1"/>
    <col min="5645" max="5888" width="9.140625" style="95"/>
    <col min="5889" max="5889" width="6.28515625" style="95" customWidth="1"/>
    <col min="5890" max="5890" width="50" style="95" customWidth="1"/>
    <col min="5891" max="5891" width="15.28515625" style="95" customWidth="1"/>
    <col min="5892" max="5892" width="7.28515625" style="95" bestFit="1" customWidth="1"/>
    <col min="5893" max="5893" width="8.42578125" style="95" customWidth="1"/>
    <col min="5894" max="5894" width="19.7109375" style="95" bestFit="1" customWidth="1"/>
    <col min="5895" max="5895" width="16.5703125" style="95" customWidth="1"/>
    <col min="5896" max="5896" width="13.42578125" style="95" customWidth="1"/>
    <col min="5897" max="5897" width="24" style="95" bestFit="1" customWidth="1"/>
    <col min="5898" max="5898" width="20.42578125" style="95" bestFit="1" customWidth="1"/>
    <col min="5899" max="5899" width="20" style="95" customWidth="1"/>
    <col min="5900" max="5900" width="15.140625" style="95" customWidth="1"/>
    <col min="5901" max="6144" width="9.140625" style="95"/>
    <col min="6145" max="6145" width="6.28515625" style="95" customWidth="1"/>
    <col min="6146" max="6146" width="50" style="95" customWidth="1"/>
    <col min="6147" max="6147" width="15.28515625" style="95" customWidth="1"/>
    <col min="6148" max="6148" width="7.28515625" style="95" bestFit="1" customWidth="1"/>
    <col min="6149" max="6149" width="8.42578125" style="95" customWidth="1"/>
    <col min="6150" max="6150" width="19.7109375" style="95" bestFit="1" customWidth="1"/>
    <col min="6151" max="6151" width="16.5703125" style="95" customWidth="1"/>
    <col min="6152" max="6152" width="13.42578125" style="95" customWidth="1"/>
    <col min="6153" max="6153" width="24" style="95" bestFit="1" customWidth="1"/>
    <col min="6154" max="6154" width="20.42578125" style="95" bestFit="1" customWidth="1"/>
    <col min="6155" max="6155" width="20" style="95" customWidth="1"/>
    <col min="6156" max="6156" width="15.140625" style="95" customWidth="1"/>
    <col min="6157" max="6400" width="9.140625" style="95"/>
    <col min="6401" max="6401" width="6.28515625" style="95" customWidth="1"/>
    <col min="6402" max="6402" width="50" style="95" customWidth="1"/>
    <col min="6403" max="6403" width="15.28515625" style="95" customWidth="1"/>
    <col min="6404" max="6404" width="7.28515625" style="95" bestFit="1" customWidth="1"/>
    <col min="6405" max="6405" width="8.42578125" style="95" customWidth="1"/>
    <col min="6406" max="6406" width="19.7109375" style="95" bestFit="1" customWidth="1"/>
    <col min="6407" max="6407" width="16.5703125" style="95" customWidth="1"/>
    <col min="6408" max="6408" width="13.42578125" style="95" customWidth="1"/>
    <col min="6409" max="6409" width="24" style="95" bestFit="1" customWidth="1"/>
    <col min="6410" max="6410" width="20.42578125" style="95" bestFit="1" customWidth="1"/>
    <col min="6411" max="6411" width="20" style="95" customWidth="1"/>
    <col min="6412" max="6412" width="15.140625" style="95" customWidth="1"/>
    <col min="6413" max="6656" width="9.140625" style="95"/>
    <col min="6657" max="6657" width="6.28515625" style="95" customWidth="1"/>
    <col min="6658" max="6658" width="50" style="95" customWidth="1"/>
    <col min="6659" max="6659" width="15.28515625" style="95" customWidth="1"/>
    <col min="6660" max="6660" width="7.28515625" style="95" bestFit="1" customWidth="1"/>
    <col min="6661" max="6661" width="8.42578125" style="95" customWidth="1"/>
    <col min="6662" max="6662" width="19.7109375" style="95" bestFit="1" customWidth="1"/>
    <col min="6663" max="6663" width="16.5703125" style="95" customWidth="1"/>
    <col min="6664" max="6664" width="13.42578125" style="95" customWidth="1"/>
    <col min="6665" max="6665" width="24" style="95" bestFit="1" customWidth="1"/>
    <col min="6666" max="6666" width="20.42578125" style="95" bestFit="1" customWidth="1"/>
    <col min="6667" max="6667" width="20" style="95" customWidth="1"/>
    <col min="6668" max="6668" width="15.140625" style="95" customWidth="1"/>
    <col min="6669" max="6912" width="9.140625" style="95"/>
    <col min="6913" max="6913" width="6.28515625" style="95" customWidth="1"/>
    <col min="6914" max="6914" width="50" style="95" customWidth="1"/>
    <col min="6915" max="6915" width="15.28515625" style="95" customWidth="1"/>
    <col min="6916" max="6916" width="7.28515625" style="95" bestFit="1" customWidth="1"/>
    <col min="6917" max="6917" width="8.42578125" style="95" customWidth="1"/>
    <col min="6918" max="6918" width="19.7109375" style="95" bestFit="1" customWidth="1"/>
    <col min="6919" max="6919" width="16.5703125" style="95" customWidth="1"/>
    <col min="6920" max="6920" width="13.42578125" style="95" customWidth="1"/>
    <col min="6921" max="6921" width="24" style="95" bestFit="1" customWidth="1"/>
    <col min="6922" max="6922" width="20.42578125" style="95" bestFit="1" customWidth="1"/>
    <col min="6923" max="6923" width="20" style="95" customWidth="1"/>
    <col min="6924" max="6924" width="15.140625" style="95" customWidth="1"/>
    <col min="6925" max="7168" width="9.140625" style="95"/>
    <col min="7169" max="7169" width="6.28515625" style="95" customWidth="1"/>
    <col min="7170" max="7170" width="50" style="95" customWidth="1"/>
    <col min="7171" max="7171" width="15.28515625" style="95" customWidth="1"/>
    <col min="7172" max="7172" width="7.28515625" style="95" bestFit="1" customWidth="1"/>
    <col min="7173" max="7173" width="8.42578125" style="95" customWidth="1"/>
    <col min="7174" max="7174" width="19.7109375" style="95" bestFit="1" customWidth="1"/>
    <col min="7175" max="7175" width="16.5703125" style="95" customWidth="1"/>
    <col min="7176" max="7176" width="13.42578125" style="95" customWidth="1"/>
    <col min="7177" max="7177" width="24" style="95" bestFit="1" customWidth="1"/>
    <col min="7178" max="7178" width="20.42578125" style="95" bestFit="1" customWidth="1"/>
    <col min="7179" max="7179" width="20" style="95" customWidth="1"/>
    <col min="7180" max="7180" width="15.140625" style="95" customWidth="1"/>
    <col min="7181" max="7424" width="9.140625" style="95"/>
    <col min="7425" max="7425" width="6.28515625" style="95" customWidth="1"/>
    <col min="7426" max="7426" width="50" style="95" customWidth="1"/>
    <col min="7427" max="7427" width="15.28515625" style="95" customWidth="1"/>
    <col min="7428" max="7428" width="7.28515625" style="95" bestFit="1" customWidth="1"/>
    <col min="7429" max="7429" width="8.42578125" style="95" customWidth="1"/>
    <col min="7430" max="7430" width="19.7109375" style="95" bestFit="1" customWidth="1"/>
    <col min="7431" max="7431" width="16.5703125" style="95" customWidth="1"/>
    <col min="7432" max="7432" width="13.42578125" style="95" customWidth="1"/>
    <col min="7433" max="7433" width="24" style="95" bestFit="1" customWidth="1"/>
    <col min="7434" max="7434" width="20.42578125" style="95" bestFit="1" customWidth="1"/>
    <col min="7435" max="7435" width="20" style="95" customWidth="1"/>
    <col min="7436" max="7436" width="15.140625" style="95" customWidth="1"/>
    <col min="7437" max="7680" width="9.140625" style="95"/>
    <col min="7681" max="7681" width="6.28515625" style="95" customWidth="1"/>
    <col min="7682" max="7682" width="50" style="95" customWidth="1"/>
    <col min="7683" max="7683" width="15.28515625" style="95" customWidth="1"/>
    <col min="7684" max="7684" width="7.28515625" style="95" bestFit="1" customWidth="1"/>
    <col min="7685" max="7685" width="8.42578125" style="95" customWidth="1"/>
    <col min="7686" max="7686" width="19.7109375" style="95" bestFit="1" customWidth="1"/>
    <col min="7687" max="7687" width="16.5703125" style="95" customWidth="1"/>
    <col min="7688" max="7688" width="13.42578125" style="95" customWidth="1"/>
    <col min="7689" max="7689" width="24" style="95" bestFit="1" customWidth="1"/>
    <col min="7690" max="7690" width="20.42578125" style="95" bestFit="1" customWidth="1"/>
    <col min="7691" max="7691" width="20" style="95" customWidth="1"/>
    <col min="7692" max="7692" width="15.140625" style="95" customWidth="1"/>
    <col min="7693" max="7936" width="9.140625" style="95"/>
    <col min="7937" max="7937" width="6.28515625" style="95" customWidth="1"/>
    <col min="7938" max="7938" width="50" style="95" customWidth="1"/>
    <col min="7939" max="7939" width="15.28515625" style="95" customWidth="1"/>
    <col min="7940" max="7940" width="7.28515625" style="95" bestFit="1" customWidth="1"/>
    <col min="7941" max="7941" width="8.42578125" style="95" customWidth="1"/>
    <col min="7942" max="7942" width="19.7109375" style="95" bestFit="1" customWidth="1"/>
    <col min="7943" max="7943" width="16.5703125" style="95" customWidth="1"/>
    <col min="7944" max="7944" width="13.42578125" style="95" customWidth="1"/>
    <col min="7945" max="7945" width="24" style="95" bestFit="1" customWidth="1"/>
    <col min="7946" max="7946" width="20.42578125" style="95" bestFit="1" customWidth="1"/>
    <col min="7947" max="7947" width="20" style="95" customWidth="1"/>
    <col min="7948" max="7948" width="15.140625" style="95" customWidth="1"/>
    <col min="7949" max="8192" width="9.140625" style="95"/>
    <col min="8193" max="8193" width="6.28515625" style="95" customWidth="1"/>
    <col min="8194" max="8194" width="50" style="95" customWidth="1"/>
    <col min="8195" max="8195" width="15.28515625" style="95" customWidth="1"/>
    <col min="8196" max="8196" width="7.28515625" style="95" bestFit="1" customWidth="1"/>
    <col min="8197" max="8197" width="8.42578125" style="95" customWidth="1"/>
    <col min="8198" max="8198" width="19.7109375" style="95" bestFit="1" customWidth="1"/>
    <col min="8199" max="8199" width="16.5703125" style="95" customWidth="1"/>
    <col min="8200" max="8200" width="13.42578125" style="95" customWidth="1"/>
    <col min="8201" max="8201" width="24" style="95" bestFit="1" customWidth="1"/>
    <col min="8202" max="8202" width="20.42578125" style="95" bestFit="1" customWidth="1"/>
    <col min="8203" max="8203" width="20" style="95" customWidth="1"/>
    <col min="8204" max="8204" width="15.140625" style="95" customWidth="1"/>
    <col min="8205" max="8448" width="9.140625" style="95"/>
    <col min="8449" max="8449" width="6.28515625" style="95" customWidth="1"/>
    <col min="8450" max="8450" width="50" style="95" customWidth="1"/>
    <col min="8451" max="8451" width="15.28515625" style="95" customWidth="1"/>
    <col min="8452" max="8452" width="7.28515625" style="95" bestFit="1" customWidth="1"/>
    <col min="8453" max="8453" width="8.42578125" style="95" customWidth="1"/>
    <col min="8454" max="8454" width="19.7109375" style="95" bestFit="1" customWidth="1"/>
    <col min="8455" max="8455" width="16.5703125" style="95" customWidth="1"/>
    <col min="8456" max="8456" width="13.42578125" style="95" customWidth="1"/>
    <col min="8457" max="8457" width="24" style="95" bestFit="1" customWidth="1"/>
    <col min="8458" max="8458" width="20.42578125" style="95" bestFit="1" customWidth="1"/>
    <col min="8459" max="8459" width="20" style="95" customWidth="1"/>
    <col min="8460" max="8460" width="15.140625" style="95" customWidth="1"/>
    <col min="8461" max="8704" width="9.140625" style="95"/>
    <col min="8705" max="8705" width="6.28515625" style="95" customWidth="1"/>
    <col min="8706" max="8706" width="50" style="95" customWidth="1"/>
    <col min="8707" max="8707" width="15.28515625" style="95" customWidth="1"/>
    <col min="8708" max="8708" width="7.28515625" style="95" bestFit="1" customWidth="1"/>
    <col min="8709" max="8709" width="8.42578125" style="95" customWidth="1"/>
    <col min="8710" max="8710" width="19.7109375" style="95" bestFit="1" customWidth="1"/>
    <col min="8711" max="8711" width="16.5703125" style="95" customWidth="1"/>
    <col min="8712" max="8712" width="13.42578125" style="95" customWidth="1"/>
    <col min="8713" max="8713" width="24" style="95" bestFit="1" customWidth="1"/>
    <col min="8714" max="8714" width="20.42578125" style="95" bestFit="1" customWidth="1"/>
    <col min="8715" max="8715" width="20" style="95" customWidth="1"/>
    <col min="8716" max="8716" width="15.140625" style="95" customWidth="1"/>
    <col min="8717" max="8960" width="9.140625" style="95"/>
    <col min="8961" max="8961" width="6.28515625" style="95" customWidth="1"/>
    <col min="8962" max="8962" width="50" style="95" customWidth="1"/>
    <col min="8963" max="8963" width="15.28515625" style="95" customWidth="1"/>
    <col min="8964" max="8964" width="7.28515625" style="95" bestFit="1" customWidth="1"/>
    <col min="8965" max="8965" width="8.42578125" style="95" customWidth="1"/>
    <col min="8966" max="8966" width="19.7109375" style="95" bestFit="1" customWidth="1"/>
    <col min="8967" max="8967" width="16.5703125" style="95" customWidth="1"/>
    <col min="8968" max="8968" width="13.42578125" style="95" customWidth="1"/>
    <col min="8969" max="8969" width="24" style="95" bestFit="1" customWidth="1"/>
    <col min="8970" max="8970" width="20.42578125" style="95" bestFit="1" customWidth="1"/>
    <col min="8971" max="8971" width="20" style="95" customWidth="1"/>
    <col min="8972" max="8972" width="15.140625" style="95" customWidth="1"/>
    <col min="8973" max="9216" width="9.140625" style="95"/>
    <col min="9217" max="9217" width="6.28515625" style="95" customWidth="1"/>
    <col min="9218" max="9218" width="50" style="95" customWidth="1"/>
    <col min="9219" max="9219" width="15.28515625" style="95" customWidth="1"/>
    <col min="9220" max="9220" width="7.28515625" style="95" bestFit="1" customWidth="1"/>
    <col min="9221" max="9221" width="8.42578125" style="95" customWidth="1"/>
    <col min="9222" max="9222" width="19.7109375" style="95" bestFit="1" customWidth="1"/>
    <col min="9223" max="9223" width="16.5703125" style="95" customWidth="1"/>
    <col min="9224" max="9224" width="13.42578125" style="95" customWidth="1"/>
    <col min="9225" max="9225" width="24" style="95" bestFit="1" customWidth="1"/>
    <col min="9226" max="9226" width="20.42578125" style="95" bestFit="1" customWidth="1"/>
    <col min="9227" max="9227" width="20" style="95" customWidth="1"/>
    <col min="9228" max="9228" width="15.140625" style="95" customWidth="1"/>
    <col min="9229" max="9472" width="9.140625" style="95"/>
    <col min="9473" max="9473" width="6.28515625" style="95" customWidth="1"/>
    <col min="9474" max="9474" width="50" style="95" customWidth="1"/>
    <col min="9475" max="9475" width="15.28515625" style="95" customWidth="1"/>
    <col min="9476" max="9476" width="7.28515625" style="95" bestFit="1" customWidth="1"/>
    <col min="9477" max="9477" width="8.42578125" style="95" customWidth="1"/>
    <col min="9478" max="9478" width="19.7109375" style="95" bestFit="1" customWidth="1"/>
    <col min="9479" max="9479" width="16.5703125" style="95" customWidth="1"/>
    <col min="9480" max="9480" width="13.42578125" style="95" customWidth="1"/>
    <col min="9481" max="9481" width="24" style="95" bestFit="1" customWidth="1"/>
    <col min="9482" max="9482" width="20.42578125" style="95" bestFit="1" customWidth="1"/>
    <col min="9483" max="9483" width="20" style="95" customWidth="1"/>
    <col min="9484" max="9484" width="15.140625" style="95" customWidth="1"/>
    <col min="9485" max="9728" width="9.140625" style="95"/>
    <col min="9729" max="9729" width="6.28515625" style="95" customWidth="1"/>
    <col min="9730" max="9730" width="50" style="95" customWidth="1"/>
    <col min="9731" max="9731" width="15.28515625" style="95" customWidth="1"/>
    <col min="9732" max="9732" width="7.28515625" style="95" bestFit="1" customWidth="1"/>
    <col min="9733" max="9733" width="8.42578125" style="95" customWidth="1"/>
    <col min="9734" max="9734" width="19.7109375" style="95" bestFit="1" customWidth="1"/>
    <col min="9735" max="9735" width="16.5703125" style="95" customWidth="1"/>
    <col min="9736" max="9736" width="13.42578125" style="95" customWidth="1"/>
    <col min="9737" max="9737" width="24" style="95" bestFit="1" customWidth="1"/>
    <col min="9738" max="9738" width="20.42578125" style="95" bestFit="1" customWidth="1"/>
    <col min="9739" max="9739" width="20" style="95" customWidth="1"/>
    <col min="9740" max="9740" width="15.140625" style="95" customWidth="1"/>
    <col min="9741" max="9984" width="9.140625" style="95"/>
    <col min="9985" max="9985" width="6.28515625" style="95" customWidth="1"/>
    <col min="9986" max="9986" width="50" style="95" customWidth="1"/>
    <col min="9987" max="9987" width="15.28515625" style="95" customWidth="1"/>
    <col min="9988" max="9988" width="7.28515625" style="95" bestFit="1" customWidth="1"/>
    <col min="9989" max="9989" width="8.42578125" style="95" customWidth="1"/>
    <col min="9990" max="9990" width="19.7109375" style="95" bestFit="1" customWidth="1"/>
    <col min="9991" max="9991" width="16.5703125" style="95" customWidth="1"/>
    <col min="9992" max="9992" width="13.42578125" style="95" customWidth="1"/>
    <col min="9993" max="9993" width="24" style="95" bestFit="1" customWidth="1"/>
    <col min="9994" max="9994" width="20.42578125" style="95" bestFit="1" customWidth="1"/>
    <col min="9995" max="9995" width="20" style="95" customWidth="1"/>
    <col min="9996" max="9996" width="15.140625" style="95" customWidth="1"/>
    <col min="9997" max="10240" width="9.140625" style="95"/>
    <col min="10241" max="10241" width="6.28515625" style="95" customWidth="1"/>
    <col min="10242" max="10242" width="50" style="95" customWidth="1"/>
    <col min="10243" max="10243" width="15.28515625" style="95" customWidth="1"/>
    <col min="10244" max="10244" width="7.28515625" style="95" bestFit="1" customWidth="1"/>
    <col min="10245" max="10245" width="8.42578125" style="95" customWidth="1"/>
    <col min="10246" max="10246" width="19.7109375" style="95" bestFit="1" customWidth="1"/>
    <col min="10247" max="10247" width="16.5703125" style="95" customWidth="1"/>
    <col min="10248" max="10248" width="13.42578125" style="95" customWidth="1"/>
    <col min="10249" max="10249" width="24" style="95" bestFit="1" customWidth="1"/>
    <col min="10250" max="10250" width="20.42578125" style="95" bestFit="1" customWidth="1"/>
    <col min="10251" max="10251" width="20" style="95" customWidth="1"/>
    <col min="10252" max="10252" width="15.140625" style="95" customWidth="1"/>
    <col min="10253" max="10496" width="9.140625" style="95"/>
    <col min="10497" max="10497" width="6.28515625" style="95" customWidth="1"/>
    <col min="10498" max="10498" width="50" style="95" customWidth="1"/>
    <col min="10499" max="10499" width="15.28515625" style="95" customWidth="1"/>
    <col min="10500" max="10500" width="7.28515625" style="95" bestFit="1" customWidth="1"/>
    <col min="10501" max="10501" width="8.42578125" style="95" customWidth="1"/>
    <col min="10502" max="10502" width="19.7109375" style="95" bestFit="1" customWidth="1"/>
    <col min="10503" max="10503" width="16.5703125" style="95" customWidth="1"/>
    <col min="10504" max="10504" width="13.42578125" style="95" customWidth="1"/>
    <col min="10505" max="10505" width="24" style="95" bestFit="1" customWidth="1"/>
    <col min="10506" max="10506" width="20.42578125" style="95" bestFit="1" customWidth="1"/>
    <col min="10507" max="10507" width="20" style="95" customWidth="1"/>
    <col min="10508" max="10508" width="15.140625" style="95" customWidth="1"/>
    <col min="10509" max="10752" width="9.140625" style="95"/>
    <col min="10753" max="10753" width="6.28515625" style="95" customWidth="1"/>
    <col min="10754" max="10754" width="50" style="95" customWidth="1"/>
    <col min="10755" max="10755" width="15.28515625" style="95" customWidth="1"/>
    <col min="10756" max="10756" width="7.28515625" style="95" bestFit="1" customWidth="1"/>
    <col min="10757" max="10757" width="8.42578125" style="95" customWidth="1"/>
    <col min="10758" max="10758" width="19.7109375" style="95" bestFit="1" customWidth="1"/>
    <col min="10759" max="10759" width="16.5703125" style="95" customWidth="1"/>
    <col min="10760" max="10760" width="13.42578125" style="95" customWidth="1"/>
    <col min="10761" max="10761" width="24" style="95" bestFit="1" customWidth="1"/>
    <col min="10762" max="10762" width="20.42578125" style="95" bestFit="1" customWidth="1"/>
    <col min="10763" max="10763" width="20" style="95" customWidth="1"/>
    <col min="10764" max="10764" width="15.140625" style="95" customWidth="1"/>
    <col min="10765" max="11008" width="9.140625" style="95"/>
    <col min="11009" max="11009" width="6.28515625" style="95" customWidth="1"/>
    <col min="11010" max="11010" width="50" style="95" customWidth="1"/>
    <col min="11011" max="11011" width="15.28515625" style="95" customWidth="1"/>
    <col min="11012" max="11012" width="7.28515625" style="95" bestFit="1" customWidth="1"/>
    <col min="11013" max="11013" width="8.42578125" style="95" customWidth="1"/>
    <col min="11014" max="11014" width="19.7109375" style="95" bestFit="1" customWidth="1"/>
    <col min="11015" max="11015" width="16.5703125" style="95" customWidth="1"/>
    <col min="11016" max="11016" width="13.42578125" style="95" customWidth="1"/>
    <col min="11017" max="11017" width="24" style="95" bestFit="1" customWidth="1"/>
    <col min="11018" max="11018" width="20.42578125" style="95" bestFit="1" customWidth="1"/>
    <col min="11019" max="11019" width="20" style="95" customWidth="1"/>
    <col min="11020" max="11020" width="15.140625" style="95" customWidth="1"/>
    <col min="11021" max="11264" width="9.140625" style="95"/>
    <col min="11265" max="11265" width="6.28515625" style="95" customWidth="1"/>
    <col min="11266" max="11266" width="50" style="95" customWidth="1"/>
    <col min="11267" max="11267" width="15.28515625" style="95" customWidth="1"/>
    <col min="11268" max="11268" width="7.28515625" style="95" bestFit="1" customWidth="1"/>
    <col min="11269" max="11269" width="8.42578125" style="95" customWidth="1"/>
    <col min="11270" max="11270" width="19.7109375" style="95" bestFit="1" customWidth="1"/>
    <col min="11271" max="11271" width="16.5703125" style="95" customWidth="1"/>
    <col min="11272" max="11272" width="13.42578125" style="95" customWidth="1"/>
    <col min="11273" max="11273" width="24" style="95" bestFit="1" customWidth="1"/>
    <col min="11274" max="11274" width="20.42578125" style="95" bestFit="1" customWidth="1"/>
    <col min="11275" max="11275" width="20" style="95" customWidth="1"/>
    <col min="11276" max="11276" width="15.140625" style="95" customWidth="1"/>
    <col min="11277" max="11520" width="9.140625" style="95"/>
    <col min="11521" max="11521" width="6.28515625" style="95" customWidth="1"/>
    <col min="11522" max="11522" width="50" style="95" customWidth="1"/>
    <col min="11523" max="11523" width="15.28515625" style="95" customWidth="1"/>
    <col min="11524" max="11524" width="7.28515625" style="95" bestFit="1" customWidth="1"/>
    <col min="11525" max="11525" width="8.42578125" style="95" customWidth="1"/>
    <col min="11526" max="11526" width="19.7109375" style="95" bestFit="1" customWidth="1"/>
    <col min="11527" max="11527" width="16.5703125" style="95" customWidth="1"/>
    <col min="11528" max="11528" width="13.42578125" style="95" customWidth="1"/>
    <col min="11529" max="11529" width="24" style="95" bestFit="1" customWidth="1"/>
    <col min="11530" max="11530" width="20.42578125" style="95" bestFit="1" customWidth="1"/>
    <col min="11531" max="11531" width="20" style="95" customWidth="1"/>
    <col min="11532" max="11532" width="15.140625" style="95" customWidth="1"/>
    <col min="11533" max="11776" width="9.140625" style="95"/>
    <col min="11777" max="11777" width="6.28515625" style="95" customWidth="1"/>
    <col min="11778" max="11778" width="50" style="95" customWidth="1"/>
    <col min="11779" max="11779" width="15.28515625" style="95" customWidth="1"/>
    <col min="11780" max="11780" width="7.28515625" style="95" bestFit="1" customWidth="1"/>
    <col min="11781" max="11781" width="8.42578125" style="95" customWidth="1"/>
    <col min="11782" max="11782" width="19.7109375" style="95" bestFit="1" customWidth="1"/>
    <col min="11783" max="11783" width="16.5703125" style="95" customWidth="1"/>
    <col min="11784" max="11784" width="13.42578125" style="95" customWidth="1"/>
    <col min="11785" max="11785" width="24" style="95" bestFit="1" customWidth="1"/>
    <col min="11786" max="11786" width="20.42578125" style="95" bestFit="1" customWidth="1"/>
    <col min="11787" max="11787" width="20" style="95" customWidth="1"/>
    <col min="11788" max="11788" width="15.140625" style="95" customWidth="1"/>
    <col min="11789" max="12032" width="9.140625" style="95"/>
    <col min="12033" max="12033" width="6.28515625" style="95" customWidth="1"/>
    <col min="12034" max="12034" width="50" style="95" customWidth="1"/>
    <col min="12035" max="12035" width="15.28515625" style="95" customWidth="1"/>
    <col min="12036" max="12036" width="7.28515625" style="95" bestFit="1" customWidth="1"/>
    <col min="12037" max="12037" width="8.42578125" style="95" customWidth="1"/>
    <col min="12038" max="12038" width="19.7109375" style="95" bestFit="1" customWidth="1"/>
    <col min="12039" max="12039" width="16.5703125" style="95" customWidth="1"/>
    <col min="12040" max="12040" width="13.42578125" style="95" customWidth="1"/>
    <col min="12041" max="12041" width="24" style="95" bestFit="1" customWidth="1"/>
    <col min="12042" max="12042" width="20.42578125" style="95" bestFit="1" customWidth="1"/>
    <col min="12043" max="12043" width="20" style="95" customWidth="1"/>
    <col min="12044" max="12044" width="15.140625" style="95" customWidth="1"/>
    <col min="12045" max="12288" width="9.140625" style="95"/>
    <col min="12289" max="12289" width="6.28515625" style="95" customWidth="1"/>
    <col min="12290" max="12290" width="50" style="95" customWidth="1"/>
    <col min="12291" max="12291" width="15.28515625" style="95" customWidth="1"/>
    <col min="12292" max="12292" width="7.28515625" style="95" bestFit="1" customWidth="1"/>
    <col min="12293" max="12293" width="8.42578125" style="95" customWidth="1"/>
    <col min="12294" max="12294" width="19.7109375" style="95" bestFit="1" customWidth="1"/>
    <col min="12295" max="12295" width="16.5703125" style="95" customWidth="1"/>
    <col min="12296" max="12296" width="13.42578125" style="95" customWidth="1"/>
    <col min="12297" max="12297" width="24" style="95" bestFit="1" customWidth="1"/>
    <col min="12298" max="12298" width="20.42578125" style="95" bestFit="1" customWidth="1"/>
    <col min="12299" max="12299" width="20" style="95" customWidth="1"/>
    <col min="12300" max="12300" width="15.140625" style="95" customWidth="1"/>
    <col min="12301" max="12544" width="9.140625" style="95"/>
    <col min="12545" max="12545" width="6.28515625" style="95" customWidth="1"/>
    <col min="12546" max="12546" width="50" style="95" customWidth="1"/>
    <col min="12547" max="12547" width="15.28515625" style="95" customWidth="1"/>
    <col min="12548" max="12548" width="7.28515625" style="95" bestFit="1" customWidth="1"/>
    <col min="12549" max="12549" width="8.42578125" style="95" customWidth="1"/>
    <col min="12550" max="12550" width="19.7109375" style="95" bestFit="1" customWidth="1"/>
    <col min="12551" max="12551" width="16.5703125" style="95" customWidth="1"/>
    <col min="12552" max="12552" width="13.42578125" style="95" customWidth="1"/>
    <col min="12553" max="12553" width="24" style="95" bestFit="1" customWidth="1"/>
    <col min="12554" max="12554" width="20.42578125" style="95" bestFit="1" customWidth="1"/>
    <col min="12555" max="12555" width="20" style="95" customWidth="1"/>
    <col min="12556" max="12556" width="15.140625" style="95" customWidth="1"/>
    <col min="12557" max="12800" width="9.140625" style="95"/>
    <col min="12801" max="12801" width="6.28515625" style="95" customWidth="1"/>
    <col min="12802" max="12802" width="50" style="95" customWidth="1"/>
    <col min="12803" max="12803" width="15.28515625" style="95" customWidth="1"/>
    <col min="12804" max="12804" width="7.28515625" style="95" bestFit="1" customWidth="1"/>
    <col min="12805" max="12805" width="8.42578125" style="95" customWidth="1"/>
    <col min="12806" max="12806" width="19.7109375" style="95" bestFit="1" customWidth="1"/>
    <col min="12807" max="12807" width="16.5703125" style="95" customWidth="1"/>
    <col min="12808" max="12808" width="13.42578125" style="95" customWidth="1"/>
    <col min="12809" max="12809" width="24" style="95" bestFit="1" customWidth="1"/>
    <col min="12810" max="12810" width="20.42578125" style="95" bestFit="1" customWidth="1"/>
    <col min="12811" max="12811" width="20" style="95" customWidth="1"/>
    <col min="12812" max="12812" width="15.140625" style="95" customWidth="1"/>
    <col min="12813" max="13056" width="9.140625" style="95"/>
    <col min="13057" max="13057" width="6.28515625" style="95" customWidth="1"/>
    <col min="13058" max="13058" width="50" style="95" customWidth="1"/>
    <col min="13059" max="13059" width="15.28515625" style="95" customWidth="1"/>
    <col min="13060" max="13060" width="7.28515625" style="95" bestFit="1" customWidth="1"/>
    <col min="13061" max="13061" width="8.42578125" style="95" customWidth="1"/>
    <col min="13062" max="13062" width="19.7109375" style="95" bestFit="1" customWidth="1"/>
    <col min="13063" max="13063" width="16.5703125" style="95" customWidth="1"/>
    <col min="13064" max="13064" width="13.42578125" style="95" customWidth="1"/>
    <col min="13065" max="13065" width="24" style="95" bestFit="1" customWidth="1"/>
    <col min="13066" max="13066" width="20.42578125" style="95" bestFit="1" customWidth="1"/>
    <col min="13067" max="13067" width="20" style="95" customWidth="1"/>
    <col min="13068" max="13068" width="15.140625" style="95" customWidth="1"/>
    <col min="13069" max="13312" width="9.140625" style="95"/>
    <col min="13313" max="13313" width="6.28515625" style="95" customWidth="1"/>
    <col min="13314" max="13314" width="50" style="95" customWidth="1"/>
    <col min="13315" max="13315" width="15.28515625" style="95" customWidth="1"/>
    <col min="13316" max="13316" width="7.28515625" style="95" bestFit="1" customWidth="1"/>
    <col min="13317" max="13317" width="8.42578125" style="95" customWidth="1"/>
    <col min="13318" max="13318" width="19.7109375" style="95" bestFit="1" customWidth="1"/>
    <col min="13319" max="13319" width="16.5703125" style="95" customWidth="1"/>
    <col min="13320" max="13320" width="13.42578125" style="95" customWidth="1"/>
    <col min="13321" max="13321" width="24" style="95" bestFit="1" customWidth="1"/>
    <col min="13322" max="13322" width="20.42578125" style="95" bestFit="1" customWidth="1"/>
    <col min="13323" max="13323" width="20" style="95" customWidth="1"/>
    <col min="13324" max="13324" width="15.140625" style="95" customWidth="1"/>
    <col min="13325" max="13568" width="9.140625" style="95"/>
    <col min="13569" max="13569" width="6.28515625" style="95" customWidth="1"/>
    <col min="13570" max="13570" width="50" style="95" customWidth="1"/>
    <col min="13571" max="13571" width="15.28515625" style="95" customWidth="1"/>
    <col min="13572" max="13572" width="7.28515625" style="95" bestFit="1" customWidth="1"/>
    <col min="13573" max="13573" width="8.42578125" style="95" customWidth="1"/>
    <col min="13574" max="13574" width="19.7109375" style="95" bestFit="1" customWidth="1"/>
    <col min="13575" max="13575" width="16.5703125" style="95" customWidth="1"/>
    <col min="13576" max="13576" width="13.42578125" style="95" customWidth="1"/>
    <col min="13577" max="13577" width="24" style="95" bestFit="1" customWidth="1"/>
    <col min="13578" max="13578" width="20.42578125" style="95" bestFit="1" customWidth="1"/>
    <col min="13579" max="13579" width="20" style="95" customWidth="1"/>
    <col min="13580" max="13580" width="15.140625" style="95" customWidth="1"/>
    <col min="13581" max="13824" width="9.140625" style="95"/>
    <col min="13825" max="13825" width="6.28515625" style="95" customWidth="1"/>
    <col min="13826" max="13826" width="50" style="95" customWidth="1"/>
    <col min="13827" max="13827" width="15.28515625" style="95" customWidth="1"/>
    <col min="13828" max="13828" width="7.28515625" style="95" bestFit="1" customWidth="1"/>
    <col min="13829" max="13829" width="8.42578125" style="95" customWidth="1"/>
    <col min="13830" max="13830" width="19.7109375" style="95" bestFit="1" customWidth="1"/>
    <col min="13831" max="13831" width="16.5703125" style="95" customWidth="1"/>
    <col min="13832" max="13832" width="13.42578125" style="95" customWidth="1"/>
    <col min="13833" max="13833" width="24" style="95" bestFit="1" customWidth="1"/>
    <col min="13834" max="13834" width="20.42578125" style="95" bestFit="1" customWidth="1"/>
    <col min="13835" max="13835" width="20" style="95" customWidth="1"/>
    <col min="13836" max="13836" width="15.140625" style="95" customWidth="1"/>
    <col min="13837" max="14080" width="9.140625" style="95"/>
    <col min="14081" max="14081" width="6.28515625" style="95" customWidth="1"/>
    <col min="14082" max="14082" width="50" style="95" customWidth="1"/>
    <col min="14083" max="14083" width="15.28515625" style="95" customWidth="1"/>
    <col min="14084" max="14084" width="7.28515625" style="95" bestFit="1" customWidth="1"/>
    <col min="14085" max="14085" width="8.42578125" style="95" customWidth="1"/>
    <col min="14086" max="14086" width="19.7109375" style="95" bestFit="1" customWidth="1"/>
    <col min="14087" max="14087" width="16.5703125" style="95" customWidth="1"/>
    <col min="14088" max="14088" width="13.42578125" style="95" customWidth="1"/>
    <col min="14089" max="14089" width="24" style="95" bestFit="1" customWidth="1"/>
    <col min="14090" max="14090" width="20.42578125" style="95" bestFit="1" customWidth="1"/>
    <col min="14091" max="14091" width="20" style="95" customWidth="1"/>
    <col min="14092" max="14092" width="15.140625" style="95" customWidth="1"/>
    <col min="14093" max="14336" width="9.140625" style="95"/>
    <col min="14337" max="14337" width="6.28515625" style="95" customWidth="1"/>
    <col min="14338" max="14338" width="50" style="95" customWidth="1"/>
    <col min="14339" max="14339" width="15.28515625" style="95" customWidth="1"/>
    <col min="14340" max="14340" width="7.28515625" style="95" bestFit="1" customWidth="1"/>
    <col min="14341" max="14341" width="8.42578125" style="95" customWidth="1"/>
    <col min="14342" max="14342" width="19.7109375" style="95" bestFit="1" customWidth="1"/>
    <col min="14343" max="14343" width="16.5703125" style="95" customWidth="1"/>
    <col min="14344" max="14344" width="13.42578125" style="95" customWidth="1"/>
    <col min="14345" max="14345" width="24" style="95" bestFit="1" customWidth="1"/>
    <col min="14346" max="14346" width="20.42578125" style="95" bestFit="1" customWidth="1"/>
    <col min="14347" max="14347" width="20" style="95" customWidth="1"/>
    <col min="14348" max="14348" width="15.140625" style="95" customWidth="1"/>
    <col min="14349" max="14592" width="9.140625" style="95"/>
    <col min="14593" max="14593" width="6.28515625" style="95" customWidth="1"/>
    <col min="14594" max="14594" width="50" style="95" customWidth="1"/>
    <col min="14595" max="14595" width="15.28515625" style="95" customWidth="1"/>
    <col min="14596" max="14596" width="7.28515625" style="95" bestFit="1" customWidth="1"/>
    <col min="14597" max="14597" width="8.42578125" style="95" customWidth="1"/>
    <col min="14598" max="14598" width="19.7109375" style="95" bestFit="1" customWidth="1"/>
    <col min="14599" max="14599" width="16.5703125" style="95" customWidth="1"/>
    <col min="14600" max="14600" width="13.42578125" style="95" customWidth="1"/>
    <col min="14601" max="14601" width="24" style="95" bestFit="1" customWidth="1"/>
    <col min="14602" max="14602" width="20.42578125" style="95" bestFit="1" customWidth="1"/>
    <col min="14603" max="14603" width="20" style="95" customWidth="1"/>
    <col min="14604" max="14604" width="15.140625" style="95" customWidth="1"/>
    <col min="14605" max="14848" width="9.140625" style="95"/>
    <col min="14849" max="14849" width="6.28515625" style="95" customWidth="1"/>
    <col min="14850" max="14850" width="50" style="95" customWidth="1"/>
    <col min="14851" max="14851" width="15.28515625" style="95" customWidth="1"/>
    <col min="14852" max="14852" width="7.28515625" style="95" bestFit="1" customWidth="1"/>
    <col min="14853" max="14853" width="8.42578125" style="95" customWidth="1"/>
    <col min="14854" max="14854" width="19.7109375" style="95" bestFit="1" customWidth="1"/>
    <col min="14855" max="14855" width="16.5703125" style="95" customWidth="1"/>
    <col min="14856" max="14856" width="13.42578125" style="95" customWidth="1"/>
    <col min="14857" max="14857" width="24" style="95" bestFit="1" customWidth="1"/>
    <col min="14858" max="14858" width="20.42578125" style="95" bestFit="1" customWidth="1"/>
    <col min="14859" max="14859" width="20" style="95" customWidth="1"/>
    <col min="14860" max="14860" width="15.140625" style="95" customWidth="1"/>
    <col min="14861" max="15104" width="9.140625" style="95"/>
    <col min="15105" max="15105" width="6.28515625" style="95" customWidth="1"/>
    <col min="15106" max="15106" width="50" style="95" customWidth="1"/>
    <col min="15107" max="15107" width="15.28515625" style="95" customWidth="1"/>
    <col min="15108" max="15108" width="7.28515625" style="95" bestFit="1" customWidth="1"/>
    <col min="15109" max="15109" width="8.42578125" style="95" customWidth="1"/>
    <col min="15110" max="15110" width="19.7109375" style="95" bestFit="1" customWidth="1"/>
    <col min="15111" max="15111" width="16.5703125" style="95" customWidth="1"/>
    <col min="15112" max="15112" width="13.42578125" style="95" customWidth="1"/>
    <col min="15113" max="15113" width="24" style="95" bestFit="1" customWidth="1"/>
    <col min="15114" max="15114" width="20.42578125" style="95" bestFit="1" customWidth="1"/>
    <col min="15115" max="15115" width="20" style="95" customWidth="1"/>
    <col min="15116" max="15116" width="15.140625" style="95" customWidth="1"/>
    <col min="15117" max="15360" width="9.140625" style="95"/>
    <col min="15361" max="15361" width="6.28515625" style="95" customWidth="1"/>
    <col min="15362" max="15362" width="50" style="95" customWidth="1"/>
    <col min="15363" max="15363" width="15.28515625" style="95" customWidth="1"/>
    <col min="15364" max="15364" width="7.28515625" style="95" bestFit="1" customWidth="1"/>
    <col min="15365" max="15365" width="8.42578125" style="95" customWidth="1"/>
    <col min="15366" max="15366" width="19.7109375" style="95" bestFit="1" customWidth="1"/>
    <col min="15367" max="15367" width="16.5703125" style="95" customWidth="1"/>
    <col min="15368" max="15368" width="13.42578125" style="95" customWidth="1"/>
    <col min="15369" max="15369" width="24" style="95" bestFit="1" customWidth="1"/>
    <col min="15370" max="15370" width="20.42578125" style="95" bestFit="1" customWidth="1"/>
    <col min="15371" max="15371" width="20" style="95" customWidth="1"/>
    <col min="15372" max="15372" width="15.140625" style="95" customWidth="1"/>
    <col min="15373" max="15616" width="9.140625" style="95"/>
    <col min="15617" max="15617" width="6.28515625" style="95" customWidth="1"/>
    <col min="15618" max="15618" width="50" style="95" customWidth="1"/>
    <col min="15619" max="15619" width="15.28515625" style="95" customWidth="1"/>
    <col min="15620" max="15620" width="7.28515625" style="95" bestFit="1" customWidth="1"/>
    <col min="15621" max="15621" width="8.42578125" style="95" customWidth="1"/>
    <col min="15622" max="15622" width="19.7109375" style="95" bestFit="1" customWidth="1"/>
    <col min="15623" max="15623" width="16.5703125" style="95" customWidth="1"/>
    <col min="15624" max="15624" width="13.42578125" style="95" customWidth="1"/>
    <col min="15625" max="15625" width="24" style="95" bestFit="1" customWidth="1"/>
    <col min="15626" max="15626" width="20.42578125" style="95" bestFit="1" customWidth="1"/>
    <col min="15627" max="15627" width="20" style="95" customWidth="1"/>
    <col min="15628" max="15628" width="15.140625" style="95" customWidth="1"/>
    <col min="15629" max="15872" width="9.140625" style="95"/>
    <col min="15873" max="15873" width="6.28515625" style="95" customWidth="1"/>
    <col min="15874" max="15874" width="50" style="95" customWidth="1"/>
    <col min="15875" max="15875" width="15.28515625" style="95" customWidth="1"/>
    <col min="15876" max="15876" width="7.28515625" style="95" bestFit="1" customWidth="1"/>
    <col min="15877" max="15877" width="8.42578125" style="95" customWidth="1"/>
    <col min="15878" max="15878" width="19.7109375" style="95" bestFit="1" customWidth="1"/>
    <col min="15879" max="15879" width="16.5703125" style="95" customWidth="1"/>
    <col min="15880" max="15880" width="13.42578125" style="95" customWidth="1"/>
    <col min="15881" max="15881" width="24" style="95" bestFit="1" customWidth="1"/>
    <col min="15882" max="15882" width="20.42578125" style="95" bestFit="1" customWidth="1"/>
    <col min="15883" max="15883" width="20" style="95" customWidth="1"/>
    <col min="15884" max="15884" width="15.140625" style="95" customWidth="1"/>
    <col min="15885" max="16128" width="9.140625" style="95"/>
    <col min="16129" max="16129" width="6.28515625" style="95" customWidth="1"/>
    <col min="16130" max="16130" width="50" style="95" customWidth="1"/>
    <col min="16131" max="16131" width="15.28515625" style="95" customWidth="1"/>
    <col min="16132" max="16132" width="7.28515625" style="95" bestFit="1" customWidth="1"/>
    <col min="16133" max="16133" width="8.42578125" style="95" customWidth="1"/>
    <col min="16134" max="16134" width="19.7109375" style="95" bestFit="1" customWidth="1"/>
    <col min="16135" max="16135" width="16.5703125" style="95" customWidth="1"/>
    <col min="16136" max="16136" width="13.42578125" style="95" customWidth="1"/>
    <col min="16137" max="16137" width="24" style="95" bestFit="1" customWidth="1"/>
    <col min="16138" max="16138" width="20.42578125" style="95" bestFit="1" customWidth="1"/>
    <col min="16139" max="16139" width="20" style="95" customWidth="1"/>
    <col min="16140" max="16140" width="15.140625" style="95" customWidth="1"/>
    <col min="16141" max="16384" width="9.140625" style="95"/>
  </cols>
  <sheetData>
    <row r="1" spans="1:256" ht="21">
      <c r="A1" s="84" t="s">
        <v>203</v>
      </c>
      <c r="B1" s="80"/>
      <c r="C1" s="81"/>
      <c r="D1" s="81"/>
      <c r="E1" s="81"/>
      <c r="F1" s="81"/>
      <c r="G1" s="81"/>
      <c r="H1" s="81"/>
      <c r="I1" s="80"/>
      <c r="J1" s="80"/>
      <c r="K1" s="80"/>
      <c r="L1" s="82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  <c r="IA1" s="83"/>
      <c r="IB1" s="83"/>
      <c r="IC1" s="83"/>
      <c r="ID1" s="83"/>
      <c r="IE1" s="83"/>
      <c r="IF1" s="83"/>
      <c r="IG1" s="83"/>
      <c r="IH1" s="83"/>
      <c r="II1" s="83"/>
      <c r="IJ1" s="83"/>
      <c r="IK1" s="83"/>
      <c r="IL1" s="83"/>
      <c r="IM1" s="83"/>
      <c r="IN1" s="83"/>
      <c r="IO1" s="83"/>
      <c r="IP1" s="83"/>
      <c r="IQ1" s="83"/>
      <c r="IR1" s="83"/>
      <c r="IS1" s="83"/>
      <c r="IT1" s="83"/>
      <c r="IU1" s="83"/>
      <c r="IV1" s="83"/>
    </row>
    <row r="2" spans="1:256" ht="21">
      <c r="A2" s="84" t="s">
        <v>63</v>
      </c>
      <c r="B2" s="80"/>
      <c r="C2" s="81"/>
      <c r="D2" s="81"/>
      <c r="E2" s="81"/>
      <c r="F2" s="81"/>
      <c r="G2" s="81"/>
      <c r="H2" s="81"/>
      <c r="I2" s="80"/>
      <c r="J2" s="80"/>
      <c r="K2" s="80"/>
      <c r="L2" s="82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  <c r="IA2" s="83"/>
      <c r="IB2" s="83"/>
      <c r="IC2" s="83"/>
      <c r="ID2" s="83"/>
      <c r="IE2" s="83"/>
      <c r="IF2" s="83"/>
      <c r="IG2" s="83"/>
      <c r="IH2" s="83"/>
      <c r="II2" s="83"/>
      <c r="IJ2" s="83"/>
      <c r="IK2" s="83"/>
      <c r="IL2" s="83"/>
      <c r="IM2" s="83"/>
      <c r="IN2" s="83"/>
      <c r="IO2" s="83"/>
      <c r="IP2" s="83"/>
      <c r="IQ2" s="83"/>
      <c r="IR2" s="83"/>
      <c r="IS2" s="83"/>
      <c r="IT2" s="83"/>
      <c r="IU2" s="83"/>
      <c r="IV2" s="83"/>
    </row>
    <row r="3" spans="1:256" ht="21">
      <c r="A3" s="523" t="s">
        <v>214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6"/>
      <c r="BX3" s="86"/>
      <c r="BY3" s="86"/>
      <c r="BZ3" s="86"/>
      <c r="CA3" s="86"/>
      <c r="CB3" s="86"/>
      <c r="CC3" s="86"/>
      <c r="CD3" s="86"/>
      <c r="CE3" s="86"/>
      <c r="CF3" s="86"/>
      <c r="CG3" s="86"/>
      <c r="CH3" s="86"/>
      <c r="CI3" s="86"/>
      <c r="CJ3" s="86"/>
      <c r="CK3" s="86"/>
      <c r="CL3" s="86"/>
      <c r="CM3" s="86"/>
      <c r="CN3" s="86"/>
      <c r="CO3" s="86"/>
      <c r="CP3" s="86"/>
      <c r="CQ3" s="86"/>
      <c r="CR3" s="86"/>
      <c r="CS3" s="86"/>
      <c r="CT3" s="86"/>
      <c r="CU3" s="86"/>
      <c r="CV3" s="86"/>
      <c r="CW3" s="86"/>
      <c r="CX3" s="86"/>
      <c r="CY3" s="86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86"/>
      <c r="GI3" s="86"/>
      <c r="GJ3" s="86"/>
      <c r="GK3" s="86"/>
      <c r="GL3" s="86"/>
      <c r="GM3" s="86"/>
      <c r="GN3" s="86"/>
      <c r="GO3" s="86"/>
      <c r="GP3" s="86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86"/>
      <c r="HC3" s="86"/>
      <c r="HD3" s="86"/>
      <c r="HE3" s="86"/>
      <c r="HF3" s="86"/>
      <c r="HG3" s="86"/>
      <c r="HH3" s="86"/>
      <c r="HI3" s="86"/>
      <c r="HJ3" s="86"/>
      <c r="HK3" s="86"/>
      <c r="HL3" s="86"/>
      <c r="HM3" s="86"/>
      <c r="HN3" s="86"/>
      <c r="HO3" s="86"/>
      <c r="HP3" s="86"/>
      <c r="HQ3" s="86"/>
      <c r="HR3" s="86"/>
      <c r="HS3" s="86"/>
      <c r="HT3" s="86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  <c r="IP3" s="86"/>
      <c r="IQ3" s="86"/>
      <c r="IR3" s="86"/>
      <c r="IS3" s="86"/>
      <c r="IT3" s="86"/>
      <c r="IU3" s="86"/>
      <c r="IV3" s="86"/>
    </row>
    <row r="4" spans="1:256" ht="21">
      <c r="A4" s="371" t="s">
        <v>283</v>
      </c>
      <c r="B4" s="340"/>
      <c r="C4" s="340"/>
      <c r="D4" s="340"/>
      <c r="E4" s="340"/>
      <c r="F4" s="340"/>
      <c r="G4" s="340"/>
      <c r="H4" s="340"/>
      <c r="I4" s="340"/>
      <c r="J4" s="340"/>
      <c r="K4" s="340"/>
      <c r="L4" s="340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/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/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/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/>
      <c r="FS4" s="86"/>
      <c r="FT4" s="86"/>
      <c r="FU4" s="86"/>
      <c r="FV4" s="86"/>
      <c r="FW4" s="86"/>
      <c r="FX4" s="86"/>
      <c r="FY4" s="86"/>
      <c r="FZ4" s="86"/>
      <c r="GA4" s="86"/>
      <c r="GB4" s="86"/>
      <c r="GC4" s="86"/>
      <c r="GD4" s="86"/>
      <c r="GE4" s="86"/>
      <c r="GF4" s="86"/>
      <c r="GG4" s="86"/>
      <c r="GH4" s="86"/>
      <c r="GI4" s="86"/>
      <c r="GJ4" s="86"/>
      <c r="GK4" s="86"/>
      <c r="GL4" s="86"/>
      <c r="GM4" s="86"/>
      <c r="GN4" s="86"/>
      <c r="GO4" s="86"/>
      <c r="GP4" s="86"/>
      <c r="GQ4" s="86"/>
      <c r="GR4" s="86"/>
      <c r="GS4" s="86"/>
      <c r="GT4" s="86"/>
      <c r="GU4" s="86"/>
      <c r="GV4" s="86"/>
      <c r="GW4" s="86"/>
      <c r="GX4" s="86"/>
      <c r="GY4" s="86"/>
      <c r="GZ4" s="86"/>
      <c r="HA4" s="86"/>
      <c r="HB4" s="86"/>
      <c r="HC4" s="86"/>
      <c r="HD4" s="86"/>
      <c r="HE4" s="86"/>
      <c r="HF4" s="86"/>
      <c r="HG4" s="86"/>
      <c r="HH4" s="86"/>
      <c r="HI4" s="86"/>
      <c r="HJ4" s="86"/>
      <c r="HK4" s="86"/>
      <c r="HL4" s="86"/>
      <c r="HM4" s="86"/>
      <c r="HN4" s="86"/>
      <c r="HO4" s="86"/>
      <c r="HP4" s="86"/>
      <c r="HQ4" s="86"/>
      <c r="HR4" s="86"/>
      <c r="HS4" s="86"/>
      <c r="HT4" s="86"/>
      <c r="HU4" s="86"/>
      <c r="HV4" s="86"/>
      <c r="HW4" s="86"/>
      <c r="HX4" s="86"/>
      <c r="HY4" s="86"/>
      <c r="HZ4" s="86"/>
      <c r="IA4" s="86"/>
      <c r="IB4" s="86"/>
      <c r="IC4" s="86"/>
      <c r="ID4" s="86"/>
      <c r="IE4" s="86"/>
      <c r="IF4" s="86"/>
      <c r="IG4" s="86"/>
      <c r="IH4" s="86"/>
      <c r="II4" s="86"/>
      <c r="IJ4" s="86"/>
      <c r="IK4" s="86"/>
      <c r="IL4" s="86"/>
      <c r="IM4" s="86"/>
      <c r="IN4" s="86"/>
      <c r="IO4" s="86"/>
      <c r="IP4" s="86"/>
      <c r="IQ4" s="86"/>
      <c r="IR4" s="86"/>
      <c r="IS4" s="86"/>
      <c r="IT4" s="86"/>
      <c r="IU4" s="86"/>
      <c r="IV4" s="86"/>
    </row>
    <row r="5" spans="1:256" ht="23.25">
      <c r="A5" s="372" t="s">
        <v>284</v>
      </c>
      <c r="B5" s="340"/>
      <c r="C5" s="340"/>
      <c r="D5" s="340"/>
      <c r="E5" s="451"/>
      <c r="F5" s="451" t="s">
        <v>337</v>
      </c>
      <c r="G5" s="447"/>
      <c r="H5" s="4" t="s">
        <v>338</v>
      </c>
      <c r="I5" s="447"/>
      <c r="J5" s="4" t="s">
        <v>340</v>
      </c>
      <c r="L5" s="340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  <c r="BO5" s="86"/>
      <c r="BP5" s="86"/>
      <c r="BQ5" s="86"/>
      <c r="BR5" s="86"/>
      <c r="BS5" s="86"/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/>
      <c r="DA5" s="86"/>
      <c r="DB5" s="86"/>
      <c r="DC5" s="86"/>
      <c r="DD5" s="86"/>
      <c r="DE5" s="86"/>
      <c r="DF5" s="86"/>
      <c r="DG5" s="86"/>
      <c r="DH5" s="86"/>
      <c r="DI5" s="86"/>
      <c r="DJ5" s="86"/>
      <c r="DK5" s="86"/>
      <c r="DL5" s="86"/>
      <c r="DM5" s="86"/>
      <c r="DN5" s="86"/>
      <c r="DO5" s="86"/>
      <c r="DP5" s="86"/>
      <c r="DQ5" s="86"/>
      <c r="DR5" s="86"/>
      <c r="DS5" s="86"/>
      <c r="DT5" s="86"/>
      <c r="DU5" s="86"/>
      <c r="DV5" s="86"/>
      <c r="DW5" s="86"/>
      <c r="DX5" s="86"/>
      <c r="DY5" s="86"/>
      <c r="DZ5" s="86"/>
      <c r="EA5" s="86"/>
      <c r="EB5" s="86"/>
      <c r="EC5" s="86"/>
      <c r="ED5" s="86"/>
      <c r="EE5" s="86"/>
      <c r="EF5" s="86"/>
      <c r="EG5" s="86"/>
      <c r="EH5" s="86"/>
      <c r="EI5" s="86"/>
      <c r="EJ5" s="86"/>
      <c r="EK5" s="86"/>
      <c r="EL5" s="86"/>
      <c r="EM5" s="86"/>
      <c r="EN5" s="86"/>
      <c r="EO5" s="86"/>
      <c r="EP5" s="86"/>
      <c r="EQ5" s="86"/>
      <c r="ER5" s="86"/>
      <c r="ES5" s="86"/>
      <c r="ET5" s="86"/>
      <c r="EU5" s="86"/>
      <c r="EV5" s="86"/>
      <c r="EW5" s="86"/>
      <c r="EX5" s="86"/>
      <c r="EY5" s="86"/>
      <c r="EZ5" s="86"/>
      <c r="FA5" s="86"/>
      <c r="FB5" s="86"/>
      <c r="FC5" s="86"/>
      <c r="FD5" s="86"/>
      <c r="FE5" s="86"/>
      <c r="FF5" s="86"/>
      <c r="FG5" s="86"/>
      <c r="FH5" s="86"/>
      <c r="FI5" s="86"/>
      <c r="FJ5" s="86"/>
      <c r="FK5" s="86"/>
      <c r="FL5" s="86"/>
      <c r="FM5" s="86"/>
      <c r="FN5" s="86"/>
      <c r="FO5" s="86"/>
      <c r="FP5" s="86"/>
      <c r="FQ5" s="86"/>
      <c r="FR5" s="86"/>
      <c r="FS5" s="86"/>
      <c r="FT5" s="86"/>
      <c r="FU5" s="86"/>
      <c r="FV5" s="86"/>
      <c r="FW5" s="86"/>
      <c r="FX5" s="86"/>
      <c r="FY5" s="86"/>
      <c r="FZ5" s="86"/>
      <c r="GA5" s="86"/>
      <c r="GB5" s="86"/>
      <c r="GC5" s="86"/>
      <c r="GD5" s="86"/>
      <c r="GE5" s="86"/>
      <c r="GF5" s="86"/>
      <c r="GG5" s="86"/>
      <c r="GH5" s="86"/>
      <c r="GI5" s="86"/>
      <c r="GJ5" s="86"/>
      <c r="GK5" s="86"/>
      <c r="GL5" s="86"/>
      <c r="GM5" s="86"/>
      <c r="GN5" s="86"/>
      <c r="GO5" s="86"/>
      <c r="GP5" s="86"/>
      <c r="GQ5" s="86"/>
      <c r="GR5" s="86"/>
      <c r="GS5" s="86"/>
      <c r="GT5" s="86"/>
      <c r="GU5" s="86"/>
      <c r="GV5" s="86"/>
      <c r="GW5" s="86"/>
      <c r="GX5" s="86"/>
      <c r="GY5" s="86"/>
      <c r="GZ5" s="86"/>
      <c r="HA5" s="86"/>
      <c r="HB5" s="86"/>
      <c r="HC5" s="86"/>
      <c r="HD5" s="86"/>
      <c r="HE5" s="86"/>
      <c r="HF5" s="86"/>
      <c r="HG5" s="86"/>
      <c r="HH5" s="86"/>
      <c r="HI5" s="86"/>
      <c r="HJ5" s="86"/>
      <c r="HK5" s="86"/>
      <c r="HL5" s="86"/>
      <c r="HM5" s="86"/>
      <c r="HN5" s="86"/>
      <c r="HO5" s="86"/>
      <c r="HP5" s="86"/>
      <c r="HQ5" s="86"/>
      <c r="HR5" s="86"/>
      <c r="HS5" s="86"/>
      <c r="HT5" s="86"/>
      <c r="HU5" s="86"/>
      <c r="HV5" s="86"/>
      <c r="HW5" s="86"/>
      <c r="HX5" s="86"/>
      <c r="HY5" s="86"/>
      <c r="HZ5" s="86"/>
      <c r="IA5" s="86"/>
      <c r="IB5" s="86"/>
      <c r="IC5" s="86"/>
      <c r="ID5" s="86"/>
      <c r="IE5" s="86"/>
      <c r="IF5" s="86"/>
      <c r="IG5" s="86"/>
      <c r="IH5" s="86"/>
      <c r="II5" s="86"/>
      <c r="IJ5" s="86"/>
      <c r="IK5" s="86"/>
      <c r="IL5" s="86"/>
      <c r="IM5" s="86"/>
      <c r="IN5" s="86"/>
      <c r="IO5" s="86"/>
      <c r="IP5" s="86"/>
      <c r="IQ5" s="86"/>
      <c r="IR5" s="86"/>
      <c r="IS5" s="86"/>
      <c r="IT5" s="86"/>
      <c r="IU5" s="86"/>
      <c r="IV5" s="86"/>
    </row>
    <row r="6" spans="1:256" ht="23.25">
      <c r="A6" s="372"/>
      <c r="B6" s="447"/>
      <c r="C6" s="447"/>
      <c r="D6" s="447"/>
      <c r="E6" s="18"/>
      <c r="F6" s="447"/>
      <c r="G6" s="447"/>
      <c r="H6" s="4" t="s">
        <v>339</v>
      </c>
      <c r="I6" s="447"/>
      <c r="J6" s="452" t="s">
        <v>341</v>
      </c>
      <c r="L6" s="447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  <c r="FY6" s="86"/>
      <c r="FZ6" s="86"/>
      <c r="GA6" s="86"/>
      <c r="GB6" s="86"/>
      <c r="GC6" s="86"/>
      <c r="GD6" s="86"/>
      <c r="GE6" s="86"/>
      <c r="GF6" s="86"/>
      <c r="GG6" s="86"/>
      <c r="GH6" s="86"/>
      <c r="GI6" s="86"/>
      <c r="GJ6" s="86"/>
      <c r="GK6" s="86"/>
      <c r="GL6" s="86"/>
      <c r="GM6" s="86"/>
      <c r="GN6" s="86"/>
      <c r="GO6" s="86"/>
      <c r="GP6" s="86"/>
      <c r="GQ6" s="86"/>
      <c r="GR6" s="86"/>
      <c r="GS6" s="86"/>
      <c r="GT6" s="86"/>
      <c r="GU6" s="86"/>
      <c r="GV6" s="86"/>
      <c r="GW6" s="86"/>
      <c r="GX6" s="86"/>
      <c r="GY6" s="86"/>
      <c r="GZ6" s="86"/>
      <c r="HA6" s="86"/>
      <c r="HB6" s="86"/>
      <c r="HC6" s="86"/>
      <c r="HD6" s="86"/>
      <c r="HE6" s="86"/>
      <c r="HF6" s="86"/>
      <c r="HG6" s="86"/>
      <c r="HH6" s="86"/>
      <c r="HI6" s="86"/>
      <c r="HJ6" s="86"/>
      <c r="HK6" s="86"/>
      <c r="HL6" s="86"/>
      <c r="HM6" s="86"/>
      <c r="HN6" s="86"/>
      <c r="HO6" s="86"/>
      <c r="HP6" s="86"/>
      <c r="HQ6" s="86"/>
      <c r="HR6" s="86"/>
      <c r="HS6" s="86"/>
      <c r="HT6" s="86"/>
      <c r="HU6" s="86"/>
      <c r="HV6" s="86"/>
      <c r="HW6" s="86"/>
      <c r="HX6" s="86"/>
      <c r="HY6" s="86"/>
      <c r="HZ6" s="86"/>
      <c r="IA6" s="86"/>
      <c r="IB6" s="86"/>
      <c r="IC6" s="86"/>
      <c r="ID6" s="86"/>
      <c r="IE6" s="86"/>
      <c r="IF6" s="86"/>
      <c r="IG6" s="86"/>
      <c r="IH6" s="86"/>
      <c r="II6" s="86"/>
      <c r="IJ6" s="86"/>
      <c r="IK6" s="86"/>
      <c r="IL6" s="86"/>
      <c r="IM6" s="86"/>
      <c r="IN6" s="86"/>
      <c r="IO6" s="86"/>
      <c r="IP6" s="86"/>
      <c r="IQ6" s="86"/>
      <c r="IR6" s="86"/>
      <c r="IS6" s="86"/>
      <c r="IT6" s="86"/>
      <c r="IU6" s="86"/>
      <c r="IV6" s="86"/>
    </row>
    <row r="7" spans="1:256" ht="21">
      <c r="A7" s="153"/>
      <c r="B7" s="153"/>
      <c r="C7" s="153"/>
      <c r="D7" s="153"/>
      <c r="E7" s="153"/>
      <c r="F7" s="153"/>
      <c r="G7" s="153"/>
      <c r="H7" s="153"/>
      <c r="I7" s="153"/>
      <c r="J7" s="453" t="s">
        <v>342</v>
      </c>
      <c r="L7" s="153"/>
      <c r="M7" s="86"/>
      <c r="N7" s="86"/>
      <c r="O7" s="86"/>
      <c r="P7" s="86"/>
      <c r="Q7" s="86"/>
      <c r="R7" s="86"/>
      <c r="S7" s="86"/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  <c r="EK7" s="86"/>
      <c r="EL7" s="86"/>
      <c r="EM7" s="86"/>
      <c r="EN7" s="86"/>
      <c r="EO7" s="86"/>
      <c r="EP7" s="86"/>
      <c r="EQ7" s="86"/>
      <c r="ER7" s="86"/>
      <c r="ES7" s="86"/>
      <c r="ET7" s="86"/>
      <c r="EU7" s="86"/>
      <c r="EV7" s="86"/>
      <c r="EW7" s="86"/>
      <c r="EX7" s="86"/>
      <c r="EY7" s="86"/>
      <c r="EZ7" s="86"/>
      <c r="FA7" s="86"/>
      <c r="FB7" s="86"/>
      <c r="FC7" s="86"/>
      <c r="FD7" s="86"/>
      <c r="FE7" s="86"/>
      <c r="FF7" s="86"/>
      <c r="FG7" s="86"/>
      <c r="FH7" s="86"/>
      <c r="FI7" s="86"/>
      <c r="FJ7" s="86"/>
      <c r="FK7" s="86"/>
      <c r="FL7" s="86"/>
      <c r="FM7" s="86"/>
      <c r="FN7" s="86"/>
      <c r="FO7" s="86"/>
      <c r="FP7" s="86"/>
      <c r="FQ7" s="86"/>
      <c r="FR7" s="86"/>
      <c r="FS7" s="86"/>
      <c r="FT7" s="86"/>
      <c r="FU7" s="86"/>
      <c r="FV7" s="86"/>
      <c r="FW7" s="86"/>
      <c r="FX7" s="86"/>
      <c r="FY7" s="86"/>
      <c r="FZ7" s="86"/>
      <c r="GA7" s="86"/>
      <c r="GB7" s="86"/>
      <c r="GC7" s="86"/>
      <c r="GD7" s="86"/>
      <c r="GE7" s="86"/>
      <c r="GF7" s="86"/>
      <c r="GG7" s="86"/>
      <c r="GH7" s="86"/>
      <c r="GI7" s="86"/>
      <c r="GJ7" s="86"/>
      <c r="GK7" s="86"/>
      <c r="GL7" s="86"/>
      <c r="GM7" s="86"/>
      <c r="GN7" s="86"/>
      <c r="GO7" s="86"/>
      <c r="GP7" s="86"/>
      <c r="GQ7" s="86"/>
      <c r="GR7" s="86"/>
      <c r="GS7" s="86"/>
      <c r="GT7" s="86"/>
      <c r="GU7" s="86"/>
      <c r="GV7" s="86"/>
      <c r="GW7" s="86"/>
      <c r="GX7" s="86"/>
      <c r="GY7" s="86"/>
      <c r="GZ7" s="86"/>
      <c r="HA7" s="86"/>
      <c r="HB7" s="86"/>
      <c r="HC7" s="86"/>
      <c r="HD7" s="86"/>
      <c r="HE7" s="86"/>
      <c r="HF7" s="86"/>
      <c r="HG7" s="86"/>
      <c r="HH7" s="86"/>
      <c r="HI7" s="86"/>
      <c r="HJ7" s="86"/>
      <c r="HK7" s="86"/>
      <c r="HL7" s="86"/>
      <c r="HM7" s="86"/>
      <c r="HN7" s="86"/>
      <c r="HO7" s="86"/>
      <c r="HP7" s="86"/>
      <c r="HQ7" s="86"/>
      <c r="HR7" s="86"/>
      <c r="HS7" s="86"/>
      <c r="HT7" s="86"/>
      <c r="HU7" s="86"/>
      <c r="HV7" s="86"/>
      <c r="HW7" s="86"/>
      <c r="HX7" s="86"/>
      <c r="HY7" s="86"/>
      <c r="HZ7" s="86"/>
      <c r="IA7" s="86"/>
      <c r="IB7" s="86"/>
      <c r="IC7" s="86"/>
      <c r="ID7" s="86"/>
      <c r="IE7" s="86"/>
      <c r="IF7" s="86"/>
      <c r="IG7" s="86"/>
      <c r="IH7" s="86"/>
      <c r="II7" s="86"/>
      <c r="IJ7" s="86"/>
      <c r="IK7" s="86"/>
      <c r="IL7" s="86"/>
      <c r="IM7" s="86"/>
      <c r="IN7" s="86"/>
      <c r="IO7" s="86"/>
      <c r="IP7" s="86"/>
      <c r="IQ7" s="86"/>
      <c r="IR7" s="86"/>
      <c r="IS7" s="86"/>
      <c r="IT7" s="86"/>
      <c r="IU7" s="86"/>
      <c r="IV7" s="86"/>
    </row>
    <row r="8" spans="1:256">
      <c r="A8" s="524" t="s">
        <v>30</v>
      </c>
      <c r="B8" s="524" t="s">
        <v>60</v>
      </c>
      <c r="C8" s="87" t="s">
        <v>55</v>
      </c>
      <c r="D8" s="527" t="s">
        <v>54</v>
      </c>
      <c r="E8" s="527"/>
      <c r="F8" s="528" t="s">
        <v>59</v>
      </c>
      <c r="G8" s="528" t="s">
        <v>64</v>
      </c>
      <c r="H8" s="528" t="s">
        <v>65</v>
      </c>
      <c r="I8" s="524" t="s">
        <v>58</v>
      </c>
      <c r="J8" s="524" t="s">
        <v>62</v>
      </c>
      <c r="K8" s="531" t="s">
        <v>343</v>
      </c>
      <c r="L8" s="88" t="s">
        <v>56</v>
      </c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</row>
    <row r="9" spans="1:256">
      <c r="A9" s="525"/>
      <c r="B9" s="526"/>
      <c r="C9" s="101" t="s">
        <v>57</v>
      </c>
      <c r="D9" s="154" t="s">
        <v>7</v>
      </c>
      <c r="E9" s="154" t="s">
        <v>2</v>
      </c>
      <c r="F9" s="529"/>
      <c r="G9" s="529"/>
      <c r="H9" s="529"/>
      <c r="I9" s="525"/>
      <c r="J9" s="530"/>
      <c r="K9" s="530"/>
      <c r="L9" s="90" t="s">
        <v>51</v>
      </c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  <c r="IP9" s="89"/>
      <c r="IQ9" s="89"/>
      <c r="IR9" s="89"/>
      <c r="IS9" s="89"/>
      <c r="IT9" s="89"/>
      <c r="IU9" s="89"/>
      <c r="IV9" s="89"/>
    </row>
    <row r="10" spans="1:256" ht="24" thickBot="1">
      <c r="A10" s="91"/>
      <c r="B10" s="91" t="s">
        <v>23</v>
      </c>
      <c r="C10" s="102">
        <f>C11</f>
        <v>0</v>
      </c>
      <c r="D10" s="103"/>
      <c r="E10" s="93"/>
      <c r="F10" s="92"/>
      <c r="G10" s="92"/>
      <c r="H10" s="92"/>
      <c r="I10" s="92"/>
      <c r="J10" s="92"/>
      <c r="K10" s="92"/>
      <c r="L10" s="93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  <c r="FI10" s="94"/>
      <c r="FJ10" s="94"/>
      <c r="FK10" s="94"/>
      <c r="FL10" s="94"/>
      <c r="FM10" s="94"/>
      <c r="FN10" s="94"/>
      <c r="FO10" s="94"/>
      <c r="FP10" s="94"/>
      <c r="FQ10" s="94"/>
      <c r="FR10" s="94"/>
      <c r="FS10" s="94"/>
      <c r="FT10" s="94"/>
      <c r="FU10" s="94"/>
      <c r="FV10" s="94"/>
      <c r="FW10" s="94"/>
      <c r="FX10" s="94"/>
      <c r="FY10" s="94"/>
      <c r="FZ10" s="94"/>
      <c r="GA10" s="94"/>
      <c r="GB10" s="94"/>
      <c r="GC10" s="94"/>
      <c r="GD10" s="94"/>
      <c r="GE10" s="94"/>
      <c r="GF10" s="94"/>
      <c r="GG10" s="94"/>
      <c r="GH10" s="94"/>
      <c r="GI10" s="94"/>
      <c r="GJ10" s="94"/>
      <c r="GK10" s="94"/>
      <c r="GL10" s="94"/>
      <c r="GM10" s="94"/>
      <c r="GN10" s="94"/>
      <c r="GO10" s="94"/>
      <c r="GP10" s="94"/>
      <c r="GQ10" s="94"/>
      <c r="GR10" s="94"/>
      <c r="GS10" s="94"/>
      <c r="GT10" s="94"/>
      <c r="GU10" s="94"/>
      <c r="GV10" s="94"/>
      <c r="GW10" s="94"/>
      <c r="GX10" s="94"/>
      <c r="GY10" s="94"/>
      <c r="GZ10" s="94"/>
      <c r="HA10" s="94"/>
      <c r="HB10" s="94"/>
      <c r="HC10" s="94"/>
      <c r="HD10" s="94"/>
      <c r="HE10" s="94"/>
      <c r="HF10" s="94"/>
      <c r="HG10" s="94"/>
      <c r="HH10" s="94"/>
      <c r="HI10" s="94"/>
      <c r="HJ10" s="94"/>
      <c r="HK10" s="94"/>
      <c r="HL10" s="94"/>
      <c r="HM10" s="94"/>
      <c r="HN10" s="94"/>
      <c r="HO10" s="94"/>
      <c r="HP10" s="94"/>
      <c r="HQ10" s="94"/>
      <c r="HR10" s="94"/>
      <c r="HS10" s="94"/>
      <c r="HT10" s="94"/>
      <c r="HU10" s="94"/>
      <c r="HV10" s="94"/>
      <c r="HW10" s="94"/>
      <c r="HX10" s="94"/>
      <c r="HY10" s="94"/>
      <c r="HZ10" s="94"/>
      <c r="IA10" s="94"/>
      <c r="IB10" s="94"/>
      <c r="IC10" s="94"/>
      <c r="ID10" s="94"/>
      <c r="IE10" s="94"/>
      <c r="IF10" s="94"/>
      <c r="IG10" s="94"/>
      <c r="IH10" s="94"/>
      <c r="II10" s="94"/>
      <c r="IJ10" s="94"/>
      <c r="IK10" s="94"/>
      <c r="IL10" s="94"/>
      <c r="IM10" s="94"/>
      <c r="IN10" s="94"/>
      <c r="IO10" s="94"/>
      <c r="IP10" s="94"/>
      <c r="IQ10" s="94"/>
      <c r="IR10" s="94"/>
      <c r="IS10" s="94"/>
      <c r="IT10" s="94"/>
      <c r="IU10" s="94"/>
      <c r="IV10" s="94"/>
    </row>
    <row r="11" spans="1:256" ht="42.75" thickTop="1">
      <c r="A11" s="205"/>
      <c r="B11" s="236" t="s">
        <v>234</v>
      </c>
      <c r="C11" s="207">
        <f>SUM(C12,C15,C18)</f>
        <v>0</v>
      </c>
      <c r="D11" s="237"/>
      <c r="E11" s="238"/>
      <c r="F11" s="239"/>
      <c r="G11" s="239"/>
      <c r="H11" s="239"/>
      <c r="I11" s="239"/>
      <c r="J11" s="239"/>
      <c r="K11" s="239"/>
      <c r="L11" s="238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  <c r="EK11" s="94"/>
      <c r="EL11" s="94"/>
      <c r="EM11" s="94"/>
      <c r="EN11" s="94"/>
      <c r="EO11" s="94"/>
      <c r="EP11" s="94"/>
      <c r="EQ11" s="94"/>
      <c r="ER11" s="94"/>
      <c r="ES11" s="94"/>
      <c r="ET11" s="94"/>
      <c r="EU11" s="94"/>
      <c r="EV11" s="94"/>
      <c r="EW11" s="94"/>
      <c r="EX11" s="94"/>
      <c r="EY11" s="94"/>
      <c r="EZ11" s="94"/>
      <c r="FA11" s="94"/>
      <c r="FB11" s="94"/>
      <c r="FC11" s="94"/>
      <c r="FD11" s="94"/>
      <c r="FE11" s="94"/>
      <c r="FF11" s="94"/>
      <c r="FG11" s="94"/>
      <c r="FH11" s="94"/>
      <c r="FI11" s="94"/>
      <c r="FJ11" s="94"/>
      <c r="FK11" s="94"/>
      <c r="FL11" s="94"/>
      <c r="FM11" s="94"/>
      <c r="FN11" s="94"/>
      <c r="FO11" s="94"/>
      <c r="FP11" s="94"/>
      <c r="FQ11" s="94"/>
      <c r="FR11" s="94"/>
      <c r="FS11" s="94"/>
      <c r="FT11" s="94"/>
      <c r="FU11" s="94"/>
      <c r="FV11" s="94"/>
      <c r="FW11" s="94"/>
      <c r="FX11" s="94"/>
      <c r="FY11" s="94"/>
      <c r="FZ11" s="94"/>
      <c r="GA11" s="94"/>
      <c r="GB11" s="94"/>
      <c r="GC11" s="94"/>
      <c r="GD11" s="94"/>
      <c r="GE11" s="94"/>
      <c r="GF11" s="94"/>
      <c r="GG11" s="94"/>
      <c r="GH11" s="94"/>
      <c r="GI11" s="94"/>
      <c r="GJ11" s="94"/>
      <c r="GK11" s="94"/>
      <c r="GL11" s="94"/>
      <c r="GM11" s="94"/>
      <c r="GN11" s="94"/>
      <c r="GO11" s="94"/>
      <c r="GP11" s="94"/>
      <c r="GQ11" s="94"/>
      <c r="GR11" s="94"/>
      <c r="GS11" s="94"/>
      <c r="GT11" s="94"/>
      <c r="GU11" s="94"/>
      <c r="GV11" s="94"/>
      <c r="GW11" s="94"/>
      <c r="GX11" s="94"/>
      <c r="GY11" s="94"/>
      <c r="GZ11" s="94"/>
      <c r="HA11" s="94"/>
      <c r="HB11" s="94"/>
      <c r="HC11" s="94"/>
      <c r="HD11" s="94"/>
      <c r="HE11" s="94"/>
      <c r="HF11" s="94"/>
      <c r="HG11" s="94"/>
      <c r="HH11" s="94"/>
      <c r="HI11" s="94"/>
      <c r="HJ11" s="94"/>
      <c r="HK11" s="94"/>
      <c r="HL11" s="94"/>
      <c r="HM11" s="94"/>
      <c r="HN11" s="94"/>
      <c r="HO11" s="94"/>
      <c r="HP11" s="94"/>
      <c r="HQ11" s="94"/>
      <c r="HR11" s="94"/>
      <c r="HS11" s="94"/>
      <c r="HT11" s="94"/>
      <c r="HU11" s="94"/>
      <c r="HV11" s="94"/>
      <c r="HW11" s="94"/>
      <c r="HX11" s="94"/>
      <c r="HY11" s="94"/>
      <c r="HZ11" s="94"/>
      <c r="IA11" s="94"/>
      <c r="IB11" s="94"/>
      <c r="IC11" s="94"/>
      <c r="ID11" s="94"/>
      <c r="IE11" s="94"/>
      <c r="IF11" s="94"/>
      <c r="IG11" s="94"/>
      <c r="IH11" s="94"/>
      <c r="II11" s="94"/>
      <c r="IJ11" s="94"/>
      <c r="IK11" s="94"/>
      <c r="IL11" s="94"/>
      <c r="IM11" s="94"/>
      <c r="IN11" s="94"/>
      <c r="IO11" s="94"/>
      <c r="IP11" s="94"/>
      <c r="IQ11" s="94"/>
      <c r="IR11" s="94"/>
      <c r="IS11" s="94"/>
      <c r="IT11" s="94"/>
      <c r="IU11" s="94"/>
      <c r="IV11" s="94"/>
    </row>
    <row r="12" spans="1:256" ht="42">
      <c r="A12" s="212">
        <v>1</v>
      </c>
      <c r="B12" s="229" t="s">
        <v>215</v>
      </c>
      <c r="C12" s="220">
        <f>SUM(C13:C14)</f>
        <v>0</v>
      </c>
      <c r="D12" s="225"/>
      <c r="E12" s="225"/>
      <c r="F12" s="225"/>
      <c r="G12" s="226"/>
      <c r="H12" s="226"/>
      <c r="I12" s="227"/>
      <c r="J12" s="227"/>
      <c r="K12" s="227"/>
      <c r="L12" s="228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107"/>
      <c r="AQ12" s="107"/>
      <c r="AR12" s="107"/>
      <c r="AS12" s="107"/>
      <c r="AT12" s="107"/>
      <c r="AU12" s="107"/>
      <c r="AV12" s="107"/>
      <c r="AW12" s="107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7"/>
      <c r="BM12" s="107"/>
      <c r="BN12" s="107"/>
      <c r="BO12" s="107"/>
      <c r="BP12" s="107"/>
      <c r="BQ12" s="107"/>
      <c r="BR12" s="107"/>
      <c r="BS12" s="107"/>
      <c r="BT12" s="107"/>
      <c r="BU12" s="107"/>
      <c r="BV12" s="107"/>
      <c r="BW12" s="107"/>
      <c r="BX12" s="107"/>
      <c r="BY12" s="107"/>
      <c r="BZ12" s="107"/>
      <c r="CA12" s="107"/>
      <c r="CB12" s="107"/>
      <c r="CC12" s="107"/>
      <c r="CD12" s="107"/>
      <c r="CE12" s="107"/>
      <c r="CF12" s="107"/>
      <c r="CG12" s="107"/>
      <c r="CH12" s="107"/>
      <c r="CI12" s="107"/>
      <c r="CJ12" s="107"/>
      <c r="CK12" s="107"/>
      <c r="CL12" s="107"/>
      <c r="CM12" s="107"/>
      <c r="CN12" s="107"/>
      <c r="CO12" s="107"/>
      <c r="CP12" s="107"/>
      <c r="CQ12" s="107"/>
      <c r="CR12" s="107"/>
      <c r="CS12" s="107"/>
      <c r="CT12" s="107"/>
      <c r="CU12" s="107"/>
      <c r="CV12" s="107"/>
      <c r="CW12" s="107"/>
      <c r="CX12" s="107"/>
      <c r="CY12" s="107"/>
      <c r="CZ12" s="107"/>
      <c r="DA12" s="107"/>
      <c r="DB12" s="107"/>
      <c r="DC12" s="107"/>
      <c r="DD12" s="107"/>
      <c r="DE12" s="107"/>
      <c r="DF12" s="107"/>
      <c r="DG12" s="107"/>
      <c r="DH12" s="107"/>
      <c r="DI12" s="107"/>
      <c r="DJ12" s="107"/>
      <c r="DK12" s="107"/>
      <c r="DL12" s="107"/>
      <c r="DM12" s="107"/>
      <c r="DN12" s="107"/>
      <c r="DO12" s="107"/>
      <c r="DP12" s="107"/>
      <c r="DQ12" s="107"/>
      <c r="DR12" s="107"/>
      <c r="DS12" s="107"/>
      <c r="DT12" s="107"/>
      <c r="DU12" s="107"/>
      <c r="DV12" s="107"/>
      <c r="DW12" s="107"/>
      <c r="DX12" s="107"/>
      <c r="DY12" s="107"/>
      <c r="DZ12" s="107"/>
      <c r="EA12" s="107"/>
      <c r="EB12" s="107"/>
      <c r="EC12" s="107"/>
      <c r="ED12" s="107"/>
      <c r="EE12" s="107"/>
      <c r="EF12" s="107"/>
      <c r="EG12" s="107"/>
      <c r="EH12" s="107"/>
      <c r="EI12" s="107"/>
      <c r="EJ12" s="107"/>
      <c r="EK12" s="107"/>
      <c r="EL12" s="107"/>
      <c r="EM12" s="107"/>
      <c r="EN12" s="107"/>
      <c r="EO12" s="107"/>
      <c r="EP12" s="107"/>
      <c r="EQ12" s="107"/>
      <c r="ER12" s="107"/>
      <c r="ES12" s="107"/>
      <c r="ET12" s="107"/>
      <c r="EU12" s="107"/>
      <c r="EV12" s="107"/>
      <c r="EW12" s="107"/>
      <c r="EX12" s="107"/>
      <c r="EY12" s="107"/>
      <c r="EZ12" s="107"/>
      <c r="FA12" s="107"/>
      <c r="FB12" s="107"/>
      <c r="FC12" s="107"/>
      <c r="FD12" s="107"/>
      <c r="FE12" s="107"/>
      <c r="FF12" s="107"/>
      <c r="FG12" s="107"/>
      <c r="FH12" s="107"/>
      <c r="FI12" s="107"/>
      <c r="FJ12" s="107"/>
      <c r="FK12" s="107"/>
      <c r="FL12" s="107"/>
      <c r="FM12" s="107"/>
      <c r="FN12" s="107"/>
      <c r="FO12" s="107"/>
      <c r="FP12" s="107"/>
      <c r="FQ12" s="107"/>
      <c r="FR12" s="107"/>
      <c r="FS12" s="107"/>
      <c r="FT12" s="107"/>
      <c r="FU12" s="107"/>
      <c r="FV12" s="107"/>
      <c r="FW12" s="107"/>
      <c r="FX12" s="107"/>
      <c r="FY12" s="107"/>
      <c r="FZ12" s="107"/>
      <c r="GA12" s="107"/>
      <c r="GB12" s="107"/>
      <c r="GC12" s="107"/>
      <c r="GD12" s="107"/>
      <c r="GE12" s="107"/>
      <c r="GF12" s="107"/>
      <c r="GG12" s="107"/>
      <c r="GH12" s="107"/>
      <c r="GI12" s="107"/>
      <c r="GJ12" s="107"/>
      <c r="GK12" s="107"/>
      <c r="GL12" s="107"/>
      <c r="GM12" s="107"/>
      <c r="GN12" s="107"/>
      <c r="GO12" s="107"/>
      <c r="GP12" s="107"/>
      <c r="GQ12" s="107"/>
      <c r="GR12" s="107"/>
      <c r="GS12" s="107"/>
      <c r="GT12" s="107"/>
      <c r="GU12" s="107"/>
      <c r="GV12" s="107"/>
      <c r="GW12" s="107"/>
      <c r="GX12" s="107"/>
      <c r="GY12" s="107"/>
      <c r="GZ12" s="107"/>
      <c r="HA12" s="107"/>
      <c r="HB12" s="107"/>
      <c r="HC12" s="107"/>
      <c r="HD12" s="107"/>
      <c r="HE12" s="107"/>
      <c r="HF12" s="107"/>
      <c r="HG12" s="107"/>
      <c r="HH12" s="107"/>
      <c r="HI12" s="107"/>
      <c r="HJ12" s="107"/>
      <c r="HK12" s="107"/>
      <c r="HL12" s="107"/>
      <c r="HM12" s="107"/>
      <c r="HN12" s="107"/>
      <c r="HO12" s="107"/>
      <c r="HP12" s="107"/>
      <c r="HQ12" s="107"/>
      <c r="HR12" s="107"/>
      <c r="HS12" s="107"/>
      <c r="HT12" s="107"/>
      <c r="HU12" s="107"/>
      <c r="HV12" s="107"/>
      <c r="HW12" s="107"/>
      <c r="HX12" s="107"/>
      <c r="HY12" s="107"/>
      <c r="HZ12" s="107"/>
      <c r="IA12" s="107"/>
      <c r="IB12" s="107"/>
      <c r="IC12" s="107"/>
      <c r="ID12" s="107"/>
      <c r="IE12" s="107"/>
      <c r="IF12" s="107"/>
      <c r="IG12" s="107"/>
      <c r="IH12" s="107"/>
      <c r="II12" s="107"/>
      <c r="IJ12" s="107"/>
      <c r="IK12" s="107"/>
      <c r="IL12" s="107"/>
      <c r="IM12" s="107"/>
      <c r="IN12" s="107"/>
      <c r="IO12" s="107"/>
      <c r="IP12" s="107"/>
      <c r="IQ12" s="107"/>
      <c r="IR12" s="107"/>
      <c r="IS12" s="107"/>
      <c r="IT12" s="107"/>
      <c r="IU12" s="107"/>
      <c r="IV12" s="107"/>
    </row>
    <row r="13" spans="1:256" ht="21">
      <c r="A13" s="240"/>
      <c r="B13" s="219" t="s">
        <v>61</v>
      </c>
      <c r="C13" s="214"/>
      <c r="D13" s="215"/>
      <c r="E13" s="215"/>
      <c r="F13" s="215"/>
      <c r="G13" s="216"/>
      <c r="H13" s="216"/>
      <c r="I13" s="217"/>
      <c r="J13" s="217"/>
      <c r="K13" s="217"/>
      <c r="L13" s="218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  <c r="CL13" s="106"/>
      <c r="CM13" s="106"/>
      <c r="CN13" s="106"/>
      <c r="CO13" s="106"/>
      <c r="CP13" s="106"/>
      <c r="CQ13" s="106"/>
      <c r="CR13" s="106"/>
      <c r="CS13" s="106"/>
      <c r="CT13" s="106"/>
      <c r="CU13" s="106"/>
      <c r="CV13" s="106"/>
      <c r="CW13" s="106"/>
      <c r="CX13" s="106"/>
      <c r="CY13" s="106"/>
      <c r="CZ13" s="106"/>
      <c r="DA13" s="106"/>
      <c r="DB13" s="106"/>
      <c r="DC13" s="106"/>
      <c r="DD13" s="106"/>
      <c r="DE13" s="106"/>
      <c r="DF13" s="106"/>
      <c r="DG13" s="106"/>
      <c r="DH13" s="106"/>
      <c r="DI13" s="106"/>
      <c r="DJ13" s="106"/>
      <c r="DK13" s="106"/>
      <c r="DL13" s="106"/>
      <c r="DM13" s="106"/>
      <c r="DN13" s="106"/>
      <c r="DO13" s="106"/>
      <c r="DP13" s="106"/>
      <c r="DQ13" s="106"/>
      <c r="DR13" s="106"/>
      <c r="DS13" s="106"/>
      <c r="DT13" s="106"/>
      <c r="DU13" s="106"/>
      <c r="DV13" s="106"/>
      <c r="DW13" s="106"/>
      <c r="DX13" s="106"/>
      <c r="DY13" s="106"/>
      <c r="DZ13" s="106"/>
      <c r="EA13" s="106"/>
      <c r="EB13" s="106"/>
      <c r="EC13" s="106"/>
      <c r="ED13" s="106"/>
      <c r="EE13" s="106"/>
      <c r="EF13" s="106"/>
      <c r="EG13" s="106"/>
      <c r="EH13" s="106"/>
      <c r="EI13" s="106"/>
      <c r="EJ13" s="106"/>
      <c r="EK13" s="106"/>
      <c r="EL13" s="106"/>
      <c r="EM13" s="106"/>
      <c r="EN13" s="106"/>
      <c r="EO13" s="106"/>
      <c r="EP13" s="106"/>
      <c r="EQ13" s="106"/>
      <c r="ER13" s="106"/>
      <c r="ES13" s="106"/>
      <c r="ET13" s="106"/>
      <c r="EU13" s="106"/>
      <c r="EV13" s="106"/>
      <c r="EW13" s="106"/>
      <c r="EX13" s="106"/>
      <c r="EY13" s="106"/>
      <c r="EZ13" s="106"/>
      <c r="FA13" s="106"/>
      <c r="FB13" s="106"/>
      <c r="FC13" s="106"/>
      <c r="FD13" s="106"/>
      <c r="FE13" s="106"/>
      <c r="FF13" s="106"/>
      <c r="FG13" s="106"/>
      <c r="FH13" s="106"/>
      <c r="FI13" s="106"/>
      <c r="FJ13" s="106"/>
      <c r="FK13" s="106"/>
      <c r="FL13" s="106"/>
      <c r="FM13" s="106"/>
      <c r="FN13" s="106"/>
      <c r="FO13" s="106"/>
      <c r="FP13" s="106"/>
      <c r="FQ13" s="106"/>
      <c r="FR13" s="106"/>
      <c r="FS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  <c r="GG13" s="106"/>
      <c r="GH13" s="106"/>
      <c r="GI13" s="106"/>
      <c r="GJ13" s="106"/>
      <c r="GK13" s="106"/>
      <c r="GL13" s="106"/>
      <c r="GM13" s="106"/>
      <c r="GN13" s="106"/>
      <c r="GO13" s="106"/>
      <c r="GP13" s="106"/>
      <c r="GQ13" s="106"/>
      <c r="GR13" s="106"/>
      <c r="GS13" s="106"/>
      <c r="GT13" s="106"/>
      <c r="GU13" s="106"/>
      <c r="GV13" s="106"/>
      <c r="GW13" s="106"/>
      <c r="GX13" s="106"/>
      <c r="GY13" s="106"/>
      <c r="GZ13" s="106"/>
      <c r="HA13" s="106"/>
      <c r="HB13" s="106"/>
      <c r="HC13" s="106"/>
      <c r="HD13" s="106"/>
      <c r="HE13" s="106"/>
      <c r="HF13" s="106"/>
      <c r="HG13" s="106"/>
      <c r="HH13" s="106"/>
      <c r="HI13" s="106"/>
      <c r="HJ13" s="106"/>
      <c r="HK13" s="106"/>
      <c r="HL13" s="106"/>
      <c r="HM13" s="106"/>
      <c r="HN13" s="106"/>
      <c r="HO13" s="106"/>
      <c r="HP13" s="106"/>
      <c r="HQ13" s="106"/>
      <c r="HR13" s="106"/>
      <c r="HS13" s="106"/>
      <c r="HT13" s="106"/>
      <c r="HU13" s="106"/>
      <c r="HV13" s="106"/>
      <c r="HW13" s="106"/>
      <c r="HX13" s="106"/>
      <c r="HY13" s="106"/>
      <c r="HZ13" s="106"/>
      <c r="IA13" s="106"/>
      <c r="IB13" s="106"/>
      <c r="IC13" s="106"/>
      <c r="ID13" s="106"/>
      <c r="IE13" s="106"/>
      <c r="IF13" s="106"/>
      <c r="IG13" s="106"/>
      <c r="IH13" s="106"/>
      <c r="II13" s="106"/>
      <c r="IJ13" s="106"/>
      <c r="IK13" s="106"/>
      <c r="IL13" s="106"/>
      <c r="IM13" s="106"/>
      <c r="IN13" s="106"/>
      <c r="IO13" s="106"/>
      <c r="IP13" s="106"/>
      <c r="IQ13" s="106"/>
      <c r="IR13" s="106"/>
      <c r="IS13" s="106"/>
      <c r="IT13" s="106"/>
      <c r="IU13" s="106"/>
      <c r="IV13" s="106"/>
    </row>
    <row r="14" spans="1:256" ht="21">
      <c r="A14" s="240"/>
      <c r="B14" s="219" t="s">
        <v>61</v>
      </c>
      <c r="C14" s="214"/>
      <c r="D14" s="215"/>
      <c r="E14" s="215"/>
      <c r="F14" s="215"/>
      <c r="G14" s="216"/>
      <c r="H14" s="216"/>
      <c r="I14" s="217"/>
      <c r="J14" s="217"/>
      <c r="K14" s="217"/>
      <c r="L14" s="218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6"/>
      <c r="FX14" s="106"/>
      <c r="FY14" s="106"/>
      <c r="FZ14" s="106"/>
      <c r="GA14" s="106"/>
      <c r="GB14" s="106"/>
      <c r="GC14" s="106"/>
      <c r="GD14" s="106"/>
      <c r="GE14" s="106"/>
      <c r="GF14" s="106"/>
      <c r="GG14" s="106"/>
      <c r="GH14" s="106"/>
      <c r="GI14" s="106"/>
      <c r="GJ14" s="106"/>
      <c r="GK14" s="106"/>
      <c r="GL14" s="106"/>
      <c r="GM14" s="106"/>
      <c r="GN14" s="106"/>
      <c r="GO14" s="106"/>
      <c r="GP14" s="106"/>
      <c r="GQ14" s="106"/>
      <c r="GR14" s="106"/>
      <c r="GS14" s="106"/>
      <c r="GT14" s="106"/>
      <c r="GU14" s="106"/>
      <c r="GV14" s="106"/>
      <c r="GW14" s="106"/>
      <c r="GX14" s="106"/>
      <c r="GY14" s="106"/>
      <c r="GZ14" s="106"/>
      <c r="HA14" s="106"/>
      <c r="HB14" s="106"/>
      <c r="HC14" s="106"/>
      <c r="HD14" s="106"/>
      <c r="HE14" s="106"/>
      <c r="HF14" s="106"/>
      <c r="HG14" s="106"/>
      <c r="HH14" s="106"/>
      <c r="HI14" s="106"/>
      <c r="HJ14" s="106"/>
      <c r="HK14" s="106"/>
      <c r="HL14" s="106"/>
      <c r="HM14" s="106"/>
      <c r="HN14" s="106"/>
      <c r="HO14" s="106"/>
      <c r="HP14" s="106"/>
      <c r="HQ14" s="106"/>
      <c r="HR14" s="106"/>
      <c r="HS14" s="106"/>
      <c r="HT14" s="106"/>
      <c r="HU14" s="106"/>
      <c r="HV14" s="106"/>
      <c r="HW14" s="106"/>
      <c r="HX14" s="106"/>
      <c r="HY14" s="106"/>
      <c r="HZ14" s="106"/>
      <c r="IA14" s="106"/>
      <c r="IB14" s="106"/>
      <c r="IC14" s="106"/>
      <c r="ID14" s="106"/>
      <c r="IE14" s="106"/>
      <c r="IF14" s="106"/>
      <c r="IG14" s="106"/>
      <c r="IH14" s="106"/>
      <c r="II14" s="106"/>
      <c r="IJ14" s="106"/>
      <c r="IK14" s="106"/>
      <c r="IL14" s="106"/>
      <c r="IM14" s="106"/>
      <c r="IN14" s="106"/>
      <c r="IO14" s="106"/>
      <c r="IP14" s="106"/>
      <c r="IQ14" s="106"/>
      <c r="IR14" s="106"/>
      <c r="IS14" s="106"/>
      <c r="IT14" s="106"/>
      <c r="IU14" s="106"/>
      <c r="IV14" s="106"/>
    </row>
    <row r="15" spans="1:256" ht="21">
      <c r="A15" s="212">
        <v>2</v>
      </c>
      <c r="B15" s="229" t="s">
        <v>216</v>
      </c>
      <c r="C15" s="220">
        <f>SUM(C16:C17)</f>
        <v>0</v>
      </c>
      <c r="D15" s="225"/>
      <c r="E15" s="225"/>
      <c r="F15" s="225"/>
      <c r="G15" s="226"/>
      <c r="H15" s="226"/>
      <c r="I15" s="227"/>
      <c r="J15" s="227"/>
      <c r="K15" s="227"/>
      <c r="L15" s="228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7"/>
      <c r="AR15" s="107"/>
      <c r="AS15" s="107"/>
      <c r="AT15" s="107"/>
      <c r="AU15" s="107"/>
      <c r="AV15" s="107"/>
      <c r="AW15" s="107"/>
      <c r="AX15" s="107"/>
      <c r="AY15" s="107"/>
      <c r="AZ15" s="107"/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7"/>
      <c r="BM15" s="107"/>
      <c r="BN15" s="107"/>
      <c r="BO15" s="107"/>
      <c r="BP15" s="107"/>
      <c r="BQ15" s="107"/>
      <c r="BR15" s="107"/>
      <c r="BS15" s="107"/>
      <c r="BT15" s="107"/>
      <c r="BU15" s="107"/>
      <c r="BV15" s="107"/>
      <c r="BW15" s="107"/>
      <c r="BX15" s="107"/>
      <c r="BY15" s="107"/>
      <c r="BZ15" s="107"/>
      <c r="CA15" s="107"/>
      <c r="CB15" s="107"/>
      <c r="CC15" s="107"/>
      <c r="CD15" s="107"/>
      <c r="CE15" s="107"/>
      <c r="CF15" s="107"/>
      <c r="CG15" s="107"/>
      <c r="CH15" s="107"/>
      <c r="CI15" s="107"/>
      <c r="CJ15" s="107"/>
      <c r="CK15" s="107"/>
      <c r="CL15" s="107"/>
      <c r="CM15" s="107"/>
      <c r="CN15" s="107"/>
      <c r="CO15" s="107"/>
      <c r="CP15" s="107"/>
      <c r="CQ15" s="107"/>
      <c r="CR15" s="107"/>
      <c r="CS15" s="107"/>
      <c r="CT15" s="107"/>
      <c r="CU15" s="107"/>
      <c r="CV15" s="107"/>
      <c r="CW15" s="107"/>
      <c r="CX15" s="107"/>
      <c r="CY15" s="107"/>
      <c r="CZ15" s="107"/>
      <c r="DA15" s="107"/>
      <c r="DB15" s="107"/>
      <c r="DC15" s="107"/>
      <c r="DD15" s="107"/>
      <c r="DE15" s="107"/>
      <c r="DF15" s="107"/>
      <c r="DG15" s="107"/>
      <c r="DH15" s="107"/>
      <c r="DI15" s="107"/>
      <c r="DJ15" s="107"/>
      <c r="DK15" s="107"/>
      <c r="DL15" s="107"/>
      <c r="DM15" s="107"/>
      <c r="DN15" s="107"/>
      <c r="DO15" s="107"/>
      <c r="DP15" s="107"/>
      <c r="DQ15" s="107"/>
      <c r="DR15" s="107"/>
      <c r="DS15" s="107"/>
      <c r="DT15" s="107"/>
      <c r="DU15" s="107"/>
      <c r="DV15" s="107"/>
      <c r="DW15" s="107"/>
      <c r="DX15" s="107"/>
      <c r="DY15" s="107"/>
      <c r="DZ15" s="107"/>
      <c r="EA15" s="107"/>
      <c r="EB15" s="107"/>
      <c r="EC15" s="107"/>
      <c r="ED15" s="107"/>
      <c r="EE15" s="107"/>
      <c r="EF15" s="107"/>
      <c r="EG15" s="107"/>
      <c r="EH15" s="107"/>
      <c r="EI15" s="107"/>
      <c r="EJ15" s="107"/>
      <c r="EK15" s="107"/>
      <c r="EL15" s="107"/>
      <c r="EM15" s="107"/>
      <c r="EN15" s="107"/>
      <c r="EO15" s="107"/>
      <c r="EP15" s="107"/>
      <c r="EQ15" s="107"/>
      <c r="ER15" s="107"/>
      <c r="ES15" s="107"/>
      <c r="ET15" s="107"/>
      <c r="EU15" s="107"/>
      <c r="EV15" s="107"/>
      <c r="EW15" s="107"/>
      <c r="EX15" s="107"/>
      <c r="EY15" s="107"/>
      <c r="EZ15" s="107"/>
      <c r="FA15" s="107"/>
      <c r="FB15" s="107"/>
      <c r="FC15" s="107"/>
      <c r="FD15" s="107"/>
      <c r="FE15" s="107"/>
      <c r="FF15" s="107"/>
      <c r="FG15" s="107"/>
      <c r="FH15" s="107"/>
      <c r="FI15" s="107"/>
      <c r="FJ15" s="107"/>
      <c r="FK15" s="107"/>
      <c r="FL15" s="107"/>
      <c r="FM15" s="107"/>
      <c r="FN15" s="107"/>
      <c r="FO15" s="107"/>
      <c r="FP15" s="107"/>
      <c r="FQ15" s="107"/>
      <c r="FR15" s="107"/>
      <c r="FS15" s="107"/>
      <c r="FT15" s="107"/>
      <c r="FU15" s="107"/>
      <c r="FV15" s="107"/>
      <c r="FW15" s="107"/>
      <c r="FX15" s="107"/>
      <c r="FY15" s="107"/>
      <c r="FZ15" s="107"/>
      <c r="GA15" s="107"/>
      <c r="GB15" s="107"/>
      <c r="GC15" s="107"/>
      <c r="GD15" s="107"/>
      <c r="GE15" s="107"/>
      <c r="GF15" s="107"/>
      <c r="GG15" s="107"/>
      <c r="GH15" s="107"/>
      <c r="GI15" s="107"/>
      <c r="GJ15" s="107"/>
      <c r="GK15" s="107"/>
      <c r="GL15" s="107"/>
      <c r="GM15" s="107"/>
      <c r="GN15" s="107"/>
      <c r="GO15" s="107"/>
      <c r="GP15" s="107"/>
      <c r="GQ15" s="107"/>
      <c r="GR15" s="107"/>
      <c r="GS15" s="107"/>
      <c r="GT15" s="107"/>
      <c r="GU15" s="107"/>
      <c r="GV15" s="107"/>
      <c r="GW15" s="107"/>
      <c r="GX15" s="107"/>
      <c r="GY15" s="107"/>
      <c r="GZ15" s="107"/>
      <c r="HA15" s="107"/>
      <c r="HB15" s="107"/>
      <c r="HC15" s="107"/>
      <c r="HD15" s="107"/>
      <c r="HE15" s="107"/>
      <c r="HF15" s="107"/>
      <c r="HG15" s="107"/>
      <c r="HH15" s="107"/>
      <c r="HI15" s="107"/>
      <c r="HJ15" s="107"/>
      <c r="HK15" s="107"/>
      <c r="HL15" s="107"/>
      <c r="HM15" s="107"/>
      <c r="HN15" s="107"/>
      <c r="HO15" s="107"/>
      <c r="HP15" s="107"/>
      <c r="HQ15" s="107"/>
      <c r="HR15" s="107"/>
      <c r="HS15" s="107"/>
      <c r="HT15" s="107"/>
      <c r="HU15" s="107"/>
      <c r="HV15" s="107"/>
      <c r="HW15" s="107"/>
      <c r="HX15" s="107"/>
      <c r="HY15" s="107"/>
      <c r="HZ15" s="107"/>
      <c r="IA15" s="107"/>
      <c r="IB15" s="107"/>
      <c r="IC15" s="107"/>
      <c r="ID15" s="107"/>
      <c r="IE15" s="107"/>
      <c r="IF15" s="107"/>
      <c r="IG15" s="107"/>
      <c r="IH15" s="107"/>
      <c r="II15" s="107"/>
      <c r="IJ15" s="107"/>
      <c r="IK15" s="107"/>
      <c r="IL15" s="107"/>
      <c r="IM15" s="107"/>
      <c r="IN15" s="107"/>
      <c r="IO15" s="107"/>
      <c r="IP15" s="107"/>
      <c r="IQ15" s="107"/>
      <c r="IR15" s="107"/>
      <c r="IS15" s="107"/>
      <c r="IT15" s="107"/>
      <c r="IU15" s="107"/>
      <c r="IV15" s="107"/>
    </row>
    <row r="16" spans="1:256" ht="21">
      <c r="A16" s="240"/>
      <c r="B16" s="219" t="s">
        <v>61</v>
      </c>
      <c r="C16" s="214"/>
      <c r="D16" s="215"/>
      <c r="E16" s="215"/>
      <c r="F16" s="215"/>
      <c r="G16" s="216"/>
      <c r="H16" s="216"/>
      <c r="I16" s="217"/>
      <c r="J16" s="217"/>
      <c r="K16" s="217"/>
      <c r="L16" s="218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  <c r="CL16" s="106"/>
      <c r="CM16" s="106"/>
      <c r="CN16" s="106"/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6"/>
      <c r="CZ16" s="106"/>
      <c r="DA16" s="106"/>
      <c r="DB16" s="106"/>
      <c r="DC16" s="106"/>
      <c r="DD16" s="106"/>
      <c r="DE16" s="106"/>
      <c r="DF16" s="106"/>
      <c r="DG16" s="106"/>
      <c r="DH16" s="106"/>
      <c r="DI16" s="106"/>
      <c r="DJ16" s="106"/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6"/>
      <c r="DV16" s="106"/>
      <c r="DW16" s="106"/>
      <c r="DX16" s="106"/>
      <c r="DY16" s="106"/>
      <c r="DZ16" s="106"/>
      <c r="EA16" s="106"/>
      <c r="EB16" s="106"/>
      <c r="EC16" s="106"/>
      <c r="ED16" s="106"/>
      <c r="EE16" s="106"/>
      <c r="EF16" s="106"/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6"/>
      <c r="ER16" s="106"/>
      <c r="ES16" s="106"/>
      <c r="ET16" s="106"/>
      <c r="EU16" s="106"/>
      <c r="EV16" s="106"/>
      <c r="EW16" s="106"/>
      <c r="EX16" s="106"/>
      <c r="EY16" s="106"/>
      <c r="EZ16" s="106"/>
      <c r="FA16" s="106"/>
      <c r="FB16" s="106"/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6"/>
      <c r="FN16" s="106"/>
      <c r="FO16" s="106"/>
      <c r="FP16" s="106"/>
      <c r="FQ16" s="106"/>
      <c r="FR16" s="106"/>
      <c r="FS16" s="106"/>
      <c r="FT16" s="106"/>
      <c r="FU16" s="106"/>
      <c r="FV16" s="106"/>
      <c r="FW16" s="106"/>
      <c r="FX16" s="106"/>
      <c r="FY16" s="106"/>
      <c r="FZ16" s="106"/>
      <c r="GA16" s="106"/>
      <c r="GB16" s="106"/>
      <c r="GC16" s="106"/>
      <c r="GD16" s="106"/>
      <c r="GE16" s="106"/>
      <c r="GF16" s="106"/>
      <c r="GG16" s="106"/>
      <c r="GH16" s="106"/>
      <c r="GI16" s="106"/>
      <c r="GJ16" s="106"/>
      <c r="GK16" s="106"/>
      <c r="GL16" s="106"/>
      <c r="GM16" s="106"/>
      <c r="GN16" s="106"/>
      <c r="GO16" s="106"/>
      <c r="GP16" s="106"/>
      <c r="GQ16" s="106"/>
      <c r="GR16" s="106"/>
      <c r="GS16" s="106"/>
      <c r="GT16" s="106"/>
      <c r="GU16" s="106"/>
      <c r="GV16" s="106"/>
      <c r="GW16" s="106"/>
      <c r="GX16" s="106"/>
      <c r="GY16" s="106"/>
      <c r="GZ16" s="106"/>
      <c r="HA16" s="106"/>
      <c r="HB16" s="106"/>
      <c r="HC16" s="106"/>
      <c r="HD16" s="106"/>
      <c r="HE16" s="106"/>
      <c r="HF16" s="106"/>
      <c r="HG16" s="106"/>
      <c r="HH16" s="106"/>
      <c r="HI16" s="106"/>
      <c r="HJ16" s="106"/>
      <c r="HK16" s="106"/>
      <c r="HL16" s="106"/>
      <c r="HM16" s="106"/>
      <c r="HN16" s="106"/>
      <c r="HO16" s="106"/>
      <c r="HP16" s="106"/>
      <c r="HQ16" s="106"/>
      <c r="HR16" s="106"/>
      <c r="HS16" s="106"/>
      <c r="HT16" s="106"/>
      <c r="HU16" s="106"/>
      <c r="HV16" s="106"/>
      <c r="HW16" s="106"/>
      <c r="HX16" s="106"/>
      <c r="HY16" s="106"/>
      <c r="HZ16" s="106"/>
      <c r="IA16" s="106"/>
      <c r="IB16" s="106"/>
      <c r="IC16" s="106"/>
      <c r="ID16" s="106"/>
      <c r="IE16" s="106"/>
      <c r="IF16" s="106"/>
      <c r="IG16" s="106"/>
      <c r="IH16" s="106"/>
      <c r="II16" s="106"/>
      <c r="IJ16" s="106"/>
      <c r="IK16" s="106"/>
      <c r="IL16" s="106"/>
      <c r="IM16" s="106"/>
      <c r="IN16" s="106"/>
      <c r="IO16" s="106"/>
      <c r="IP16" s="106"/>
      <c r="IQ16" s="106"/>
      <c r="IR16" s="106"/>
      <c r="IS16" s="106"/>
      <c r="IT16" s="106"/>
      <c r="IU16" s="106"/>
      <c r="IV16" s="106"/>
    </row>
    <row r="17" spans="1:256" ht="21">
      <c r="A17" s="240"/>
      <c r="B17" s="219" t="s">
        <v>61</v>
      </c>
      <c r="C17" s="214"/>
      <c r="D17" s="215"/>
      <c r="E17" s="215"/>
      <c r="F17" s="215"/>
      <c r="G17" s="216"/>
      <c r="H17" s="216"/>
      <c r="I17" s="217"/>
      <c r="J17" s="217"/>
      <c r="K17" s="217"/>
      <c r="L17" s="218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  <c r="IP17" s="106"/>
      <c r="IQ17" s="106"/>
      <c r="IR17" s="106"/>
      <c r="IS17" s="106"/>
      <c r="IT17" s="106"/>
      <c r="IU17" s="106"/>
      <c r="IV17" s="106"/>
    </row>
    <row r="18" spans="1:256" ht="21">
      <c r="A18" s="212">
        <v>3</v>
      </c>
      <c r="B18" s="229" t="s">
        <v>217</v>
      </c>
      <c r="C18" s="220">
        <f>SUM(C19:C20)</f>
        <v>0</v>
      </c>
      <c r="D18" s="225"/>
      <c r="E18" s="225"/>
      <c r="F18" s="225"/>
      <c r="G18" s="226"/>
      <c r="H18" s="226"/>
      <c r="I18" s="227"/>
      <c r="J18" s="227"/>
      <c r="K18" s="227"/>
      <c r="L18" s="228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107"/>
      <c r="AQ18" s="107"/>
      <c r="AR18" s="107"/>
      <c r="AS18" s="107"/>
      <c r="AT18" s="107"/>
      <c r="AU18" s="107"/>
      <c r="AV18" s="107"/>
      <c r="AW18" s="107"/>
      <c r="AX18" s="107"/>
      <c r="AY18" s="107"/>
      <c r="AZ18" s="107"/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7"/>
      <c r="BM18" s="107"/>
      <c r="BN18" s="107"/>
      <c r="BO18" s="107"/>
      <c r="BP18" s="107"/>
      <c r="BQ18" s="107"/>
      <c r="BR18" s="107"/>
      <c r="BS18" s="107"/>
      <c r="BT18" s="107"/>
      <c r="BU18" s="107"/>
      <c r="BV18" s="107"/>
      <c r="BW18" s="107"/>
      <c r="BX18" s="107"/>
      <c r="BY18" s="107"/>
      <c r="BZ18" s="107"/>
      <c r="CA18" s="107"/>
      <c r="CB18" s="107"/>
      <c r="CC18" s="107"/>
      <c r="CD18" s="107"/>
      <c r="CE18" s="107"/>
      <c r="CF18" s="107"/>
      <c r="CG18" s="107"/>
      <c r="CH18" s="107"/>
      <c r="CI18" s="107"/>
      <c r="CJ18" s="107"/>
      <c r="CK18" s="107"/>
      <c r="CL18" s="107"/>
      <c r="CM18" s="107"/>
      <c r="CN18" s="107"/>
      <c r="CO18" s="107"/>
      <c r="CP18" s="107"/>
      <c r="CQ18" s="107"/>
      <c r="CR18" s="107"/>
      <c r="CS18" s="107"/>
      <c r="CT18" s="107"/>
      <c r="CU18" s="107"/>
      <c r="CV18" s="107"/>
      <c r="CW18" s="107"/>
      <c r="CX18" s="107"/>
      <c r="CY18" s="107"/>
      <c r="CZ18" s="107"/>
      <c r="DA18" s="107"/>
      <c r="DB18" s="107"/>
      <c r="DC18" s="107"/>
      <c r="DD18" s="107"/>
      <c r="DE18" s="107"/>
      <c r="DF18" s="107"/>
      <c r="DG18" s="107"/>
      <c r="DH18" s="107"/>
      <c r="DI18" s="107"/>
      <c r="DJ18" s="107"/>
      <c r="DK18" s="107"/>
      <c r="DL18" s="107"/>
      <c r="DM18" s="107"/>
      <c r="DN18" s="107"/>
      <c r="DO18" s="107"/>
      <c r="DP18" s="107"/>
      <c r="DQ18" s="107"/>
      <c r="DR18" s="107"/>
      <c r="DS18" s="107"/>
      <c r="DT18" s="107"/>
      <c r="DU18" s="107"/>
      <c r="DV18" s="107"/>
      <c r="DW18" s="107"/>
      <c r="DX18" s="107"/>
      <c r="DY18" s="107"/>
      <c r="DZ18" s="107"/>
      <c r="EA18" s="107"/>
      <c r="EB18" s="107"/>
      <c r="EC18" s="107"/>
      <c r="ED18" s="107"/>
      <c r="EE18" s="107"/>
      <c r="EF18" s="107"/>
      <c r="EG18" s="107"/>
      <c r="EH18" s="107"/>
      <c r="EI18" s="107"/>
      <c r="EJ18" s="107"/>
      <c r="EK18" s="107"/>
      <c r="EL18" s="107"/>
      <c r="EM18" s="107"/>
      <c r="EN18" s="107"/>
      <c r="EO18" s="107"/>
      <c r="EP18" s="107"/>
      <c r="EQ18" s="107"/>
      <c r="ER18" s="107"/>
      <c r="ES18" s="107"/>
      <c r="ET18" s="107"/>
      <c r="EU18" s="107"/>
      <c r="EV18" s="107"/>
      <c r="EW18" s="107"/>
      <c r="EX18" s="107"/>
      <c r="EY18" s="107"/>
      <c r="EZ18" s="107"/>
      <c r="FA18" s="107"/>
      <c r="FB18" s="107"/>
      <c r="FC18" s="107"/>
      <c r="FD18" s="107"/>
      <c r="FE18" s="107"/>
      <c r="FF18" s="107"/>
      <c r="FG18" s="107"/>
      <c r="FH18" s="107"/>
      <c r="FI18" s="107"/>
      <c r="FJ18" s="107"/>
      <c r="FK18" s="107"/>
      <c r="FL18" s="107"/>
      <c r="FM18" s="107"/>
      <c r="FN18" s="107"/>
      <c r="FO18" s="107"/>
      <c r="FP18" s="107"/>
      <c r="FQ18" s="107"/>
      <c r="FR18" s="107"/>
      <c r="FS18" s="107"/>
      <c r="FT18" s="107"/>
      <c r="FU18" s="107"/>
      <c r="FV18" s="107"/>
      <c r="FW18" s="107"/>
      <c r="FX18" s="107"/>
      <c r="FY18" s="107"/>
      <c r="FZ18" s="107"/>
      <c r="GA18" s="107"/>
      <c r="GB18" s="107"/>
      <c r="GC18" s="107"/>
      <c r="GD18" s="107"/>
      <c r="GE18" s="107"/>
      <c r="GF18" s="107"/>
      <c r="GG18" s="107"/>
      <c r="GH18" s="107"/>
      <c r="GI18" s="107"/>
      <c r="GJ18" s="107"/>
      <c r="GK18" s="107"/>
      <c r="GL18" s="107"/>
      <c r="GM18" s="107"/>
      <c r="GN18" s="107"/>
      <c r="GO18" s="107"/>
      <c r="GP18" s="107"/>
      <c r="GQ18" s="107"/>
      <c r="GR18" s="107"/>
      <c r="GS18" s="107"/>
      <c r="GT18" s="107"/>
      <c r="GU18" s="107"/>
      <c r="GV18" s="107"/>
      <c r="GW18" s="107"/>
      <c r="GX18" s="107"/>
      <c r="GY18" s="107"/>
      <c r="GZ18" s="107"/>
      <c r="HA18" s="107"/>
      <c r="HB18" s="107"/>
      <c r="HC18" s="107"/>
      <c r="HD18" s="107"/>
      <c r="HE18" s="107"/>
      <c r="HF18" s="107"/>
      <c r="HG18" s="107"/>
      <c r="HH18" s="107"/>
      <c r="HI18" s="107"/>
      <c r="HJ18" s="107"/>
      <c r="HK18" s="107"/>
      <c r="HL18" s="107"/>
      <c r="HM18" s="107"/>
      <c r="HN18" s="107"/>
      <c r="HO18" s="107"/>
      <c r="HP18" s="107"/>
      <c r="HQ18" s="107"/>
      <c r="HR18" s="107"/>
      <c r="HS18" s="107"/>
      <c r="HT18" s="107"/>
      <c r="HU18" s="107"/>
      <c r="HV18" s="107"/>
      <c r="HW18" s="107"/>
      <c r="HX18" s="107"/>
      <c r="HY18" s="107"/>
      <c r="HZ18" s="107"/>
      <c r="IA18" s="107"/>
      <c r="IB18" s="107"/>
      <c r="IC18" s="107"/>
      <c r="ID18" s="107"/>
      <c r="IE18" s="107"/>
      <c r="IF18" s="107"/>
      <c r="IG18" s="107"/>
      <c r="IH18" s="107"/>
      <c r="II18" s="107"/>
      <c r="IJ18" s="107"/>
      <c r="IK18" s="107"/>
      <c r="IL18" s="107"/>
      <c r="IM18" s="107"/>
      <c r="IN18" s="107"/>
      <c r="IO18" s="107"/>
      <c r="IP18" s="107"/>
      <c r="IQ18" s="107"/>
      <c r="IR18" s="107"/>
      <c r="IS18" s="107"/>
      <c r="IT18" s="107"/>
      <c r="IU18" s="107"/>
      <c r="IV18" s="107"/>
    </row>
    <row r="19" spans="1:256" ht="21">
      <c r="A19" s="240"/>
      <c r="B19" s="219" t="s">
        <v>61</v>
      </c>
      <c r="C19" s="214"/>
      <c r="D19" s="215"/>
      <c r="E19" s="215"/>
      <c r="F19" s="215"/>
      <c r="G19" s="216"/>
      <c r="H19" s="216"/>
      <c r="I19" s="217"/>
      <c r="J19" s="217"/>
      <c r="K19" s="217"/>
      <c r="L19" s="218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</row>
    <row r="20" spans="1:256" ht="21">
      <c r="A20" s="240"/>
      <c r="B20" s="219" t="s">
        <v>61</v>
      </c>
      <c r="C20" s="214"/>
      <c r="D20" s="215"/>
      <c r="E20" s="215"/>
      <c r="F20" s="215"/>
      <c r="G20" s="216"/>
      <c r="H20" s="216"/>
      <c r="I20" s="217"/>
      <c r="J20" s="217"/>
      <c r="K20" s="217"/>
      <c r="L20" s="218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</row>
    <row r="21" spans="1:256">
      <c r="A21" s="108"/>
      <c r="B21" s="109"/>
      <c r="C21" s="98"/>
      <c r="D21" s="98"/>
      <c r="E21" s="98"/>
      <c r="F21" s="98"/>
      <c r="I21" s="109"/>
      <c r="J21" s="109"/>
      <c r="K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  <c r="EB21" s="109"/>
      <c r="EC21" s="109"/>
      <c r="ED21" s="109"/>
      <c r="EE21" s="109"/>
      <c r="EF21" s="109"/>
      <c r="EG21" s="109"/>
      <c r="EH21" s="109"/>
      <c r="EI21" s="109"/>
      <c r="EJ21" s="109"/>
      <c r="EK21" s="109"/>
      <c r="EL21" s="109"/>
      <c r="EM21" s="109"/>
      <c r="EN21" s="109"/>
      <c r="EO21" s="109"/>
      <c r="EP21" s="109"/>
      <c r="EQ21" s="109"/>
      <c r="ER21" s="109"/>
      <c r="ES21" s="109"/>
      <c r="ET21" s="109"/>
      <c r="EU21" s="109"/>
      <c r="EV21" s="109"/>
      <c r="EW21" s="109"/>
      <c r="EX21" s="109"/>
      <c r="EY21" s="109"/>
      <c r="EZ21" s="109"/>
      <c r="FA21" s="109"/>
      <c r="FB21" s="109"/>
      <c r="FC21" s="109"/>
      <c r="FD21" s="109"/>
      <c r="FE21" s="109"/>
      <c r="FF21" s="109"/>
      <c r="FG21" s="109"/>
      <c r="FH21" s="109"/>
      <c r="FI21" s="109"/>
      <c r="FJ21" s="109"/>
      <c r="FK21" s="109"/>
      <c r="FL21" s="109"/>
      <c r="FM21" s="109"/>
      <c r="FN21" s="109"/>
      <c r="FO21" s="109"/>
      <c r="FP21" s="109"/>
      <c r="FQ21" s="109"/>
      <c r="FR21" s="109"/>
      <c r="FS21" s="109"/>
      <c r="FT21" s="109"/>
      <c r="FU21" s="109"/>
      <c r="FV21" s="109"/>
      <c r="FW21" s="109"/>
      <c r="FX21" s="109"/>
      <c r="FY21" s="109"/>
      <c r="FZ21" s="109"/>
      <c r="GA21" s="109"/>
      <c r="GB21" s="109"/>
      <c r="GC21" s="109"/>
      <c r="GD21" s="109"/>
      <c r="GE21" s="109"/>
      <c r="GF21" s="109"/>
      <c r="GG21" s="109"/>
      <c r="GH21" s="109"/>
      <c r="GI21" s="109"/>
      <c r="GJ21" s="109"/>
      <c r="GK21" s="109"/>
      <c r="GL21" s="109"/>
      <c r="GM21" s="109"/>
      <c r="GN21" s="109"/>
      <c r="GO21" s="109"/>
      <c r="GP21" s="109"/>
      <c r="GQ21" s="109"/>
      <c r="GR21" s="109"/>
      <c r="GS21" s="109"/>
      <c r="GT21" s="109"/>
      <c r="GU21" s="109"/>
      <c r="GV21" s="109"/>
      <c r="GW21" s="109"/>
      <c r="GX21" s="109"/>
      <c r="GY21" s="109"/>
      <c r="GZ21" s="109"/>
      <c r="HA21" s="109"/>
      <c r="HB21" s="109"/>
      <c r="HC21" s="109"/>
      <c r="HD21" s="109"/>
      <c r="HE21" s="109"/>
      <c r="HF21" s="109"/>
      <c r="HG21" s="109"/>
      <c r="HH21" s="109"/>
      <c r="HI21" s="109"/>
      <c r="HJ21" s="109"/>
      <c r="HK21" s="109"/>
      <c r="HL21" s="109"/>
      <c r="HM21" s="109"/>
      <c r="HN21" s="109"/>
      <c r="HO21" s="109"/>
      <c r="HP21" s="109"/>
      <c r="HQ21" s="109"/>
      <c r="HR21" s="109"/>
      <c r="HS21" s="109"/>
      <c r="HT21" s="109"/>
      <c r="HU21" s="109"/>
      <c r="HV21" s="109"/>
      <c r="HW21" s="109"/>
      <c r="HX21" s="109"/>
      <c r="HY21" s="109"/>
      <c r="HZ21" s="109"/>
      <c r="IA21" s="109"/>
      <c r="IB21" s="109"/>
      <c r="IC21" s="109"/>
      <c r="ID21" s="109"/>
      <c r="IE21" s="109"/>
      <c r="IF21" s="109"/>
      <c r="IG21" s="109"/>
      <c r="IH21" s="109"/>
      <c r="II21" s="109"/>
      <c r="IJ21" s="109"/>
      <c r="IK21" s="109"/>
      <c r="IL21" s="109"/>
      <c r="IM21" s="109"/>
      <c r="IN21" s="109"/>
      <c r="IO21" s="109"/>
      <c r="IP21" s="109"/>
      <c r="IQ21" s="109"/>
      <c r="IR21" s="109"/>
      <c r="IS21" s="109"/>
      <c r="IT21" s="109"/>
      <c r="IU21" s="109"/>
      <c r="IV21" s="109"/>
    </row>
    <row r="22" spans="1:256">
      <c r="A22" s="108"/>
      <c r="B22" s="109"/>
      <c r="C22" s="98"/>
      <c r="D22" s="98"/>
      <c r="E22" s="98"/>
      <c r="F22" s="98"/>
      <c r="I22" s="109"/>
      <c r="J22" s="109"/>
      <c r="K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  <c r="EB22" s="109"/>
      <c r="EC22" s="109"/>
      <c r="ED22" s="109"/>
      <c r="EE22" s="109"/>
      <c r="EF22" s="109"/>
      <c r="EG22" s="109"/>
      <c r="EH22" s="109"/>
      <c r="EI22" s="109"/>
      <c r="EJ22" s="109"/>
      <c r="EK22" s="109"/>
      <c r="EL22" s="109"/>
      <c r="EM22" s="109"/>
      <c r="EN22" s="109"/>
      <c r="EO22" s="109"/>
      <c r="EP22" s="109"/>
      <c r="EQ22" s="109"/>
      <c r="ER22" s="109"/>
      <c r="ES22" s="109"/>
      <c r="ET22" s="109"/>
      <c r="EU22" s="109"/>
      <c r="EV22" s="109"/>
      <c r="EW22" s="109"/>
      <c r="EX22" s="109"/>
      <c r="EY22" s="109"/>
      <c r="EZ22" s="109"/>
      <c r="FA22" s="109"/>
      <c r="FB22" s="109"/>
      <c r="FC22" s="109"/>
      <c r="FD22" s="109"/>
      <c r="FE22" s="109"/>
      <c r="FF22" s="109"/>
      <c r="FG22" s="109"/>
      <c r="FH22" s="109"/>
      <c r="FI22" s="109"/>
      <c r="FJ22" s="109"/>
      <c r="FK22" s="109"/>
      <c r="FL22" s="109"/>
      <c r="FM22" s="109"/>
      <c r="FN22" s="109"/>
      <c r="FO22" s="109"/>
      <c r="FP22" s="109"/>
      <c r="FQ22" s="109"/>
      <c r="FR22" s="109"/>
      <c r="FS22" s="109"/>
      <c r="FT22" s="109"/>
      <c r="FU22" s="109"/>
      <c r="FV22" s="109"/>
      <c r="FW22" s="109"/>
      <c r="FX22" s="109"/>
      <c r="FY22" s="109"/>
      <c r="FZ22" s="109"/>
      <c r="GA22" s="109"/>
      <c r="GB22" s="109"/>
      <c r="GC22" s="109"/>
      <c r="GD22" s="109"/>
      <c r="GE22" s="109"/>
      <c r="GF22" s="109"/>
      <c r="GG22" s="109"/>
      <c r="GH22" s="109"/>
      <c r="GI22" s="109"/>
      <c r="GJ22" s="109"/>
      <c r="GK22" s="109"/>
      <c r="GL22" s="109"/>
      <c r="GM22" s="109"/>
      <c r="GN22" s="109"/>
      <c r="GO22" s="109"/>
      <c r="GP22" s="109"/>
      <c r="GQ22" s="109"/>
      <c r="GR22" s="109"/>
      <c r="GS22" s="109"/>
      <c r="GT22" s="109"/>
      <c r="GU22" s="109"/>
      <c r="GV22" s="109"/>
      <c r="GW22" s="109"/>
      <c r="GX22" s="109"/>
      <c r="GY22" s="109"/>
      <c r="GZ22" s="109"/>
      <c r="HA22" s="109"/>
      <c r="HB22" s="109"/>
      <c r="HC22" s="109"/>
      <c r="HD22" s="109"/>
      <c r="HE22" s="109"/>
      <c r="HF22" s="109"/>
      <c r="HG22" s="109"/>
      <c r="HH22" s="109"/>
      <c r="HI22" s="109"/>
      <c r="HJ22" s="109"/>
      <c r="HK22" s="109"/>
      <c r="HL22" s="109"/>
      <c r="HM22" s="109"/>
      <c r="HN22" s="109"/>
      <c r="HO22" s="109"/>
      <c r="HP22" s="109"/>
      <c r="HQ22" s="109"/>
      <c r="HR22" s="109"/>
      <c r="HS22" s="109"/>
      <c r="HT22" s="109"/>
      <c r="HU22" s="109"/>
      <c r="HV22" s="109"/>
      <c r="HW22" s="109"/>
      <c r="HX22" s="109"/>
      <c r="HY22" s="109"/>
      <c r="HZ22" s="109"/>
      <c r="IA22" s="109"/>
      <c r="IB22" s="109"/>
      <c r="IC22" s="109"/>
      <c r="ID22" s="109"/>
      <c r="IE22" s="109"/>
      <c r="IF22" s="109"/>
      <c r="IG22" s="109"/>
      <c r="IH22" s="109"/>
      <c r="II22" s="109"/>
      <c r="IJ22" s="109"/>
      <c r="IK22" s="109"/>
      <c r="IL22" s="109"/>
      <c r="IM22" s="109"/>
      <c r="IN22" s="109"/>
      <c r="IO22" s="109"/>
      <c r="IP22" s="109"/>
      <c r="IQ22" s="109"/>
      <c r="IR22" s="109"/>
      <c r="IS22" s="109"/>
      <c r="IT22" s="109"/>
      <c r="IU22" s="109"/>
      <c r="IV22" s="109"/>
    </row>
    <row r="23" spans="1:256">
      <c r="A23" s="108"/>
      <c r="B23" s="109"/>
      <c r="C23" s="98"/>
      <c r="D23" s="98"/>
      <c r="E23" s="98"/>
      <c r="F23" s="98"/>
      <c r="I23" s="109"/>
      <c r="J23" s="109"/>
      <c r="K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  <c r="EB23" s="109"/>
      <c r="EC23" s="109"/>
      <c r="ED23" s="109"/>
      <c r="EE23" s="109"/>
      <c r="EF23" s="109"/>
      <c r="EG23" s="109"/>
      <c r="EH23" s="109"/>
      <c r="EI23" s="109"/>
      <c r="EJ23" s="109"/>
      <c r="EK23" s="109"/>
      <c r="EL23" s="109"/>
      <c r="EM23" s="109"/>
      <c r="EN23" s="109"/>
      <c r="EO23" s="109"/>
      <c r="EP23" s="109"/>
      <c r="EQ23" s="109"/>
      <c r="ER23" s="109"/>
      <c r="ES23" s="109"/>
      <c r="ET23" s="109"/>
      <c r="EU23" s="109"/>
      <c r="EV23" s="109"/>
      <c r="EW23" s="109"/>
      <c r="EX23" s="109"/>
      <c r="EY23" s="109"/>
      <c r="EZ23" s="109"/>
      <c r="FA23" s="109"/>
      <c r="FB23" s="109"/>
      <c r="FC23" s="109"/>
      <c r="FD23" s="109"/>
      <c r="FE23" s="109"/>
      <c r="FF23" s="109"/>
      <c r="FG23" s="109"/>
      <c r="FH23" s="109"/>
      <c r="FI23" s="109"/>
      <c r="FJ23" s="109"/>
      <c r="FK23" s="109"/>
      <c r="FL23" s="109"/>
      <c r="FM23" s="109"/>
      <c r="FN23" s="109"/>
      <c r="FO23" s="109"/>
      <c r="FP23" s="109"/>
      <c r="FQ23" s="109"/>
      <c r="FR23" s="109"/>
      <c r="FS23" s="109"/>
      <c r="FT23" s="109"/>
      <c r="FU23" s="109"/>
      <c r="FV23" s="109"/>
      <c r="FW23" s="109"/>
      <c r="FX23" s="109"/>
      <c r="FY23" s="109"/>
      <c r="FZ23" s="109"/>
      <c r="GA23" s="109"/>
      <c r="GB23" s="109"/>
      <c r="GC23" s="109"/>
      <c r="GD23" s="109"/>
      <c r="GE23" s="109"/>
      <c r="GF23" s="109"/>
      <c r="GG23" s="109"/>
      <c r="GH23" s="109"/>
      <c r="GI23" s="109"/>
      <c r="GJ23" s="109"/>
      <c r="GK23" s="109"/>
      <c r="GL23" s="109"/>
      <c r="GM23" s="109"/>
      <c r="GN23" s="109"/>
      <c r="GO23" s="109"/>
      <c r="GP23" s="109"/>
      <c r="GQ23" s="109"/>
      <c r="GR23" s="109"/>
      <c r="GS23" s="109"/>
      <c r="GT23" s="109"/>
      <c r="GU23" s="109"/>
      <c r="GV23" s="109"/>
      <c r="GW23" s="109"/>
      <c r="GX23" s="109"/>
      <c r="GY23" s="109"/>
      <c r="GZ23" s="109"/>
      <c r="HA23" s="109"/>
      <c r="HB23" s="109"/>
      <c r="HC23" s="109"/>
      <c r="HD23" s="109"/>
      <c r="HE23" s="109"/>
      <c r="HF23" s="109"/>
      <c r="HG23" s="109"/>
      <c r="HH23" s="109"/>
      <c r="HI23" s="109"/>
      <c r="HJ23" s="109"/>
      <c r="HK23" s="109"/>
      <c r="HL23" s="109"/>
      <c r="HM23" s="109"/>
      <c r="HN23" s="109"/>
      <c r="HO23" s="109"/>
      <c r="HP23" s="109"/>
      <c r="HQ23" s="109"/>
      <c r="HR23" s="109"/>
      <c r="HS23" s="109"/>
      <c r="HT23" s="109"/>
      <c r="HU23" s="109"/>
      <c r="HV23" s="109"/>
      <c r="HW23" s="109"/>
      <c r="HX23" s="109"/>
      <c r="HY23" s="109"/>
      <c r="HZ23" s="109"/>
      <c r="IA23" s="109"/>
      <c r="IB23" s="109"/>
      <c r="IC23" s="109"/>
      <c r="ID23" s="109"/>
      <c r="IE23" s="109"/>
      <c r="IF23" s="109"/>
      <c r="IG23" s="109"/>
      <c r="IH23" s="109"/>
      <c r="II23" s="109"/>
      <c r="IJ23" s="109"/>
      <c r="IK23" s="109"/>
      <c r="IL23" s="109"/>
      <c r="IM23" s="109"/>
      <c r="IN23" s="109"/>
      <c r="IO23" s="109"/>
      <c r="IP23" s="109"/>
      <c r="IQ23" s="109"/>
      <c r="IR23" s="109"/>
      <c r="IS23" s="109"/>
      <c r="IT23" s="109"/>
      <c r="IU23" s="109"/>
      <c r="IV23" s="109"/>
    </row>
    <row r="24" spans="1:256">
      <c r="A24" s="108"/>
      <c r="B24" s="109"/>
      <c r="C24" s="98"/>
      <c r="D24" s="98"/>
      <c r="E24" s="98"/>
      <c r="F24" s="98"/>
      <c r="I24" s="109"/>
      <c r="J24" s="109"/>
      <c r="K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09"/>
      <c r="EM24" s="109"/>
      <c r="EN24" s="109"/>
      <c r="EO24" s="109"/>
      <c r="EP24" s="109"/>
      <c r="EQ24" s="109"/>
      <c r="ER24" s="109"/>
      <c r="ES24" s="109"/>
      <c r="ET24" s="109"/>
      <c r="EU24" s="109"/>
      <c r="EV24" s="109"/>
      <c r="EW24" s="109"/>
      <c r="EX24" s="109"/>
      <c r="EY24" s="109"/>
      <c r="EZ24" s="109"/>
      <c r="FA24" s="109"/>
      <c r="FB24" s="109"/>
      <c r="FC24" s="109"/>
      <c r="FD24" s="109"/>
      <c r="FE24" s="109"/>
      <c r="FF24" s="109"/>
      <c r="FG24" s="109"/>
      <c r="FH24" s="109"/>
      <c r="FI24" s="109"/>
      <c r="FJ24" s="109"/>
      <c r="FK24" s="109"/>
      <c r="FL24" s="109"/>
      <c r="FM24" s="109"/>
      <c r="FN24" s="109"/>
      <c r="FO24" s="109"/>
      <c r="FP24" s="109"/>
      <c r="FQ24" s="109"/>
      <c r="FR24" s="109"/>
      <c r="FS24" s="109"/>
      <c r="FT24" s="109"/>
      <c r="FU24" s="109"/>
      <c r="FV24" s="109"/>
      <c r="FW24" s="109"/>
      <c r="FX24" s="109"/>
      <c r="FY24" s="109"/>
      <c r="FZ24" s="109"/>
      <c r="GA24" s="109"/>
      <c r="GB24" s="109"/>
      <c r="GC24" s="109"/>
      <c r="GD24" s="109"/>
      <c r="GE24" s="109"/>
      <c r="GF24" s="109"/>
      <c r="GG24" s="109"/>
      <c r="GH24" s="109"/>
      <c r="GI24" s="109"/>
      <c r="GJ24" s="109"/>
      <c r="GK24" s="109"/>
      <c r="GL24" s="109"/>
      <c r="GM24" s="109"/>
      <c r="GN24" s="109"/>
      <c r="GO24" s="109"/>
      <c r="GP24" s="109"/>
      <c r="GQ24" s="109"/>
      <c r="GR24" s="109"/>
      <c r="GS24" s="109"/>
      <c r="GT24" s="109"/>
      <c r="GU24" s="109"/>
      <c r="GV24" s="109"/>
      <c r="GW24" s="109"/>
      <c r="GX24" s="109"/>
      <c r="GY24" s="109"/>
      <c r="GZ24" s="109"/>
      <c r="HA24" s="109"/>
      <c r="HB24" s="109"/>
      <c r="HC24" s="109"/>
      <c r="HD24" s="109"/>
      <c r="HE24" s="109"/>
      <c r="HF24" s="109"/>
      <c r="HG24" s="109"/>
      <c r="HH24" s="109"/>
      <c r="HI24" s="109"/>
      <c r="HJ24" s="109"/>
      <c r="HK24" s="109"/>
      <c r="HL24" s="109"/>
      <c r="HM24" s="109"/>
      <c r="HN24" s="109"/>
      <c r="HO24" s="109"/>
      <c r="HP24" s="109"/>
      <c r="HQ24" s="109"/>
      <c r="HR24" s="109"/>
      <c r="HS24" s="109"/>
      <c r="HT24" s="109"/>
      <c r="HU24" s="109"/>
      <c r="HV24" s="109"/>
      <c r="HW24" s="109"/>
      <c r="HX24" s="109"/>
      <c r="HY24" s="109"/>
      <c r="HZ24" s="109"/>
      <c r="IA24" s="109"/>
      <c r="IB24" s="109"/>
      <c r="IC24" s="109"/>
      <c r="ID24" s="109"/>
      <c r="IE24" s="109"/>
      <c r="IF24" s="109"/>
      <c r="IG24" s="109"/>
      <c r="IH24" s="109"/>
      <c r="II24" s="109"/>
      <c r="IJ24" s="109"/>
      <c r="IK24" s="109"/>
      <c r="IL24" s="109"/>
      <c r="IM24" s="109"/>
      <c r="IN24" s="109"/>
      <c r="IO24" s="109"/>
      <c r="IP24" s="109"/>
      <c r="IQ24" s="109"/>
      <c r="IR24" s="109"/>
      <c r="IS24" s="109"/>
      <c r="IT24" s="109"/>
      <c r="IU24" s="109"/>
      <c r="IV24" s="109"/>
    </row>
    <row r="25" spans="1:256">
      <c r="A25" s="108"/>
      <c r="B25" s="109"/>
      <c r="C25" s="98"/>
      <c r="D25" s="98"/>
      <c r="E25" s="98"/>
      <c r="F25" s="98"/>
      <c r="I25" s="109"/>
      <c r="J25" s="109"/>
      <c r="K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  <c r="EB25" s="109"/>
      <c r="EC25" s="109"/>
      <c r="ED25" s="109"/>
      <c r="EE25" s="109"/>
      <c r="EF25" s="109"/>
      <c r="EG25" s="109"/>
      <c r="EH25" s="109"/>
      <c r="EI25" s="109"/>
      <c r="EJ25" s="109"/>
      <c r="EK25" s="109"/>
      <c r="EL25" s="109"/>
      <c r="EM25" s="109"/>
      <c r="EN25" s="109"/>
      <c r="EO25" s="109"/>
      <c r="EP25" s="109"/>
      <c r="EQ25" s="109"/>
      <c r="ER25" s="109"/>
      <c r="ES25" s="109"/>
      <c r="ET25" s="109"/>
      <c r="EU25" s="109"/>
      <c r="EV25" s="109"/>
      <c r="EW25" s="109"/>
      <c r="EX25" s="109"/>
      <c r="EY25" s="109"/>
      <c r="EZ25" s="109"/>
      <c r="FA25" s="109"/>
      <c r="FB25" s="109"/>
      <c r="FC25" s="109"/>
      <c r="FD25" s="109"/>
      <c r="FE25" s="109"/>
      <c r="FF25" s="109"/>
      <c r="FG25" s="109"/>
      <c r="FH25" s="109"/>
      <c r="FI25" s="109"/>
      <c r="FJ25" s="109"/>
      <c r="FK25" s="109"/>
      <c r="FL25" s="109"/>
      <c r="FM25" s="109"/>
      <c r="FN25" s="109"/>
      <c r="FO25" s="109"/>
      <c r="FP25" s="109"/>
      <c r="FQ25" s="109"/>
      <c r="FR25" s="109"/>
      <c r="FS25" s="109"/>
      <c r="FT25" s="109"/>
      <c r="FU25" s="109"/>
      <c r="FV25" s="109"/>
      <c r="FW25" s="109"/>
      <c r="FX25" s="109"/>
      <c r="FY25" s="109"/>
      <c r="FZ25" s="109"/>
      <c r="GA25" s="109"/>
      <c r="GB25" s="109"/>
      <c r="GC25" s="109"/>
      <c r="GD25" s="109"/>
      <c r="GE25" s="109"/>
      <c r="GF25" s="109"/>
      <c r="GG25" s="109"/>
      <c r="GH25" s="109"/>
      <c r="GI25" s="109"/>
      <c r="GJ25" s="109"/>
      <c r="GK25" s="109"/>
      <c r="GL25" s="109"/>
      <c r="GM25" s="109"/>
      <c r="GN25" s="109"/>
      <c r="GO25" s="109"/>
      <c r="GP25" s="109"/>
      <c r="GQ25" s="109"/>
      <c r="GR25" s="109"/>
      <c r="GS25" s="109"/>
      <c r="GT25" s="109"/>
      <c r="GU25" s="109"/>
      <c r="GV25" s="109"/>
      <c r="GW25" s="109"/>
      <c r="GX25" s="109"/>
      <c r="GY25" s="109"/>
      <c r="GZ25" s="109"/>
      <c r="HA25" s="109"/>
      <c r="HB25" s="109"/>
      <c r="HC25" s="109"/>
      <c r="HD25" s="109"/>
      <c r="HE25" s="109"/>
      <c r="HF25" s="109"/>
      <c r="HG25" s="109"/>
      <c r="HH25" s="109"/>
      <c r="HI25" s="109"/>
      <c r="HJ25" s="109"/>
      <c r="HK25" s="109"/>
      <c r="HL25" s="109"/>
      <c r="HM25" s="109"/>
      <c r="HN25" s="109"/>
      <c r="HO25" s="109"/>
      <c r="HP25" s="109"/>
      <c r="HQ25" s="109"/>
      <c r="HR25" s="109"/>
      <c r="HS25" s="109"/>
      <c r="HT25" s="109"/>
      <c r="HU25" s="109"/>
      <c r="HV25" s="109"/>
      <c r="HW25" s="109"/>
      <c r="HX25" s="109"/>
      <c r="HY25" s="109"/>
      <c r="HZ25" s="109"/>
      <c r="IA25" s="109"/>
      <c r="IB25" s="109"/>
      <c r="IC25" s="109"/>
      <c r="ID25" s="109"/>
      <c r="IE25" s="109"/>
      <c r="IF25" s="109"/>
      <c r="IG25" s="109"/>
      <c r="IH25" s="109"/>
      <c r="II25" s="109"/>
      <c r="IJ25" s="109"/>
      <c r="IK25" s="109"/>
      <c r="IL25" s="109"/>
      <c r="IM25" s="109"/>
      <c r="IN25" s="109"/>
      <c r="IO25" s="109"/>
      <c r="IP25" s="109"/>
      <c r="IQ25" s="109"/>
      <c r="IR25" s="109"/>
      <c r="IS25" s="109"/>
      <c r="IT25" s="109"/>
      <c r="IU25" s="109"/>
      <c r="IV25" s="109"/>
    </row>
    <row r="26" spans="1:256">
      <c r="A26" s="108"/>
      <c r="B26" s="109"/>
      <c r="C26" s="98"/>
      <c r="D26" s="98"/>
      <c r="E26" s="98"/>
      <c r="F26" s="98"/>
      <c r="I26" s="109"/>
      <c r="J26" s="109"/>
      <c r="K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  <c r="EB26" s="109"/>
      <c r="EC26" s="109"/>
      <c r="ED26" s="109"/>
      <c r="EE26" s="109"/>
      <c r="EF26" s="109"/>
      <c r="EG26" s="109"/>
      <c r="EH26" s="109"/>
      <c r="EI26" s="109"/>
      <c r="EJ26" s="109"/>
      <c r="EK26" s="109"/>
      <c r="EL26" s="109"/>
      <c r="EM26" s="109"/>
      <c r="EN26" s="109"/>
      <c r="EO26" s="109"/>
      <c r="EP26" s="109"/>
      <c r="EQ26" s="109"/>
      <c r="ER26" s="109"/>
      <c r="ES26" s="109"/>
      <c r="ET26" s="109"/>
      <c r="EU26" s="109"/>
      <c r="EV26" s="109"/>
      <c r="EW26" s="109"/>
      <c r="EX26" s="109"/>
      <c r="EY26" s="109"/>
      <c r="EZ26" s="109"/>
      <c r="FA26" s="109"/>
      <c r="FB26" s="109"/>
      <c r="FC26" s="109"/>
      <c r="FD26" s="109"/>
      <c r="FE26" s="109"/>
      <c r="FF26" s="109"/>
      <c r="FG26" s="109"/>
      <c r="FH26" s="109"/>
      <c r="FI26" s="109"/>
      <c r="FJ26" s="109"/>
      <c r="FK26" s="109"/>
      <c r="FL26" s="109"/>
      <c r="FM26" s="109"/>
      <c r="FN26" s="109"/>
      <c r="FO26" s="109"/>
      <c r="FP26" s="109"/>
      <c r="FQ26" s="109"/>
      <c r="FR26" s="109"/>
      <c r="FS26" s="109"/>
      <c r="FT26" s="109"/>
      <c r="FU26" s="109"/>
      <c r="FV26" s="109"/>
      <c r="FW26" s="109"/>
      <c r="FX26" s="109"/>
      <c r="FY26" s="109"/>
      <c r="FZ26" s="109"/>
      <c r="GA26" s="109"/>
      <c r="GB26" s="109"/>
      <c r="GC26" s="109"/>
      <c r="GD26" s="109"/>
      <c r="GE26" s="109"/>
      <c r="GF26" s="109"/>
      <c r="GG26" s="109"/>
      <c r="GH26" s="109"/>
      <c r="GI26" s="109"/>
      <c r="GJ26" s="109"/>
      <c r="GK26" s="109"/>
      <c r="GL26" s="109"/>
      <c r="GM26" s="109"/>
      <c r="GN26" s="109"/>
      <c r="GO26" s="109"/>
      <c r="GP26" s="109"/>
      <c r="GQ26" s="109"/>
      <c r="GR26" s="109"/>
      <c r="GS26" s="109"/>
      <c r="GT26" s="109"/>
      <c r="GU26" s="109"/>
      <c r="GV26" s="109"/>
      <c r="GW26" s="109"/>
      <c r="GX26" s="109"/>
      <c r="GY26" s="109"/>
      <c r="GZ26" s="109"/>
      <c r="HA26" s="109"/>
      <c r="HB26" s="109"/>
      <c r="HC26" s="109"/>
      <c r="HD26" s="109"/>
      <c r="HE26" s="109"/>
      <c r="HF26" s="109"/>
      <c r="HG26" s="109"/>
      <c r="HH26" s="109"/>
      <c r="HI26" s="109"/>
      <c r="HJ26" s="109"/>
      <c r="HK26" s="109"/>
      <c r="HL26" s="109"/>
      <c r="HM26" s="109"/>
      <c r="HN26" s="109"/>
      <c r="HO26" s="109"/>
      <c r="HP26" s="109"/>
      <c r="HQ26" s="109"/>
      <c r="HR26" s="109"/>
      <c r="HS26" s="109"/>
      <c r="HT26" s="109"/>
      <c r="HU26" s="109"/>
      <c r="HV26" s="109"/>
      <c r="HW26" s="109"/>
      <c r="HX26" s="109"/>
      <c r="HY26" s="109"/>
      <c r="HZ26" s="109"/>
      <c r="IA26" s="109"/>
      <c r="IB26" s="109"/>
      <c r="IC26" s="109"/>
      <c r="ID26" s="109"/>
      <c r="IE26" s="109"/>
      <c r="IF26" s="109"/>
      <c r="IG26" s="109"/>
      <c r="IH26" s="109"/>
      <c r="II26" s="109"/>
      <c r="IJ26" s="109"/>
      <c r="IK26" s="109"/>
      <c r="IL26" s="109"/>
      <c r="IM26" s="109"/>
      <c r="IN26" s="109"/>
      <c r="IO26" s="109"/>
      <c r="IP26" s="109"/>
      <c r="IQ26" s="109"/>
      <c r="IR26" s="109"/>
      <c r="IS26" s="109"/>
      <c r="IT26" s="109"/>
      <c r="IU26" s="109"/>
      <c r="IV26" s="109"/>
    </row>
    <row r="27" spans="1:256">
      <c r="A27" s="108"/>
      <c r="B27" s="109"/>
      <c r="C27" s="98"/>
      <c r="D27" s="98"/>
      <c r="E27" s="98"/>
      <c r="F27" s="98"/>
      <c r="I27" s="109"/>
      <c r="J27" s="109"/>
      <c r="K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  <c r="EB27" s="109"/>
      <c r="EC27" s="109"/>
      <c r="ED27" s="109"/>
      <c r="EE27" s="109"/>
      <c r="EF27" s="109"/>
      <c r="EG27" s="109"/>
      <c r="EH27" s="109"/>
      <c r="EI27" s="109"/>
      <c r="EJ27" s="109"/>
      <c r="EK27" s="109"/>
      <c r="EL27" s="109"/>
      <c r="EM27" s="109"/>
      <c r="EN27" s="109"/>
      <c r="EO27" s="109"/>
      <c r="EP27" s="109"/>
      <c r="EQ27" s="109"/>
      <c r="ER27" s="109"/>
      <c r="ES27" s="109"/>
      <c r="ET27" s="109"/>
      <c r="EU27" s="109"/>
      <c r="EV27" s="109"/>
      <c r="EW27" s="109"/>
      <c r="EX27" s="109"/>
      <c r="EY27" s="109"/>
      <c r="EZ27" s="109"/>
      <c r="FA27" s="109"/>
      <c r="FB27" s="109"/>
      <c r="FC27" s="109"/>
      <c r="FD27" s="109"/>
      <c r="FE27" s="109"/>
      <c r="FF27" s="109"/>
      <c r="FG27" s="109"/>
      <c r="FH27" s="109"/>
      <c r="FI27" s="109"/>
      <c r="FJ27" s="109"/>
      <c r="FK27" s="109"/>
      <c r="FL27" s="109"/>
      <c r="FM27" s="109"/>
      <c r="FN27" s="109"/>
      <c r="FO27" s="109"/>
      <c r="FP27" s="109"/>
      <c r="FQ27" s="109"/>
      <c r="FR27" s="109"/>
      <c r="FS27" s="109"/>
      <c r="FT27" s="109"/>
      <c r="FU27" s="109"/>
      <c r="FV27" s="109"/>
      <c r="FW27" s="109"/>
      <c r="FX27" s="109"/>
      <c r="FY27" s="109"/>
      <c r="FZ27" s="109"/>
      <c r="GA27" s="109"/>
      <c r="GB27" s="109"/>
      <c r="GC27" s="109"/>
      <c r="GD27" s="109"/>
      <c r="GE27" s="109"/>
      <c r="GF27" s="109"/>
      <c r="GG27" s="109"/>
      <c r="GH27" s="109"/>
      <c r="GI27" s="109"/>
      <c r="GJ27" s="109"/>
      <c r="GK27" s="109"/>
      <c r="GL27" s="109"/>
      <c r="GM27" s="109"/>
      <c r="GN27" s="109"/>
      <c r="GO27" s="109"/>
      <c r="GP27" s="109"/>
      <c r="GQ27" s="109"/>
      <c r="GR27" s="109"/>
      <c r="GS27" s="109"/>
      <c r="GT27" s="109"/>
      <c r="GU27" s="109"/>
      <c r="GV27" s="109"/>
      <c r="GW27" s="109"/>
      <c r="GX27" s="109"/>
      <c r="GY27" s="109"/>
      <c r="GZ27" s="109"/>
      <c r="HA27" s="109"/>
      <c r="HB27" s="109"/>
      <c r="HC27" s="109"/>
      <c r="HD27" s="109"/>
      <c r="HE27" s="109"/>
      <c r="HF27" s="109"/>
      <c r="HG27" s="109"/>
      <c r="HH27" s="109"/>
      <c r="HI27" s="109"/>
      <c r="HJ27" s="109"/>
      <c r="HK27" s="109"/>
      <c r="HL27" s="109"/>
      <c r="HM27" s="109"/>
      <c r="HN27" s="109"/>
      <c r="HO27" s="109"/>
      <c r="HP27" s="109"/>
      <c r="HQ27" s="109"/>
      <c r="HR27" s="109"/>
      <c r="HS27" s="109"/>
      <c r="HT27" s="109"/>
      <c r="HU27" s="109"/>
      <c r="HV27" s="109"/>
      <c r="HW27" s="109"/>
      <c r="HX27" s="109"/>
      <c r="HY27" s="109"/>
      <c r="HZ27" s="109"/>
      <c r="IA27" s="109"/>
      <c r="IB27" s="109"/>
      <c r="IC27" s="109"/>
      <c r="ID27" s="109"/>
      <c r="IE27" s="109"/>
      <c r="IF27" s="109"/>
      <c r="IG27" s="109"/>
      <c r="IH27" s="109"/>
      <c r="II27" s="109"/>
      <c r="IJ27" s="109"/>
      <c r="IK27" s="109"/>
      <c r="IL27" s="109"/>
      <c r="IM27" s="109"/>
      <c r="IN27" s="109"/>
      <c r="IO27" s="109"/>
      <c r="IP27" s="109"/>
      <c r="IQ27" s="109"/>
      <c r="IR27" s="109"/>
      <c r="IS27" s="109"/>
      <c r="IT27" s="109"/>
      <c r="IU27" s="109"/>
      <c r="IV27" s="109"/>
    </row>
    <row r="28" spans="1:256">
      <c r="A28" s="108"/>
      <c r="B28" s="109"/>
      <c r="C28" s="98"/>
      <c r="D28" s="98"/>
      <c r="E28" s="98"/>
      <c r="F28" s="98"/>
      <c r="I28" s="109"/>
      <c r="J28" s="109"/>
      <c r="K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  <c r="EB28" s="109"/>
      <c r="EC28" s="109"/>
      <c r="ED28" s="109"/>
      <c r="EE28" s="109"/>
      <c r="EF28" s="109"/>
      <c r="EG28" s="109"/>
      <c r="EH28" s="109"/>
      <c r="EI28" s="109"/>
      <c r="EJ28" s="109"/>
      <c r="EK28" s="109"/>
      <c r="EL28" s="109"/>
      <c r="EM28" s="109"/>
      <c r="EN28" s="109"/>
      <c r="EO28" s="109"/>
      <c r="EP28" s="109"/>
      <c r="EQ28" s="109"/>
      <c r="ER28" s="109"/>
      <c r="ES28" s="109"/>
      <c r="ET28" s="109"/>
      <c r="EU28" s="109"/>
      <c r="EV28" s="109"/>
      <c r="EW28" s="109"/>
      <c r="EX28" s="109"/>
      <c r="EY28" s="109"/>
      <c r="EZ28" s="109"/>
      <c r="FA28" s="109"/>
      <c r="FB28" s="109"/>
      <c r="FC28" s="109"/>
      <c r="FD28" s="109"/>
      <c r="FE28" s="109"/>
      <c r="FF28" s="109"/>
      <c r="FG28" s="109"/>
      <c r="FH28" s="109"/>
      <c r="FI28" s="109"/>
      <c r="FJ28" s="109"/>
      <c r="FK28" s="109"/>
      <c r="FL28" s="109"/>
      <c r="FM28" s="109"/>
      <c r="FN28" s="109"/>
      <c r="FO28" s="109"/>
      <c r="FP28" s="109"/>
      <c r="FQ28" s="109"/>
      <c r="FR28" s="109"/>
      <c r="FS28" s="109"/>
      <c r="FT28" s="109"/>
      <c r="FU28" s="109"/>
      <c r="FV28" s="109"/>
      <c r="FW28" s="109"/>
      <c r="FX28" s="109"/>
      <c r="FY28" s="109"/>
      <c r="FZ28" s="109"/>
      <c r="GA28" s="109"/>
      <c r="GB28" s="109"/>
      <c r="GC28" s="109"/>
      <c r="GD28" s="109"/>
      <c r="GE28" s="109"/>
      <c r="GF28" s="109"/>
      <c r="GG28" s="109"/>
      <c r="GH28" s="109"/>
      <c r="GI28" s="109"/>
      <c r="GJ28" s="109"/>
      <c r="GK28" s="109"/>
      <c r="GL28" s="109"/>
      <c r="GM28" s="109"/>
      <c r="GN28" s="109"/>
      <c r="GO28" s="109"/>
      <c r="GP28" s="109"/>
      <c r="GQ28" s="109"/>
      <c r="GR28" s="109"/>
      <c r="GS28" s="109"/>
      <c r="GT28" s="109"/>
      <c r="GU28" s="109"/>
      <c r="GV28" s="109"/>
      <c r="GW28" s="109"/>
      <c r="GX28" s="109"/>
      <c r="GY28" s="109"/>
      <c r="GZ28" s="109"/>
      <c r="HA28" s="109"/>
      <c r="HB28" s="109"/>
      <c r="HC28" s="109"/>
      <c r="HD28" s="109"/>
      <c r="HE28" s="109"/>
      <c r="HF28" s="109"/>
      <c r="HG28" s="109"/>
      <c r="HH28" s="109"/>
      <c r="HI28" s="109"/>
      <c r="HJ28" s="109"/>
      <c r="HK28" s="109"/>
      <c r="HL28" s="109"/>
      <c r="HM28" s="109"/>
      <c r="HN28" s="109"/>
      <c r="HO28" s="109"/>
      <c r="HP28" s="109"/>
      <c r="HQ28" s="109"/>
      <c r="HR28" s="109"/>
      <c r="HS28" s="109"/>
      <c r="HT28" s="109"/>
      <c r="HU28" s="109"/>
      <c r="HV28" s="109"/>
      <c r="HW28" s="109"/>
      <c r="HX28" s="109"/>
      <c r="HY28" s="109"/>
      <c r="HZ28" s="109"/>
      <c r="IA28" s="109"/>
      <c r="IB28" s="109"/>
      <c r="IC28" s="109"/>
      <c r="ID28" s="109"/>
      <c r="IE28" s="109"/>
      <c r="IF28" s="109"/>
      <c r="IG28" s="109"/>
      <c r="IH28" s="109"/>
      <c r="II28" s="109"/>
      <c r="IJ28" s="109"/>
      <c r="IK28" s="109"/>
      <c r="IL28" s="109"/>
      <c r="IM28" s="109"/>
      <c r="IN28" s="109"/>
      <c r="IO28" s="109"/>
      <c r="IP28" s="109"/>
      <c r="IQ28" s="109"/>
      <c r="IR28" s="109"/>
      <c r="IS28" s="109"/>
      <c r="IT28" s="109"/>
      <c r="IU28" s="109"/>
      <c r="IV28" s="109"/>
    </row>
    <row r="29" spans="1:256">
      <c r="A29" s="108"/>
      <c r="B29" s="109"/>
      <c r="C29" s="98"/>
      <c r="D29" s="98"/>
      <c r="E29" s="98"/>
      <c r="F29" s="98"/>
      <c r="I29" s="109"/>
      <c r="J29" s="109"/>
      <c r="K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  <c r="AX29" s="109"/>
      <c r="AY29" s="109"/>
      <c r="AZ29" s="109"/>
      <c r="BA29" s="109"/>
      <c r="BB29" s="109"/>
      <c r="BC29" s="109"/>
      <c r="BD29" s="109"/>
      <c r="BE29" s="109"/>
      <c r="BF29" s="109"/>
      <c r="BG29" s="109"/>
      <c r="BH29" s="109"/>
      <c r="BI29" s="109"/>
      <c r="BJ29" s="109"/>
      <c r="BK29" s="109"/>
      <c r="BL29" s="109"/>
      <c r="BM29" s="109"/>
      <c r="BN29" s="109"/>
      <c r="BO29" s="109"/>
      <c r="BP29" s="109"/>
      <c r="BQ29" s="109"/>
      <c r="BR29" s="109"/>
      <c r="BS29" s="109"/>
      <c r="BT29" s="109"/>
      <c r="BU29" s="109"/>
      <c r="BV29" s="109"/>
      <c r="BW29" s="109"/>
      <c r="BX29" s="109"/>
      <c r="BY29" s="109"/>
      <c r="BZ29" s="109"/>
      <c r="CA29" s="109"/>
      <c r="CB29" s="109"/>
      <c r="CC29" s="109"/>
      <c r="CD29" s="109"/>
      <c r="CE29" s="109"/>
      <c r="CF29" s="109"/>
      <c r="CG29" s="109"/>
      <c r="CH29" s="109"/>
      <c r="CI29" s="109"/>
      <c r="CJ29" s="109"/>
      <c r="CK29" s="109"/>
      <c r="CL29" s="109"/>
      <c r="CM29" s="109"/>
      <c r="CN29" s="109"/>
      <c r="CO29" s="109"/>
      <c r="CP29" s="109"/>
      <c r="CQ29" s="109"/>
      <c r="CR29" s="109"/>
      <c r="CS29" s="109"/>
      <c r="CT29" s="109"/>
      <c r="CU29" s="109"/>
      <c r="CV29" s="109"/>
      <c r="CW29" s="109"/>
      <c r="CX29" s="109"/>
      <c r="CY29" s="109"/>
      <c r="CZ29" s="109"/>
      <c r="DA29" s="109"/>
      <c r="DB29" s="109"/>
      <c r="DC29" s="109"/>
      <c r="DD29" s="109"/>
      <c r="DE29" s="109"/>
      <c r="DF29" s="109"/>
      <c r="DG29" s="109"/>
      <c r="DH29" s="109"/>
      <c r="DI29" s="109"/>
      <c r="DJ29" s="109"/>
      <c r="DK29" s="109"/>
      <c r="DL29" s="109"/>
      <c r="DM29" s="109"/>
      <c r="DN29" s="109"/>
      <c r="DO29" s="109"/>
      <c r="DP29" s="109"/>
      <c r="DQ29" s="109"/>
      <c r="DR29" s="109"/>
      <c r="DS29" s="109"/>
      <c r="DT29" s="109"/>
      <c r="DU29" s="109"/>
      <c r="DV29" s="109"/>
      <c r="DW29" s="109"/>
      <c r="DX29" s="109"/>
      <c r="DY29" s="109"/>
      <c r="DZ29" s="109"/>
      <c r="EA29" s="109"/>
      <c r="EB29" s="109"/>
      <c r="EC29" s="109"/>
      <c r="ED29" s="109"/>
      <c r="EE29" s="109"/>
      <c r="EF29" s="109"/>
      <c r="EG29" s="109"/>
      <c r="EH29" s="109"/>
      <c r="EI29" s="109"/>
      <c r="EJ29" s="109"/>
      <c r="EK29" s="109"/>
      <c r="EL29" s="109"/>
      <c r="EM29" s="109"/>
      <c r="EN29" s="109"/>
      <c r="EO29" s="109"/>
      <c r="EP29" s="109"/>
      <c r="EQ29" s="109"/>
      <c r="ER29" s="109"/>
      <c r="ES29" s="109"/>
      <c r="ET29" s="109"/>
      <c r="EU29" s="109"/>
      <c r="EV29" s="109"/>
      <c r="EW29" s="109"/>
      <c r="EX29" s="109"/>
      <c r="EY29" s="109"/>
      <c r="EZ29" s="109"/>
      <c r="FA29" s="109"/>
      <c r="FB29" s="109"/>
      <c r="FC29" s="109"/>
      <c r="FD29" s="109"/>
      <c r="FE29" s="109"/>
      <c r="FF29" s="109"/>
      <c r="FG29" s="109"/>
      <c r="FH29" s="109"/>
      <c r="FI29" s="109"/>
      <c r="FJ29" s="109"/>
      <c r="FK29" s="109"/>
      <c r="FL29" s="109"/>
      <c r="FM29" s="109"/>
      <c r="FN29" s="109"/>
      <c r="FO29" s="109"/>
      <c r="FP29" s="109"/>
      <c r="FQ29" s="109"/>
      <c r="FR29" s="109"/>
      <c r="FS29" s="109"/>
      <c r="FT29" s="109"/>
      <c r="FU29" s="109"/>
      <c r="FV29" s="109"/>
      <c r="FW29" s="109"/>
      <c r="FX29" s="109"/>
      <c r="FY29" s="109"/>
      <c r="FZ29" s="109"/>
      <c r="GA29" s="109"/>
      <c r="GB29" s="109"/>
      <c r="GC29" s="109"/>
      <c r="GD29" s="109"/>
      <c r="GE29" s="109"/>
      <c r="GF29" s="109"/>
      <c r="GG29" s="109"/>
      <c r="GH29" s="109"/>
      <c r="GI29" s="109"/>
      <c r="GJ29" s="109"/>
      <c r="GK29" s="109"/>
      <c r="GL29" s="109"/>
      <c r="GM29" s="109"/>
      <c r="GN29" s="109"/>
      <c r="GO29" s="109"/>
      <c r="GP29" s="109"/>
      <c r="GQ29" s="109"/>
      <c r="GR29" s="109"/>
      <c r="GS29" s="109"/>
      <c r="GT29" s="109"/>
      <c r="GU29" s="109"/>
      <c r="GV29" s="109"/>
      <c r="GW29" s="109"/>
      <c r="GX29" s="109"/>
      <c r="GY29" s="109"/>
      <c r="GZ29" s="109"/>
      <c r="HA29" s="109"/>
      <c r="HB29" s="109"/>
      <c r="HC29" s="109"/>
      <c r="HD29" s="109"/>
      <c r="HE29" s="109"/>
      <c r="HF29" s="109"/>
      <c r="HG29" s="109"/>
      <c r="HH29" s="109"/>
      <c r="HI29" s="109"/>
      <c r="HJ29" s="109"/>
      <c r="HK29" s="109"/>
      <c r="HL29" s="109"/>
      <c r="HM29" s="109"/>
      <c r="HN29" s="109"/>
      <c r="HO29" s="109"/>
      <c r="HP29" s="109"/>
      <c r="HQ29" s="109"/>
      <c r="HR29" s="109"/>
      <c r="HS29" s="109"/>
      <c r="HT29" s="109"/>
      <c r="HU29" s="109"/>
      <c r="HV29" s="109"/>
      <c r="HW29" s="109"/>
      <c r="HX29" s="109"/>
      <c r="HY29" s="109"/>
      <c r="HZ29" s="109"/>
      <c r="IA29" s="109"/>
      <c r="IB29" s="109"/>
      <c r="IC29" s="109"/>
      <c r="ID29" s="109"/>
      <c r="IE29" s="109"/>
      <c r="IF29" s="109"/>
      <c r="IG29" s="109"/>
      <c r="IH29" s="109"/>
      <c r="II29" s="109"/>
      <c r="IJ29" s="109"/>
      <c r="IK29" s="109"/>
      <c r="IL29" s="109"/>
      <c r="IM29" s="109"/>
      <c r="IN29" s="109"/>
      <c r="IO29" s="109"/>
      <c r="IP29" s="109"/>
      <c r="IQ29" s="109"/>
      <c r="IR29" s="109"/>
      <c r="IS29" s="109"/>
      <c r="IT29" s="109"/>
      <c r="IU29" s="109"/>
      <c r="IV29" s="109"/>
    </row>
    <row r="30" spans="1:256">
      <c r="A30" s="108"/>
      <c r="B30" s="109"/>
      <c r="C30" s="98"/>
      <c r="D30" s="98"/>
      <c r="E30" s="98"/>
      <c r="F30" s="98"/>
      <c r="I30" s="109"/>
      <c r="J30" s="109"/>
      <c r="K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109"/>
      <c r="CO30" s="109"/>
      <c r="CP30" s="109"/>
      <c r="CQ30" s="109"/>
      <c r="CR30" s="109"/>
      <c r="CS30" s="109"/>
      <c r="CT30" s="109"/>
      <c r="CU30" s="109"/>
      <c r="CV30" s="109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09"/>
      <c r="DL30" s="109"/>
      <c r="DM30" s="109"/>
      <c r="DN30" s="109"/>
      <c r="DO30" s="109"/>
      <c r="DP30" s="109"/>
      <c r="DQ30" s="109"/>
      <c r="DR30" s="109"/>
      <c r="DS30" s="109"/>
      <c r="DT30" s="109"/>
      <c r="DU30" s="109"/>
      <c r="DV30" s="109"/>
      <c r="DW30" s="109"/>
      <c r="DX30" s="109"/>
      <c r="DY30" s="109"/>
      <c r="DZ30" s="109"/>
      <c r="EA30" s="109"/>
      <c r="EB30" s="109"/>
      <c r="EC30" s="109"/>
      <c r="ED30" s="109"/>
      <c r="EE30" s="109"/>
      <c r="EF30" s="109"/>
      <c r="EG30" s="109"/>
      <c r="EH30" s="109"/>
      <c r="EI30" s="109"/>
      <c r="EJ30" s="109"/>
      <c r="EK30" s="109"/>
      <c r="EL30" s="109"/>
      <c r="EM30" s="109"/>
      <c r="EN30" s="109"/>
      <c r="EO30" s="109"/>
      <c r="EP30" s="109"/>
      <c r="EQ30" s="109"/>
      <c r="ER30" s="109"/>
      <c r="ES30" s="109"/>
      <c r="ET30" s="109"/>
      <c r="EU30" s="109"/>
      <c r="EV30" s="109"/>
      <c r="EW30" s="109"/>
      <c r="EX30" s="109"/>
      <c r="EY30" s="109"/>
      <c r="EZ30" s="109"/>
      <c r="FA30" s="109"/>
      <c r="FB30" s="109"/>
      <c r="FC30" s="109"/>
      <c r="FD30" s="109"/>
      <c r="FE30" s="109"/>
      <c r="FF30" s="109"/>
      <c r="FG30" s="109"/>
      <c r="FH30" s="109"/>
      <c r="FI30" s="109"/>
      <c r="FJ30" s="109"/>
      <c r="FK30" s="109"/>
      <c r="FL30" s="109"/>
      <c r="FM30" s="109"/>
      <c r="FN30" s="109"/>
      <c r="FO30" s="109"/>
      <c r="FP30" s="109"/>
      <c r="FQ30" s="109"/>
      <c r="FR30" s="109"/>
      <c r="FS30" s="109"/>
      <c r="FT30" s="109"/>
      <c r="FU30" s="109"/>
      <c r="FV30" s="109"/>
      <c r="FW30" s="109"/>
      <c r="FX30" s="109"/>
      <c r="FY30" s="109"/>
      <c r="FZ30" s="109"/>
      <c r="GA30" s="109"/>
      <c r="GB30" s="109"/>
      <c r="GC30" s="109"/>
      <c r="GD30" s="109"/>
      <c r="GE30" s="109"/>
      <c r="GF30" s="109"/>
      <c r="GG30" s="109"/>
      <c r="GH30" s="109"/>
      <c r="GI30" s="109"/>
      <c r="GJ30" s="109"/>
      <c r="GK30" s="109"/>
      <c r="GL30" s="109"/>
      <c r="GM30" s="109"/>
      <c r="GN30" s="109"/>
      <c r="GO30" s="109"/>
      <c r="GP30" s="109"/>
      <c r="GQ30" s="109"/>
      <c r="GR30" s="109"/>
      <c r="GS30" s="109"/>
      <c r="GT30" s="109"/>
      <c r="GU30" s="109"/>
      <c r="GV30" s="109"/>
      <c r="GW30" s="109"/>
      <c r="GX30" s="109"/>
      <c r="GY30" s="109"/>
      <c r="GZ30" s="109"/>
      <c r="HA30" s="109"/>
      <c r="HB30" s="109"/>
      <c r="HC30" s="109"/>
      <c r="HD30" s="109"/>
      <c r="HE30" s="109"/>
      <c r="HF30" s="109"/>
      <c r="HG30" s="109"/>
      <c r="HH30" s="109"/>
      <c r="HI30" s="109"/>
      <c r="HJ30" s="109"/>
      <c r="HK30" s="109"/>
      <c r="HL30" s="109"/>
      <c r="HM30" s="109"/>
      <c r="HN30" s="109"/>
      <c r="HO30" s="109"/>
      <c r="HP30" s="109"/>
      <c r="HQ30" s="109"/>
      <c r="HR30" s="109"/>
      <c r="HS30" s="109"/>
      <c r="HT30" s="109"/>
      <c r="HU30" s="109"/>
      <c r="HV30" s="109"/>
      <c r="HW30" s="109"/>
      <c r="HX30" s="109"/>
      <c r="HY30" s="109"/>
      <c r="HZ30" s="109"/>
      <c r="IA30" s="109"/>
      <c r="IB30" s="109"/>
      <c r="IC30" s="109"/>
      <c r="ID30" s="109"/>
      <c r="IE30" s="109"/>
      <c r="IF30" s="109"/>
      <c r="IG30" s="109"/>
      <c r="IH30" s="109"/>
      <c r="II30" s="109"/>
      <c r="IJ30" s="109"/>
      <c r="IK30" s="109"/>
      <c r="IL30" s="109"/>
      <c r="IM30" s="109"/>
      <c r="IN30" s="109"/>
      <c r="IO30" s="109"/>
      <c r="IP30" s="109"/>
      <c r="IQ30" s="109"/>
      <c r="IR30" s="109"/>
      <c r="IS30" s="109"/>
      <c r="IT30" s="109"/>
      <c r="IU30" s="109"/>
      <c r="IV30" s="109"/>
    </row>
    <row r="31" spans="1:256">
      <c r="A31" s="108"/>
      <c r="B31" s="109"/>
      <c r="C31" s="98"/>
      <c r="D31" s="98"/>
      <c r="E31" s="98"/>
      <c r="F31" s="98"/>
      <c r="I31" s="109"/>
      <c r="J31" s="109"/>
      <c r="K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  <c r="BL31" s="109"/>
      <c r="BM31" s="109"/>
      <c r="BN31" s="109"/>
      <c r="BO31" s="109"/>
      <c r="BP31" s="109"/>
      <c r="BQ31" s="109"/>
      <c r="BR31" s="109"/>
      <c r="BS31" s="109"/>
      <c r="BT31" s="109"/>
      <c r="BU31" s="109"/>
      <c r="BV31" s="109"/>
      <c r="BW31" s="109"/>
      <c r="BX31" s="109"/>
      <c r="BY31" s="109"/>
      <c r="BZ31" s="109"/>
      <c r="CA31" s="109"/>
      <c r="CB31" s="109"/>
      <c r="CC31" s="109"/>
      <c r="CD31" s="109"/>
      <c r="CE31" s="109"/>
      <c r="CF31" s="109"/>
      <c r="CG31" s="109"/>
      <c r="CH31" s="109"/>
      <c r="CI31" s="109"/>
      <c r="CJ31" s="109"/>
      <c r="CK31" s="109"/>
      <c r="CL31" s="109"/>
      <c r="CM31" s="109"/>
      <c r="CN31" s="109"/>
      <c r="CO31" s="109"/>
      <c r="CP31" s="109"/>
      <c r="CQ31" s="109"/>
      <c r="CR31" s="109"/>
      <c r="CS31" s="109"/>
      <c r="CT31" s="109"/>
      <c r="CU31" s="109"/>
      <c r="CV31" s="109"/>
      <c r="CW31" s="109"/>
      <c r="CX31" s="109"/>
      <c r="CY31" s="109"/>
      <c r="CZ31" s="109"/>
      <c r="DA31" s="109"/>
      <c r="DB31" s="109"/>
      <c r="DC31" s="109"/>
      <c r="DD31" s="109"/>
      <c r="DE31" s="109"/>
      <c r="DF31" s="109"/>
      <c r="DG31" s="109"/>
      <c r="DH31" s="109"/>
      <c r="DI31" s="109"/>
      <c r="DJ31" s="109"/>
      <c r="DK31" s="109"/>
      <c r="DL31" s="109"/>
      <c r="DM31" s="109"/>
      <c r="DN31" s="109"/>
      <c r="DO31" s="109"/>
      <c r="DP31" s="109"/>
      <c r="DQ31" s="109"/>
      <c r="DR31" s="109"/>
      <c r="DS31" s="109"/>
      <c r="DT31" s="109"/>
      <c r="DU31" s="109"/>
      <c r="DV31" s="109"/>
      <c r="DW31" s="109"/>
      <c r="DX31" s="109"/>
      <c r="DY31" s="109"/>
      <c r="DZ31" s="109"/>
      <c r="EA31" s="109"/>
      <c r="EB31" s="109"/>
      <c r="EC31" s="109"/>
      <c r="ED31" s="109"/>
      <c r="EE31" s="109"/>
      <c r="EF31" s="109"/>
      <c r="EG31" s="109"/>
      <c r="EH31" s="109"/>
      <c r="EI31" s="109"/>
      <c r="EJ31" s="109"/>
      <c r="EK31" s="109"/>
      <c r="EL31" s="109"/>
      <c r="EM31" s="109"/>
      <c r="EN31" s="109"/>
      <c r="EO31" s="109"/>
      <c r="EP31" s="109"/>
      <c r="EQ31" s="109"/>
      <c r="ER31" s="109"/>
      <c r="ES31" s="109"/>
      <c r="ET31" s="109"/>
      <c r="EU31" s="109"/>
      <c r="EV31" s="109"/>
      <c r="EW31" s="109"/>
      <c r="EX31" s="109"/>
      <c r="EY31" s="109"/>
      <c r="EZ31" s="109"/>
      <c r="FA31" s="109"/>
      <c r="FB31" s="109"/>
      <c r="FC31" s="109"/>
      <c r="FD31" s="109"/>
      <c r="FE31" s="109"/>
      <c r="FF31" s="109"/>
      <c r="FG31" s="109"/>
      <c r="FH31" s="109"/>
      <c r="FI31" s="109"/>
      <c r="FJ31" s="109"/>
      <c r="FK31" s="109"/>
      <c r="FL31" s="109"/>
      <c r="FM31" s="109"/>
      <c r="FN31" s="109"/>
      <c r="FO31" s="109"/>
      <c r="FP31" s="109"/>
      <c r="FQ31" s="109"/>
      <c r="FR31" s="109"/>
      <c r="FS31" s="109"/>
      <c r="FT31" s="109"/>
      <c r="FU31" s="109"/>
      <c r="FV31" s="109"/>
      <c r="FW31" s="109"/>
      <c r="FX31" s="109"/>
      <c r="FY31" s="109"/>
      <c r="FZ31" s="109"/>
      <c r="GA31" s="109"/>
      <c r="GB31" s="109"/>
      <c r="GC31" s="109"/>
      <c r="GD31" s="109"/>
      <c r="GE31" s="109"/>
      <c r="GF31" s="109"/>
      <c r="GG31" s="109"/>
      <c r="GH31" s="109"/>
      <c r="GI31" s="109"/>
      <c r="GJ31" s="109"/>
      <c r="GK31" s="109"/>
      <c r="GL31" s="109"/>
      <c r="GM31" s="109"/>
      <c r="GN31" s="109"/>
      <c r="GO31" s="109"/>
      <c r="GP31" s="109"/>
      <c r="GQ31" s="109"/>
      <c r="GR31" s="109"/>
      <c r="GS31" s="109"/>
      <c r="GT31" s="109"/>
      <c r="GU31" s="109"/>
      <c r="GV31" s="109"/>
      <c r="GW31" s="109"/>
      <c r="GX31" s="109"/>
      <c r="GY31" s="109"/>
      <c r="GZ31" s="109"/>
      <c r="HA31" s="109"/>
      <c r="HB31" s="109"/>
      <c r="HC31" s="109"/>
      <c r="HD31" s="109"/>
      <c r="HE31" s="109"/>
      <c r="HF31" s="109"/>
      <c r="HG31" s="109"/>
      <c r="HH31" s="109"/>
      <c r="HI31" s="109"/>
      <c r="HJ31" s="109"/>
      <c r="HK31" s="109"/>
      <c r="HL31" s="109"/>
      <c r="HM31" s="109"/>
      <c r="HN31" s="109"/>
      <c r="HO31" s="109"/>
      <c r="HP31" s="109"/>
      <c r="HQ31" s="109"/>
      <c r="HR31" s="109"/>
      <c r="HS31" s="109"/>
      <c r="HT31" s="109"/>
      <c r="HU31" s="109"/>
      <c r="HV31" s="109"/>
      <c r="HW31" s="109"/>
      <c r="HX31" s="109"/>
      <c r="HY31" s="109"/>
      <c r="HZ31" s="109"/>
      <c r="IA31" s="109"/>
      <c r="IB31" s="109"/>
      <c r="IC31" s="109"/>
      <c r="ID31" s="109"/>
      <c r="IE31" s="109"/>
      <c r="IF31" s="109"/>
      <c r="IG31" s="109"/>
      <c r="IH31" s="109"/>
      <c r="II31" s="109"/>
      <c r="IJ31" s="109"/>
      <c r="IK31" s="109"/>
      <c r="IL31" s="109"/>
      <c r="IM31" s="109"/>
      <c r="IN31" s="109"/>
      <c r="IO31" s="109"/>
      <c r="IP31" s="109"/>
      <c r="IQ31" s="109"/>
      <c r="IR31" s="109"/>
      <c r="IS31" s="109"/>
      <c r="IT31" s="109"/>
      <c r="IU31" s="109"/>
      <c r="IV31" s="109"/>
    </row>
    <row r="32" spans="1:256">
      <c r="A32" s="108"/>
      <c r="B32" s="109"/>
      <c r="C32" s="98"/>
      <c r="D32" s="98"/>
      <c r="E32" s="98"/>
      <c r="F32" s="98"/>
      <c r="I32" s="109"/>
      <c r="J32" s="109"/>
      <c r="K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  <c r="AX32" s="109"/>
      <c r="AY32" s="109"/>
      <c r="AZ32" s="109"/>
      <c r="BA32" s="109"/>
      <c r="BB32" s="109"/>
      <c r="BC32" s="109"/>
      <c r="BD32" s="109"/>
      <c r="BE32" s="109"/>
      <c r="BF32" s="109"/>
      <c r="BG32" s="109"/>
      <c r="BH32" s="109"/>
      <c r="BI32" s="109"/>
      <c r="BJ32" s="109"/>
      <c r="BK32" s="109"/>
      <c r="BL32" s="109"/>
      <c r="BM32" s="109"/>
      <c r="BN32" s="109"/>
      <c r="BO32" s="109"/>
      <c r="BP32" s="109"/>
      <c r="BQ32" s="109"/>
      <c r="BR32" s="109"/>
      <c r="BS32" s="109"/>
      <c r="BT32" s="109"/>
      <c r="BU32" s="109"/>
      <c r="BV32" s="109"/>
      <c r="BW32" s="109"/>
      <c r="BX32" s="109"/>
      <c r="BY32" s="109"/>
      <c r="BZ32" s="109"/>
      <c r="CA32" s="109"/>
      <c r="CB32" s="109"/>
      <c r="CC32" s="109"/>
      <c r="CD32" s="109"/>
      <c r="CE32" s="109"/>
      <c r="CF32" s="109"/>
      <c r="CG32" s="109"/>
      <c r="CH32" s="109"/>
      <c r="CI32" s="109"/>
      <c r="CJ32" s="109"/>
      <c r="CK32" s="109"/>
      <c r="CL32" s="109"/>
      <c r="CM32" s="109"/>
      <c r="CN32" s="109"/>
      <c r="CO32" s="109"/>
      <c r="CP32" s="109"/>
      <c r="CQ32" s="109"/>
      <c r="CR32" s="109"/>
      <c r="CS32" s="109"/>
      <c r="CT32" s="109"/>
      <c r="CU32" s="109"/>
      <c r="CV32" s="109"/>
      <c r="CW32" s="109"/>
      <c r="CX32" s="109"/>
      <c r="CY32" s="109"/>
      <c r="CZ32" s="109"/>
      <c r="DA32" s="109"/>
      <c r="DB32" s="109"/>
      <c r="DC32" s="109"/>
      <c r="DD32" s="109"/>
      <c r="DE32" s="109"/>
      <c r="DF32" s="109"/>
      <c r="DG32" s="109"/>
      <c r="DH32" s="109"/>
      <c r="DI32" s="109"/>
      <c r="DJ32" s="109"/>
      <c r="DK32" s="109"/>
      <c r="DL32" s="109"/>
      <c r="DM32" s="109"/>
      <c r="DN32" s="109"/>
      <c r="DO32" s="109"/>
      <c r="DP32" s="109"/>
      <c r="DQ32" s="109"/>
      <c r="DR32" s="109"/>
      <c r="DS32" s="109"/>
      <c r="DT32" s="109"/>
      <c r="DU32" s="109"/>
      <c r="DV32" s="109"/>
      <c r="DW32" s="109"/>
      <c r="DX32" s="109"/>
      <c r="DY32" s="109"/>
      <c r="DZ32" s="109"/>
      <c r="EA32" s="109"/>
      <c r="EB32" s="109"/>
      <c r="EC32" s="109"/>
      <c r="ED32" s="109"/>
      <c r="EE32" s="109"/>
      <c r="EF32" s="109"/>
      <c r="EG32" s="109"/>
      <c r="EH32" s="109"/>
      <c r="EI32" s="109"/>
      <c r="EJ32" s="109"/>
      <c r="EK32" s="109"/>
      <c r="EL32" s="109"/>
      <c r="EM32" s="109"/>
      <c r="EN32" s="109"/>
      <c r="EO32" s="109"/>
      <c r="EP32" s="109"/>
      <c r="EQ32" s="109"/>
      <c r="ER32" s="109"/>
      <c r="ES32" s="109"/>
      <c r="ET32" s="109"/>
      <c r="EU32" s="109"/>
      <c r="EV32" s="109"/>
      <c r="EW32" s="109"/>
      <c r="EX32" s="109"/>
      <c r="EY32" s="109"/>
      <c r="EZ32" s="109"/>
      <c r="FA32" s="109"/>
      <c r="FB32" s="109"/>
      <c r="FC32" s="109"/>
      <c r="FD32" s="109"/>
      <c r="FE32" s="109"/>
      <c r="FF32" s="109"/>
      <c r="FG32" s="109"/>
      <c r="FH32" s="109"/>
      <c r="FI32" s="109"/>
      <c r="FJ32" s="109"/>
      <c r="FK32" s="109"/>
      <c r="FL32" s="109"/>
      <c r="FM32" s="109"/>
      <c r="FN32" s="109"/>
      <c r="FO32" s="109"/>
      <c r="FP32" s="109"/>
      <c r="FQ32" s="109"/>
      <c r="FR32" s="109"/>
      <c r="FS32" s="109"/>
      <c r="FT32" s="109"/>
      <c r="FU32" s="109"/>
      <c r="FV32" s="109"/>
      <c r="FW32" s="109"/>
      <c r="FX32" s="109"/>
      <c r="FY32" s="109"/>
      <c r="FZ32" s="109"/>
      <c r="GA32" s="109"/>
      <c r="GB32" s="109"/>
      <c r="GC32" s="109"/>
      <c r="GD32" s="109"/>
      <c r="GE32" s="109"/>
      <c r="GF32" s="109"/>
      <c r="GG32" s="109"/>
      <c r="GH32" s="109"/>
      <c r="GI32" s="109"/>
      <c r="GJ32" s="109"/>
      <c r="GK32" s="109"/>
      <c r="GL32" s="109"/>
      <c r="GM32" s="109"/>
      <c r="GN32" s="109"/>
      <c r="GO32" s="109"/>
      <c r="GP32" s="109"/>
      <c r="GQ32" s="109"/>
      <c r="GR32" s="109"/>
      <c r="GS32" s="109"/>
      <c r="GT32" s="109"/>
      <c r="GU32" s="109"/>
      <c r="GV32" s="109"/>
      <c r="GW32" s="109"/>
      <c r="GX32" s="109"/>
      <c r="GY32" s="109"/>
      <c r="GZ32" s="109"/>
      <c r="HA32" s="109"/>
      <c r="HB32" s="109"/>
      <c r="HC32" s="109"/>
      <c r="HD32" s="109"/>
      <c r="HE32" s="109"/>
      <c r="HF32" s="109"/>
      <c r="HG32" s="109"/>
      <c r="HH32" s="109"/>
      <c r="HI32" s="109"/>
      <c r="HJ32" s="109"/>
      <c r="HK32" s="109"/>
      <c r="HL32" s="109"/>
      <c r="HM32" s="109"/>
      <c r="HN32" s="109"/>
      <c r="HO32" s="109"/>
      <c r="HP32" s="109"/>
      <c r="HQ32" s="109"/>
      <c r="HR32" s="109"/>
      <c r="HS32" s="109"/>
      <c r="HT32" s="109"/>
      <c r="HU32" s="109"/>
      <c r="HV32" s="109"/>
      <c r="HW32" s="109"/>
      <c r="HX32" s="109"/>
      <c r="HY32" s="109"/>
      <c r="HZ32" s="109"/>
      <c r="IA32" s="109"/>
      <c r="IB32" s="109"/>
      <c r="IC32" s="109"/>
      <c r="ID32" s="109"/>
      <c r="IE32" s="109"/>
      <c r="IF32" s="109"/>
      <c r="IG32" s="109"/>
      <c r="IH32" s="109"/>
      <c r="II32" s="109"/>
      <c r="IJ32" s="109"/>
      <c r="IK32" s="109"/>
      <c r="IL32" s="109"/>
      <c r="IM32" s="109"/>
      <c r="IN32" s="109"/>
      <c r="IO32" s="109"/>
      <c r="IP32" s="109"/>
      <c r="IQ32" s="109"/>
      <c r="IR32" s="109"/>
      <c r="IS32" s="109"/>
      <c r="IT32" s="109"/>
      <c r="IU32" s="109"/>
      <c r="IV32" s="109"/>
    </row>
    <row r="33" spans="1:256">
      <c r="A33" s="108"/>
      <c r="B33" s="109"/>
      <c r="C33" s="98"/>
      <c r="D33" s="98"/>
      <c r="E33" s="98"/>
      <c r="F33" s="98"/>
      <c r="I33" s="109"/>
      <c r="J33" s="109"/>
      <c r="K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  <c r="AX33" s="109"/>
      <c r="AY33" s="109"/>
      <c r="AZ33" s="109"/>
      <c r="BA33" s="109"/>
      <c r="BB33" s="109"/>
      <c r="BC33" s="109"/>
      <c r="BD33" s="109"/>
      <c r="BE33" s="109"/>
      <c r="BF33" s="109"/>
      <c r="BG33" s="109"/>
      <c r="BH33" s="109"/>
      <c r="BI33" s="109"/>
      <c r="BJ33" s="109"/>
      <c r="BK33" s="109"/>
      <c r="BL33" s="109"/>
      <c r="BM33" s="109"/>
      <c r="BN33" s="109"/>
      <c r="BO33" s="109"/>
      <c r="BP33" s="109"/>
      <c r="BQ33" s="109"/>
      <c r="BR33" s="109"/>
      <c r="BS33" s="109"/>
      <c r="BT33" s="109"/>
      <c r="BU33" s="109"/>
      <c r="BV33" s="109"/>
      <c r="BW33" s="109"/>
      <c r="BX33" s="109"/>
      <c r="BY33" s="109"/>
      <c r="BZ33" s="109"/>
      <c r="CA33" s="109"/>
      <c r="CB33" s="109"/>
      <c r="CC33" s="109"/>
      <c r="CD33" s="109"/>
      <c r="CE33" s="109"/>
      <c r="CF33" s="109"/>
      <c r="CG33" s="109"/>
      <c r="CH33" s="109"/>
      <c r="CI33" s="109"/>
      <c r="CJ33" s="109"/>
      <c r="CK33" s="109"/>
      <c r="CL33" s="109"/>
      <c r="CM33" s="109"/>
      <c r="CN33" s="109"/>
      <c r="CO33" s="109"/>
      <c r="CP33" s="109"/>
      <c r="CQ33" s="109"/>
      <c r="CR33" s="109"/>
      <c r="CS33" s="109"/>
      <c r="CT33" s="109"/>
      <c r="CU33" s="109"/>
      <c r="CV33" s="109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09"/>
      <c r="DL33" s="109"/>
      <c r="DM33" s="109"/>
      <c r="DN33" s="109"/>
      <c r="DO33" s="109"/>
      <c r="DP33" s="109"/>
      <c r="DQ33" s="109"/>
      <c r="DR33" s="109"/>
      <c r="DS33" s="109"/>
      <c r="DT33" s="109"/>
      <c r="DU33" s="109"/>
      <c r="DV33" s="109"/>
      <c r="DW33" s="109"/>
      <c r="DX33" s="109"/>
      <c r="DY33" s="109"/>
      <c r="DZ33" s="109"/>
      <c r="EA33" s="109"/>
      <c r="EB33" s="109"/>
      <c r="EC33" s="109"/>
      <c r="ED33" s="109"/>
      <c r="EE33" s="109"/>
      <c r="EF33" s="109"/>
      <c r="EG33" s="109"/>
      <c r="EH33" s="109"/>
      <c r="EI33" s="109"/>
      <c r="EJ33" s="109"/>
      <c r="EK33" s="109"/>
      <c r="EL33" s="109"/>
      <c r="EM33" s="109"/>
      <c r="EN33" s="109"/>
      <c r="EO33" s="109"/>
      <c r="EP33" s="109"/>
      <c r="EQ33" s="109"/>
      <c r="ER33" s="109"/>
      <c r="ES33" s="109"/>
      <c r="ET33" s="109"/>
      <c r="EU33" s="109"/>
      <c r="EV33" s="109"/>
      <c r="EW33" s="109"/>
      <c r="EX33" s="109"/>
      <c r="EY33" s="109"/>
      <c r="EZ33" s="109"/>
      <c r="FA33" s="109"/>
      <c r="FB33" s="109"/>
      <c r="FC33" s="109"/>
      <c r="FD33" s="109"/>
      <c r="FE33" s="109"/>
      <c r="FF33" s="109"/>
      <c r="FG33" s="109"/>
      <c r="FH33" s="109"/>
      <c r="FI33" s="109"/>
      <c r="FJ33" s="109"/>
      <c r="FK33" s="109"/>
      <c r="FL33" s="109"/>
      <c r="FM33" s="109"/>
      <c r="FN33" s="109"/>
      <c r="FO33" s="109"/>
      <c r="FP33" s="109"/>
      <c r="FQ33" s="109"/>
      <c r="FR33" s="109"/>
      <c r="FS33" s="109"/>
      <c r="FT33" s="109"/>
      <c r="FU33" s="109"/>
      <c r="FV33" s="109"/>
      <c r="FW33" s="109"/>
      <c r="FX33" s="109"/>
      <c r="FY33" s="109"/>
      <c r="FZ33" s="109"/>
      <c r="GA33" s="109"/>
      <c r="GB33" s="109"/>
      <c r="GC33" s="109"/>
      <c r="GD33" s="109"/>
      <c r="GE33" s="109"/>
      <c r="GF33" s="109"/>
      <c r="GG33" s="109"/>
      <c r="GH33" s="109"/>
      <c r="GI33" s="109"/>
      <c r="GJ33" s="109"/>
      <c r="GK33" s="109"/>
      <c r="GL33" s="109"/>
      <c r="GM33" s="109"/>
      <c r="GN33" s="109"/>
      <c r="GO33" s="109"/>
      <c r="GP33" s="109"/>
      <c r="GQ33" s="109"/>
      <c r="GR33" s="109"/>
      <c r="GS33" s="109"/>
      <c r="GT33" s="109"/>
      <c r="GU33" s="109"/>
      <c r="GV33" s="109"/>
      <c r="GW33" s="109"/>
      <c r="GX33" s="109"/>
      <c r="GY33" s="109"/>
      <c r="GZ33" s="109"/>
      <c r="HA33" s="109"/>
      <c r="HB33" s="109"/>
      <c r="HC33" s="109"/>
      <c r="HD33" s="109"/>
      <c r="HE33" s="109"/>
      <c r="HF33" s="109"/>
      <c r="HG33" s="109"/>
      <c r="HH33" s="109"/>
      <c r="HI33" s="109"/>
      <c r="HJ33" s="109"/>
      <c r="HK33" s="109"/>
      <c r="HL33" s="109"/>
      <c r="HM33" s="109"/>
      <c r="HN33" s="109"/>
      <c r="HO33" s="109"/>
      <c r="HP33" s="109"/>
      <c r="HQ33" s="109"/>
      <c r="HR33" s="109"/>
      <c r="HS33" s="109"/>
      <c r="HT33" s="109"/>
      <c r="HU33" s="109"/>
      <c r="HV33" s="109"/>
      <c r="HW33" s="109"/>
      <c r="HX33" s="109"/>
      <c r="HY33" s="109"/>
      <c r="HZ33" s="109"/>
      <c r="IA33" s="109"/>
      <c r="IB33" s="109"/>
      <c r="IC33" s="109"/>
      <c r="ID33" s="109"/>
      <c r="IE33" s="109"/>
      <c r="IF33" s="109"/>
      <c r="IG33" s="109"/>
      <c r="IH33" s="109"/>
      <c r="II33" s="109"/>
      <c r="IJ33" s="109"/>
      <c r="IK33" s="109"/>
      <c r="IL33" s="109"/>
      <c r="IM33" s="109"/>
      <c r="IN33" s="109"/>
      <c r="IO33" s="109"/>
      <c r="IP33" s="109"/>
      <c r="IQ33" s="109"/>
      <c r="IR33" s="109"/>
      <c r="IS33" s="109"/>
      <c r="IT33" s="109"/>
      <c r="IU33" s="109"/>
      <c r="IV33" s="109"/>
    </row>
    <row r="34" spans="1:256">
      <c r="A34" s="108"/>
      <c r="B34" s="109"/>
      <c r="C34" s="98"/>
      <c r="D34" s="98"/>
      <c r="E34" s="98"/>
      <c r="F34" s="98"/>
      <c r="I34" s="109"/>
      <c r="J34" s="109"/>
      <c r="K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  <c r="AX34" s="109"/>
      <c r="AY34" s="109"/>
      <c r="AZ34" s="109"/>
      <c r="BA34" s="109"/>
      <c r="BB34" s="109"/>
      <c r="BC34" s="109"/>
      <c r="BD34" s="109"/>
      <c r="BE34" s="109"/>
      <c r="BF34" s="109"/>
      <c r="BG34" s="109"/>
      <c r="BH34" s="109"/>
      <c r="BI34" s="109"/>
      <c r="BJ34" s="109"/>
      <c r="BK34" s="109"/>
      <c r="BL34" s="109"/>
      <c r="BM34" s="109"/>
      <c r="BN34" s="109"/>
      <c r="BO34" s="109"/>
      <c r="BP34" s="109"/>
      <c r="BQ34" s="109"/>
      <c r="BR34" s="109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  <c r="CE34" s="109"/>
      <c r="CF34" s="109"/>
      <c r="CG34" s="109"/>
      <c r="CH34" s="109"/>
      <c r="CI34" s="109"/>
      <c r="CJ34" s="109"/>
      <c r="CK34" s="109"/>
      <c r="CL34" s="109"/>
      <c r="CM34" s="109"/>
      <c r="CN34" s="109"/>
      <c r="CO34" s="109"/>
      <c r="CP34" s="109"/>
      <c r="CQ34" s="109"/>
      <c r="CR34" s="109"/>
      <c r="CS34" s="109"/>
      <c r="CT34" s="109"/>
      <c r="CU34" s="109"/>
      <c r="CV34" s="109"/>
      <c r="CW34" s="109"/>
      <c r="CX34" s="109"/>
      <c r="CY34" s="109"/>
      <c r="CZ34" s="109"/>
      <c r="DA34" s="109"/>
      <c r="DB34" s="109"/>
      <c r="DC34" s="109"/>
      <c r="DD34" s="109"/>
      <c r="DE34" s="109"/>
      <c r="DF34" s="109"/>
      <c r="DG34" s="109"/>
      <c r="DH34" s="109"/>
      <c r="DI34" s="109"/>
      <c r="DJ34" s="109"/>
      <c r="DK34" s="109"/>
      <c r="DL34" s="109"/>
      <c r="DM34" s="109"/>
      <c r="DN34" s="109"/>
      <c r="DO34" s="109"/>
      <c r="DP34" s="109"/>
      <c r="DQ34" s="109"/>
      <c r="DR34" s="109"/>
      <c r="DS34" s="109"/>
      <c r="DT34" s="109"/>
      <c r="DU34" s="109"/>
      <c r="DV34" s="109"/>
      <c r="DW34" s="109"/>
      <c r="DX34" s="109"/>
      <c r="DY34" s="109"/>
      <c r="DZ34" s="109"/>
      <c r="EA34" s="109"/>
      <c r="EB34" s="109"/>
      <c r="EC34" s="109"/>
      <c r="ED34" s="109"/>
      <c r="EE34" s="109"/>
      <c r="EF34" s="109"/>
      <c r="EG34" s="109"/>
      <c r="EH34" s="109"/>
      <c r="EI34" s="109"/>
      <c r="EJ34" s="109"/>
      <c r="EK34" s="109"/>
      <c r="EL34" s="109"/>
      <c r="EM34" s="109"/>
      <c r="EN34" s="109"/>
      <c r="EO34" s="109"/>
      <c r="EP34" s="109"/>
      <c r="EQ34" s="109"/>
      <c r="ER34" s="109"/>
      <c r="ES34" s="109"/>
      <c r="ET34" s="109"/>
      <c r="EU34" s="109"/>
      <c r="EV34" s="109"/>
      <c r="EW34" s="109"/>
      <c r="EX34" s="109"/>
      <c r="EY34" s="109"/>
      <c r="EZ34" s="109"/>
      <c r="FA34" s="109"/>
      <c r="FB34" s="109"/>
      <c r="FC34" s="109"/>
      <c r="FD34" s="109"/>
      <c r="FE34" s="109"/>
      <c r="FF34" s="109"/>
      <c r="FG34" s="109"/>
      <c r="FH34" s="109"/>
      <c r="FI34" s="109"/>
      <c r="FJ34" s="109"/>
      <c r="FK34" s="109"/>
      <c r="FL34" s="109"/>
      <c r="FM34" s="109"/>
      <c r="FN34" s="109"/>
      <c r="FO34" s="109"/>
      <c r="FP34" s="109"/>
      <c r="FQ34" s="109"/>
      <c r="FR34" s="109"/>
      <c r="FS34" s="109"/>
      <c r="FT34" s="109"/>
      <c r="FU34" s="109"/>
      <c r="FV34" s="109"/>
      <c r="FW34" s="109"/>
      <c r="FX34" s="109"/>
      <c r="FY34" s="109"/>
      <c r="FZ34" s="109"/>
      <c r="GA34" s="109"/>
      <c r="GB34" s="109"/>
      <c r="GC34" s="109"/>
      <c r="GD34" s="109"/>
      <c r="GE34" s="109"/>
      <c r="GF34" s="109"/>
      <c r="GG34" s="109"/>
      <c r="GH34" s="109"/>
      <c r="GI34" s="109"/>
      <c r="GJ34" s="109"/>
      <c r="GK34" s="109"/>
      <c r="GL34" s="109"/>
      <c r="GM34" s="109"/>
      <c r="GN34" s="109"/>
      <c r="GO34" s="109"/>
      <c r="GP34" s="109"/>
      <c r="GQ34" s="109"/>
      <c r="GR34" s="109"/>
      <c r="GS34" s="109"/>
      <c r="GT34" s="109"/>
      <c r="GU34" s="109"/>
      <c r="GV34" s="109"/>
      <c r="GW34" s="109"/>
      <c r="GX34" s="109"/>
      <c r="GY34" s="109"/>
      <c r="GZ34" s="109"/>
      <c r="HA34" s="109"/>
      <c r="HB34" s="109"/>
      <c r="HC34" s="109"/>
      <c r="HD34" s="109"/>
      <c r="HE34" s="109"/>
      <c r="HF34" s="109"/>
      <c r="HG34" s="109"/>
      <c r="HH34" s="109"/>
      <c r="HI34" s="109"/>
      <c r="HJ34" s="109"/>
      <c r="HK34" s="109"/>
      <c r="HL34" s="109"/>
      <c r="HM34" s="109"/>
      <c r="HN34" s="109"/>
      <c r="HO34" s="109"/>
      <c r="HP34" s="109"/>
      <c r="HQ34" s="109"/>
      <c r="HR34" s="109"/>
      <c r="HS34" s="109"/>
      <c r="HT34" s="109"/>
      <c r="HU34" s="109"/>
      <c r="HV34" s="109"/>
      <c r="HW34" s="109"/>
      <c r="HX34" s="109"/>
      <c r="HY34" s="109"/>
      <c r="HZ34" s="109"/>
      <c r="IA34" s="109"/>
      <c r="IB34" s="109"/>
      <c r="IC34" s="109"/>
      <c r="ID34" s="109"/>
      <c r="IE34" s="109"/>
      <c r="IF34" s="109"/>
      <c r="IG34" s="109"/>
      <c r="IH34" s="109"/>
      <c r="II34" s="109"/>
      <c r="IJ34" s="109"/>
      <c r="IK34" s="109"/>
      <c r="IL34" s="109"/>
      <c r="IM34" s="109"/>
      <c r="IN34" s="109"/>
      <c r="IO34" s="109"/>
      <c r="IP34" s="109"/>
      <c r="IQ34" s="109"/>
      <c r="IR34" s="109"/>
      <c r="IS34" s="109"/>
      <c r="IT34" s="109"/>
      <c r="IU34" s="109"/>
      <c r="IV34" s="109"/>
    </row>
    <row r="35" spans="1:256">
      <c r="A35" s="108"/>
      <c r="B35" s="109"/>
      <c r="C35" s="98"/>
      <c r="D35" s="98"/>
      <c r="E35" s="98"/>
      <c r="F35" s="98"/>
      <c r="I35" s="109"/>
      <c r="J35" s="109"/>
      <c r="K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</row>
    <row r="36" spans="1:256">
      <c r="A36" s="108"/>
      <c r="B36" s="109"/>
      <c r="C36" s="98"/>
      <c r="D36" s="98"/>
      <c r="E36" s="98"/>
      <c r="F36" s="98"/>
      <c r="I36" s="109"/>
      <c r="J36" s="109"/>
      <c r="K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</row>
    <row r="37" spans="1:256">
      <c r="A37" s="108"/>
      <c r="B37" s="109"/>
      <c r="C37" s="98"/>
      <c r="D37" s="98"/>
      <c r="E37" s="98"/>
      <c r="F37" s="98"/>
      <c r="I37" s="109"/>
      <c r="J37" s="109"/>
      <c r="K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</row>
    <row r="38" spans="1:256">
      <c r="A38" s="108"/>
      <c r="B38" s="109"/>
      <c r="C38" s="98"/>
      <c r="D38" s="98"/>
      <c r="E38" s="98"/>
      <c r="F38" s="98"/>
      <c r="I38" s="109"/>
      <c r="J38" s="109"/>
      <c r="K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  <c r="EB38" s="109"/>
      <c r="EC38" s="109"/>
      <c r="ED38" s="109"/>
      <c r="EE38" s="109"/>
      <c r="EF38" s="109"/>
      <c r="EG38" s="109"/>
      <c r="EH38" s="109"/>
      <c r="EI38" s="109"/>
      <c r="EJ38" s="109"/>
      <c r="EK38" s="109"/>
      <c r="EL38" s="109"/>
      <c r="EM38" s="109"/>
      <c r="EN38" s="109"/>
      <c r="EO38" s="109"/>
      <c r="EP38" s="109"/>
      <c r="EQ38" s="109"/>
      <c r="ER38" s="109"/>
      <c r="ES38" s="109"/>
      <c r="ET38" s="109"/>
      <c r="EU38" s="109"/>
      <c r="EV38" s="109"/>
      <c r="EW38" s="109"/>
      <c r="EX38" s="109"/>
      <c r="EY38" s="109"/>
      <c r="EZ38" s="109"/>
      <c r="FA38" s="109"/>
      <c r="FB38" s="109"/>
      <c r="FC38" s="109"/>
      <c r="FD38" s="109"/>
      <c r="FE38" s="109"/>
      <c r="FF38" s="109"/>
      <c r="FG38" s="109"/>
      <c r="FH38" s="109"/>
      <c r="FI38" s="109"/>
      <c r="FJ38" s="109"/>
      <c r="FK38" s="109"/>
      <c r="FL38" s="109"/>
      <c r="FM38" s="109"/>
      <c r="FN38" s="109"/>
      <c r="FO38" s="109"/>
      <c r="FP38" s="109"/>
      <c r="FQ38" s="109"/>
      <c r="FR38" s="109"/>
      <c r="FS38" s="109"/>
      <c r="FT38" s="109"/>
      <c r="FU38" s="109"/>
      <c r="FV38" s="109"/>
      <c r="FW38" s="109"/>
      <c r="FX38" s="109"/>
      <c r="FY38" s="109"/>
      <c r="FZ38" s="109"/>
      <c r="GA38" s="109"/>
      <c r="GB38" s="109"/>
      <c r="GC38" s="109"/>
      <c r="GD38" s="109"/>
      <c r="GE38" s="109"/>
      <c r="GF38" s="109"/>
      <c r="GG38" s="109"/>
      <c r="GH38" s="109"/>
      <c r="GI38" s="109"/>
      <c r="GJ38" s="109"/>
      <c r="GK38" s="109"/>
      <c r="GL38" s="109"/>
      <c r="GM38" s="109"/>
      <c r="GN38" s="109"/>
      <c r="GO38" s="109"/>
      <c r="GP38" s="109"/>
      <c r="GQ38" s="109"/>
      <c r="GR38" s="109"/>
      <c r="GS38" s="109"/>
      <c r="GT38" s="109"/>
      <c r="GU38" s="109"/>
      <c r="GV38" s="109"/>
      <c r="GW38" s="109"/>
      <c r="GX38" s="109"/>
      <c r="GY38" s="109"/>
      <c r="GZ38" s="109"/>
      <c r="HA38" s="109"/>
      <c r="HB38" s="109"/>
      <c r="HC38" s="109"/>
      <c r="HD38" s="109"/>
      <c r="HE38" s="109"/>
      <c r="HF38" s="109"/>
      <c r="HG38" s="109"/>
      <c r="HH38" s="109"/>
      <c r="HI38" s="109"/>
      <c r="HJ38" s="109"/>
      <c r="HK38" s="109"/>
      <c r="HL38" s="109"/>
      <c r="HM38" s="109"/>
      <c r="HN38" s="109"/>
      <c r="HO38" s="109"/>
      <c r="HP38" s="109"/>
      <c r="HQ38" s="109"/>
      <c r="HR38" s="109"/>
      <c r="HS38" s="109"/>
      <c r="HT38" s="109"/>
      <c r="HU38" s="109"/>
      <c r="HV38" s="109"/>
      <c r="HW38" s="109"/>
      <c r="HX38" s="109"/>
      <c r="HY38" s="109"/>
      <c r="HZ38" s="109"/>
      <c r="IA38" s="109"/>
      <c r="IB38" s="109"/>
      <c r="IC38" s="109"/>
      <c r="ID38" s="109"/>
      <c r="IE38" s="109"/>
      <c r="IF38" s="109"/>
      <c r="IG38" s="109"/>
      <c r="IH38" s="109"/>
      <c r="II38" s="109"/>
      <c r="IJ38" s="109"/>
      <c r="IK38" s="109"/>
      <c r="IL38" s="109"/>
      <c r="IM38" s="109"/>
      <c r="IN38" s="109"/>
      <c r="IO38" s="109"/>
      <c r="IP38" s="109"/>
      <c r="IQ38" s="109"/>
      <c r="IR38" s="109"/>
      <c r="IS38" s="109"/>
      <c r="IT38" s="109"/>
      <c r="IU38" s="109"/>
      <c r="IV38" s="109"/>
    </row>
    <row r="39" spans="1:256">
      <c r="A39" s="108"/>
      <c r="B39" s="109"/>
      <c r="C39" s="98"/>
      <c r="D39" s="98"/>
      <c r="E39" s="98"/>
      <c r="F39" s="98"/>
      <c r="I39" s="109"/>
      <c r="J39" s="109"/>
      <c r="K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  <c r="EB39" s="109"/>
      <c r="EC39" s="109"/>
      <c r="ED39" s="109"/>
      <c r="EE39" s="109"/>
      <c r="EF39" s="109"/>
      <c r="EG39" s="109"/>
      <c r="EH39" s="109"/>
      <c r="EI39" s="109"/>
      <c r="EJ39" s="109"/>
      <c r="EK39" s="109"/>
      <c r="EL39" s="109"/>
      <c r="EM39" s="109"/>
      <c r="EN39" s="109"/>
      <c r="EO39" s="109"/>
      <c r="EP39" s="109"/>
      <c r="EQ39" s="109"/>
      <c r="ER39" s="109"/>
      <c r="ES39" s="109"/>
      <c r="ET39" s="109"/>
      <c r="EU39" s="109"/>
      <c r="EV39" s="109"/>
      <c r="EW39" s="109"/>
      <c r="EX39" s="109"/>
      <c r="EY39" s="109"/>
      <c r="EZ39" s="109"/>
      <c r="FA39" s="109"/>
      <c r="FB39" s="109"/>
      <c r="FC39" s="109"/>
      <c r="FD39" s="109"/>
      <c r="FE39" s="109"/>
      <c r="FF39" s="109"/>
      <c r="FG39" s="109"/>
      <c r="FH39" s="109"/>
      <c r="FI39" s="109"/>
      <c r="FJ39" s="109"/>
      <c r="FK39" s="109"/>
      <c r="FL39" s="109"/>
      <c r="FM39" s="109"/>
      <c r="FN39" s="109"/>
      <c r="FO39" s="109"/>
      <c r="FP39" s="109"/>
      <c r="FQ39" s="109"/>
      <c r="FR39" s="109"/>
      <c r="FS39" s="109"/>
      <c r="FT39" s="109"/>
      <c r="FU39" s="109"/>
      <c r="FV39" s="109"/>
      <c r="FW39" s="109"/>
      <c r="FX39" s="109"/>
      <c r="FY39" s="109"/>
      <c r="FZ39" s="109"/>
      <c r="GA39" s="109"/>
      <c r="GB39" s="109"/>
      <c r="GC39" s="109"/>
      <c r="GD39" s="109"/>
      <c r="GE39" s="109"/>
      <c r="GF39" s="109"/>
      <c r="GG39" s="109"/>
      <c r="GH39" s="109"/>
      <c r="GI39" s="109"/>
      <c r="GJ39" s="109"/>
      <c r="GK39" s="109"/>
      <c r="GL39" s="109"/>
      <c r="GM39" s="109"/>
      <c r="GN39" s="109"/>
      <c r="GO39" s="109"/>
      <c r="GP39" s="109"/>
      <c r="GQ39" s="109"/>
      <c r="GR39" s="109"/>
      <c r="GS39" s="109"/>
      <c r="GT39" s="109"/>
      <c r="GU39" s="109"/>
      <c r="GV39" s="109"/>
      <c r="GW39" s="109"/>
      <c r="GX39" s="109"/>
      <c r="GY39" s="109"/>
      <c r="GZ39" s="109"/>
      <c r="HA39" s="109"/>
      <c r="HB39" s="109"/>
      <c r="HC39" s="109"/>
      <c r="HD39" s="109"/>
      <c r="HE39" s="109"/>
      <c r="HF39" s="109"/>
      <c r="HG39" s="109"/>
      <c r="HH39" s="109"/>
      <c r="HI39" s="109"/>
      <c r="HJ39" s="109"/>
      <c r="HK39" s="109"/>
      <c r="HL39" s="109"/>
      <c r="HM39" s="109"/>
      <c r="HN39" s="109"/>
      <c r="HO39" s="109"/>
      <c r="HP39" s="109"/>
      <c r="HQ39" s="109"/>
      <c r="HR39" s="109"/>
      <c r="HS39" s="109"/>
      <c r="HT39" s="109"/>
      <c r="HU39" s="109"/>
      <c r="HV39" s="109"/>
      <c r="HW39" s="109"/>
      <c r="HX39" s="109"/>
      <c r="HY39" s="109"/>
      <c r="HZ39" s="109"/>
      <c r="IA39" s="109"/>
      <c r="IB39" s="109"/>
      <c r="IC39" s="109"/>
      <c r="ID39" s="109"/>
      <c r="IE39" s="109"/>
      <c r="IF39" s="109"/>
      <c r="IG39" s="109"/>
      <c r="IH39" s="109"/>
      <c r="II39" s="109"/>
      <c r="IJ39" s="109"/>
      <c r="IK39" s="109"/>
      <c r="IL39" s="109"/>
      <c r="IM39" s="109"/>
      <c r="IN39" s="109"/>
      <c r="IO39" s="109"/>
      <c r="IP39" s="109"/>
      <c r="IQ39" s="109"/>
      <c r="IR39" s="109"/>
      <c r="IS39" s="109"/>
      <c r="IT39" s="109"/>
      <c r="IU39" s="109"/>
      <c r="IV39" s="109"/>
    </row>
    <row r="40" spans="1:256">
      <c r="A40" s="108"/>
      <c r="B40" s="109"/>
      <c r="C40" s="98"/>
      <c r="D40" s="98"/>
      <c r="E40" s="98"/>
      <c r="F40" s="98"/>
      <c r="I40" s="109"/>
      <c r="J40" s="109"/>
      <c r="K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  <c r="EB40" s="109"/>
      <c r="EC40" s="109"/>
      <c r="ED40" s="109"/>
      <c r="EE40" s="109"/>
      <c r="EF40" s="109"/>
      <c r="EG40" s="109"/>
      <c r="EH40" s="109"/>
      <c r="EI40" s="109"/>
      <c r="EJ40" s="109"/>
      <c r="EK40" s="109"/>
      <c r="EL40" s="109"/>
      <c r="EM40" s="109"/>
      <c r="EN40" s="109"/>
      <c r="EO40" s="109"/>
      <c r="EP40" s="109"/>
      <c r="EQ40" s="109"/>
      <c r="ER40" s="109"/>
      <c r="ES40" s="109"/>
      <c r="ET40" s="109"/>
      <c r="EU40" s="109"/>
      <c r="EV40" s="109"/>
      <c r="EW40" s="109"/>
      <c r="EX40" s="109"/>
      <c r="EY40" s="109"/>
      <c r="EZ40" s="109"/>
      <c r="FA40" s="109"/>
      <c r="FB40" s="109"/>
      <c r="FC40" s="109"/>
      <c r="FD40" s="109"/>
      <c r="FE40" s="109"/>
      <c r="FF40" s="109"/>
      <c r="FG40" s="109"/>
      <c r="FH40" s="109"/>
      <c r="FI40" s="109"/>
      <c r="FJ40" s="109"/>
      <c r="FK40" s="109"/>
      <c r="FL40" s="109"/>
      <c r="FM40" s="109"/>
      <c r="FN40" s="109"/>
      <c r="FO40" s="109"/>
      <c r="FP40" s="109"/>
      <c r="FQ40" s="109"/>
      <c r="FR40" s="109"/>
      <c r="FS40" s="109"/>
      <c r="FT40" s="109"/>
      <c r="FU40" s="109"/>
      <c r="FV40" s="109"/>
      <c r="FW40" s="109"/>
      <c r="FX40" s="109"/>
      <c r="FY40" s="109"/>
      <c r="FZ40" s="109"/>
      <c r="GA40" s="109"/>
      <c r="GB40" s="109"/>
      <c r="GC40" s="109"/>
      <c r="GD40" s="109"/>
      <c r="GE40" s="109"/>
      <c r="GF40" s="109"/>
      <c r="GG40" s="109"/>
      <c r="GH40" s="109"/>
      <c r="GI40" s="109"/>
      <c r="GJ40" s="109"/>
      <c r="GK40" s="109"/>
      <c r="GL40" s="109"/>
      <c r="GM40" s="109"/>
      <c r="GN40" s="109"/>
      <c r="GO40" s="109"/>
      <c r="GP40" s="109"/>
      <c r="GQ40" s="109"/>
      <c r="GR40" s="109"/>
      <c r="GS40" s="109"/>
      <c r="GT40" s="109"/>
      <c r="GU40" s="109"/>
      <c r="GV40" s="109"/>
      <c r="GW40" s="109"/>
      <c r="GX40" s="109"/>
      <c r="GY40" s="109"/>
      <c r="GZ40" s="109"/>
      <c r="HA40" s="109"/>
      <c r="HB40" s="109"/>
      <c r="HC40" s="109"/>
      <c r="HD40" s="109"/>
      <c r="HE40" s="109"/>
      <c r="HF40" s="109"/>
      <c r="HG40" s="109"/>
      <c r="HH40" s="109"/>
      <c r="HI40" s="109"/>
      <c r="HJ40" s="109"/>
      <c r="HK40" s="109"/>
      <c r="HL40" s="109"/>
      <c r="HM40" s="109"/>
      <c r="HN40" s="109"/>
      <c r="HO40" s="109"/>
      <c r="HP40" s="109"/>
      <c r="HQ40" s="109"/>
      <c r="HR40" s="109"/>
      <c r="HS40" s="109"/>
      <c r="HT40" s="109"/>
      <c r="HU40" s="109"/>
      <c r="HV40" s="109"/>
      <c r="HW40" s="109"/>
      <c r="HX40" s="109"/>
      <c r="HY40" s="109"/>
      <c r="HZ40" s="109"/>
      <c r="IA40" s="109"/>
      <c r="IB40" s="109"/>
      <c r="IC40" s="109"/>
      <c r="ID40" s="109"/>
      <c r="IE40" s="109"/>
      <c r="IF40" s="109"/>
      <c r="IG40" s="109"/>
      <c r="IH40" s="109"/>
      <c r="II40" s="109"/>
      <c r="IJ40" s="109"/>
      <c r="IK40" s="109"/>
      <c r="IL40" s="109"/>
      <c r="IM40" s="109"/>
      <c r="IN40" s="109"/>
      <c r="IO40" s="109"/>
      <c r="IP40" s="109"/>
      <c r="IQ40" s="109"/>
      <c r="IR40" s="109"/>
      <c r="IS40" s="109"/>
      <c r="IT40" s="109"/>
      <c r="IU40" s="109"/>
      <c r="IV40" s="109"/>
    </row>
    <row r="41" spans="1:256">
      <c r="A41" s="108"/>
      <c r="B41" s="109"/>
      <c r="C41" s="98"/>
      <c r="D41" s="98"/>
      <c r="E41" s="98"/>
      <c r="F41" s="98"/>
      <c r="I41" s="109"/>
      <c r="J41" s="109"/>
      <c r="K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109"/>
      <c r="CO41" s="109"/>
      <c r="CP41" s="109"/>
      <c r="CQ41" s="109"/>
      <c r="CR41" s="109"/>
      <c r="CS41" s="109"/>
      <c r="CT41" s="109"/>
      <c r="CU41" s="109"/>
      <c r="CV41" s="109"/>
      <c r="CW41" s="109"/>
      <c r="CX41" s="109"/>
      <c r="CY41" s="109"/>
      <c r="CZ41" s="109"/>
      <c r="DA41" s="109"/>
      <c r="DB41" s="109"/>
      <c r="DC41" s="109"/>
      <c r="DD41" s="109"/>
      <c r="DE41" s="109"/>
      <c r="DF41" s="109"/>
      <c r="DG41" s="109"/>
      <c r="DH41" s="109"/>
      <c r="DI41" s="109"/>
      <c r="DJ41" s="109"/>
      <c r="DK41" s="109"/>
      <c r="DL41" s="109"/>
      <c r="DM41" s="109"/>
      <c r="DN41" s="109"/>
      <c r="DO41" s="109"/>
      <c r="DP41" s="109"/>
      <c r="DQ41" s="109"/>
      <c r="DR41" s="109"/>
      <c r="DS41" s="109"/>
      <c r="DT41" s="109"/>
      <c r="DU41" s="109"/>
      <c r="DV41" s="109"/>
      <c r="DW41" s="109"/>
      <c r="DX41" s="109"/>
      <c r="DY41" s="109"/>
      <c r="DZ41" s="109"/>
      <c r="EA41" s="109"/>
      <c r="EB41" s="109"/>
      <c r="EC41" s="109"/>
      <c r="ED41" s="109"/>
      <c r="EE41" s="109"/>
      <c r="EF41" s="109"/>
      <c r="EG41" s="109"/>
      <c r="EH41" s="109"/>
      <c r="EI41" s="109"/>
      <c r="EJ41" s="109"/>
      <c r="EK41" s="109"/>
      <c r="EL41" s="109"/>
      <c r="EM41" s="109"/>
      <c r="EN41" s="109"/>
      <c r="EO41" s="109"/>
      <c r="EP41" s="109"/>
      <c r="EQ41" s="109"/>
      <c r="ER41" s="109"/>
      <c r="ES41" s="109"/>
      <c r="ET41" s="109"/>
      <c r="EU41" s="109"/>
      <c r="EV41" s="109"/>
      <c r="EW41" s="109"/>
      <c r="EX41" s="109"/>
      <c r="EY41" s="109"/>
      <c r="EZ41" s="109"/>
      <c r="FA41" s="109"/>
      <c r="FB41" s="109"/>
      <c r="FC41" s="109"/>
      <c r="FD41" s="109"/>
      <c r="FE41" s="109"/>
      <c r="FF41" s="109"/>
      <c r="FG41" s="109"/>
      <c r="FH41" s="109"/>
      <c r="FI41" s="109"/>
      <c r="FJ41" s="109"/>
      <c r="FK41" s="109"/>
      <c r="FL41" s="109"/>
      <c r="FM41" s="109"/>
      <c r="FN41" s="109"/>
      <c r="FO41" s="109"/>
      <c r="FP41" s="109"/>
      <c r="FQ41" s="109"/>
      <c r="FR41" s="109"/>
      <c r="FS41" s="109"/>
      <c r="FT41" s="109"/>
      <c r="FU41" s="109"/>
      <c r="FV41" s="109"/>
      <c r="FW41" s="109"/>
      <c r="FX41" s="109"/>
      <c r="FY41" s="109"/>
      <c r="FZ41" s="109"/>
      <c r="GA41" s="109"/>
      <c r="GB41" s="109"/>
      <c r="GC41" s="109"/>
      <c r="GD41" s="109"/>
      <c r="GE41" s="109"/>
      <c r="GF41" s="109"/>
      <c r="GG41" s="109"/>
      <c r="GH41" s="109"/>
      <c r="GI41" s="109"/>
      <c r="GJ41" s="109"/>
      <c r="GK41" s="109"/>
      <c r="GL41" s="109"/>
      <c r="GM41" s="109"/>
      <c r="GN41" s="109"/>
      <c r="GO41" s="109"/>
      <c r="GP41" s="109"/>
      <c r="GQ41" s="109"/>
      <c r="GR41" s="109"/>
      <c r="GS41" s="109"/>
      <c r="GT41" s="109"/>
      <c r="GU41" s="109"/>
      <c r="GV41" s="109"/>
      <c r="GW41" s="109"/>
      <c r="GX41" s="109"/>
      <c r="GY41" s="109"/>
      <c r="GZ41" s="109"/>
      <c r="HA41" s="109"/>
      <c r="HB41" s="109"/>
      <c r="HC41" s="109"/>
      <c r="HD41" s="109"/>
      <c r="HE41" s="109"/>
      <c r="HF41" s="109"/>
      <c r="HG41" s="109"/>
      <c r="HH41" s="109"/>
      <c r="HI41" s="109"/>
      <c r="HJ41" s="109"/>
      <c r="HK41" s="109"/>
      <c r="HL41" s="109"/>
      <c r="HM41" s="109"/>
      <c r="HN41" s="109"/>
      <c r="HO41" s="109"/>
      <c r="HP41" s="109"/>
      <c r="HQ41" s="109"/>
      <c r="HR41" s="109"/>
      <c r="HS41" s="109"/>
      <c r="HT41" s="109"/>
      <c r="HU41" s="109"/>
      <c r="HV41" s="109"/>
      <c r="HW41" s="109"/>
      <c r="HX41" s="109"/>
      <c r="HY41" s="109"/>
      <c r="HZ41" s="109"/>
      <c r="IA41" s="109"/>
      <c r="IB41" s="109"/>
      <c r="IC41" s="109"/>
      <c r="ID41" s="109"/>
      <c r="IE41" s="109"/>
      <c r="IF41" s="109"/>
      <c r="IG41" s="109"/>
      <c r="IH41" s="109"/>
      <c r="II41" s="109"/>
      <c r="IJ41" s="109"/>
      <c r="IK41" s="109"/>
      <c r="IL41" s="109"/>
      <c r="IM41" s="109"/>
      <c r="IN41" s="109"/>
      <c r="IO41" s="109"/>
      <c r="IP41" s="109"/>
      <c r="IQ41" s="109"/>
      <c r="IR41" s="109"/>
      <c r="IS41" s="109"/>
      <c r="IT41" s="109"/>
      <c r="IU41" s="109"/>
      <c r="IV41" s="109"/>
    </row>
    <row r="42" spans="1:256">
      <c r="A42" s="108"/>
      <c r="B42" s="109"/>
      <c r="C42" s="98"/>
      <c r="D42" s="98"/>
      <c r="E42" s="98"/>
      <c r="F42" s="98"/>
      <c r="I42" s="109"/>
      <c r="J42" s="109"/>
      <c r="K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09"/>
      <c r="AZ42" s="109"/>
      <c r="BA42" s="109"/>
      <c r="BB42" s="109"/>
      <c r="BC42" s="109"/>
      <c r="BD42" s="109"/>
      <c r="BE42" s="109"/>
      <c r="BF42" s="109"/>
      <c r="BG42" s="109"/>
      <c r="BH42" s="109"/>
      <c r="BI42" s="109"/>
      <c r="BJ42" s="109"/>
      <c r="BK42" s="109"/>
      <c r="BL42" s="109"/>
      <c r="BM42" s="109"/>
      <c r="BN42" s="109"/>
      <c r="BO42" s="109"/>
      <c r="BP42" s="109"/>
      <c r="BQ42" s="109"/>
      <c r="BR42" s="109"/>
      <c r="BS42" s="109"/>
      <c r="BT42" s="109"/>
      <c r="BU42" s="109"/>
      <c r="BV42" s="109"/>
      <c r="BW42" s="109"/>
      <c r="BX42" s="109"/>
      <c r="BY42" s="109"/>
      <c r="BZ42" s="109"/>
      <c r="CA42" s="109"/>
      <c r="CB42" s="109"/>
      <c r="CC42" s="109"/>
      <c r="CD42" s="109"/>
      <c r="CE42" s="109"/>
      <c r="CF42" s="109"/>
      <c r="CG42" s="109"/>
      <c r="CH42" s="109"/>
      <c r="CI42" s="109"/>
      <c r="CJ42" s="109"/>
      <c r="CK42" s="109"/>
      <c r="CL42" s="109"/>
      <c r="CM42" s="109"/>
      <c r="CN42" s="109"/>
      <c r="CO42" s="109"/>
      <c r="CP42" s="109"/>
      <c r="CQ42" s="109"/>
      <c r="CR42" s="109"/>
      <c r="CS42" s="109"/>
      <c r="CT42" s="109"/>
      <c r="CU42" s="109"/>
      <c r="CV42" s="109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09"/>
      <c r="DL42" s="109"/>
      <c r="DM42" s="109"/>
      <c r="DN42" s="109"/>
      <c r="DO42" s="109"/>
      <c r="DP42" s="109"/>
      <c r="DQ42" s="109"/>
      <c r="DR42" s="109"/>
      <c r="DS42" s="109"/>
      <c r="DT42" s="109"/>
      <c r="DU42" s="109"/>
      <c r="DV42" s="109"/>
      <c r="DW42" s="109"/>
      <c r="DX42" s="109"/>
      <c r="DY42" s="109"/>
      <c r="DZ42" s="109"/>
      <c r="EA42" s="109"/>
      <c r="EB42" s="109"/>
      <c r="EC42" s="109"/>
      <c r="ED42" s="109"/>
      <c r="EE42" s="109"/>
      <c r="EF42" s="109"/>
      <c r="EG42" s="109"/>
      <c r="EH42" s="109"/>
      <c r="EI42" s="109"/>
      <c r="EJ42" s="109"/>
      <c r="EK42" s="109"/>
      <c r="EL42" s="109"/>
      <c r="EM42" s="109"/>
      <c r="EN42" s="109"/>
      <c r="EO42" s="109"/>
      <c r="EP42" s="109"/>
      <c r="EQ42" s="109"/>
      <c r="ER42" s="109"/>
      <c r="ES42" s="109"/>
      <c r="ET42" s="109"/>
      <c r="EU42" s="109"/>
      <c r="EV42" s="109"/>
      <c r="EW42" s="109"/>
      <c r="EX42" s="109"/>
      <c r="EY42" s="109"/>
      <c r="EZ42" s="109"/>
      <c r="FA42" s="109"/>
      <c r="FB42" s="109"/>
      <c r="FC42" s="109"/>
      <c r="FD42" s="109"/>
      <c r="FE42" s="109"/>
      <c r="FF42" s="109"/>
      <c r="FG42" s="109"/>
      <c r="FH42" s="109"/>
      <c r="FI42" s="109"/>
      <c r="FJ42" s="109"/>
      <c r="FK42" s="109"/>
      <c r="FL42" s="109"/>
      <c r="FM42" s="109"/>
      <c r="FN42" s="109"/>
      <c r="FO42" s="109"/>
      <c r="FP42" s="109"/>
      <c r="FQ42" s="109"/>
      <c r="FR42" s="109"/>
      <c r="FS42" s="109"/>
      <c r="FT42" s="109"/>
      <c r="FU42" s="109"/>
      <c r="FV42" s="109"/>
      <c r="FW42" s="109"/>
      <c r="FX42" s="109"/>
      <c r="FY42" s="109"/>
      <c r="FZ42" s="109"/>
      <c r="GA42" s="109"/>
      <c r="GB42" s="109"/>
      <c r="GC42" s="109"/>
      <c r="GD42" s="109"/>
      <c r="GE42" s="109"/>
      <c r="GF42" s="109"/>
      <c r="GG42" s="109"/>
      <c r="GH42" s="109"/>
      <c r="GI42" s="109"/>
      <c r="GJ42" s="109"/>
      <c r="GK42" s="109"/>
      <c r="GL42" s="109"/>
      <c r="GM42" s="109"/>
      <c r="GN42" s="109"/>
      <c r="GO42" s="109"/>
      <c r="GP42" s="109"/>
      <c r="GQ42" s="109"/>
      <c r="GR42" s="109"/>
      <c r="GS42" s="109"/>
      <c r="GT42" s="109"/>
      <c r="GU42" s="109"/>
      <c r="GV42" s="109"/>
      <c r="GW42" s="109"/>
      <c r="GX42" s="109"/>
      <c r="GY42" s="109"/>
      <c r="GZ42" s="109"/>
      <c r="HA42" s="109"/>
      <c r="HB42" s="109"/>
      <c r="HC42" s="109"/>
      <c r="HD42" s="109"/>
      <c r="HE42" s="109"/>
      <c r="HF42" s="109"/>
      <c r="HG42" s="109"/>
      <c r="HH42" s="109"/>
      <c r="HI42" s="109"/>
      <c r="HJ42" s="109"/>
      <c r="HK42" s="109"/>
      <c r="HL42" s="109"/>
      <c r="HM42" s="109"/>
      <c r="HN42" s="109"/>
      <c r="HO42" s="109"/>
      <c r="HP42" s="109"/>
      <c r="HQ42" s="109"/>
      <c r="HR42" s="109"/>
      <c r="HS42" s="109"/>
      <c r="HT42" s="109"/>
      <c r="HU42" s="109"/>
      <c r="HV42" s="109"/>
      <c r="HW42" s="109"/>
      <c r="HX42" s="109"/>
      <c r="HY42" s="109"/>
      <c r="HZ42" s="109"/>
      <c r="IA42" s="109"/>
      <c r="IB42" s="109"/>
      <c r="IC42" s="109"/>
      <c r="ID42" s="109"/>
      <c r="IE42" s="109"/>
      <c r="IF42" s="109"/>
      <c r="IG42" s="109"/>
      <c r="IH42" s="109"/>
      <c r="II42" s="109"/>
      <c r="IJ42" s="109"/>
      <c r="IK42" s="109"/>
      <c r="IL42" s="109"/>
      <c r="IM42" s="109"/>
      <c r="IN42" s="109"/>
      <c r="IO42" s="109"/>
      <c r="IP42" s="109"/>
      <c r="IQ42" s="109"/>
      <c r="IR42" s="109"/>
      <c r="IS42" s="109"/>
      <c r="IT42" s="109"/>
      <c r="IU42" s="109"/>
      <c r="IV42" s="109"/>
    </row>
    <row r="43" spans="1:256">
      <c r="A43" s="108"/>
      <c r="B43" s="109"/>
      <c r="C43" s="98"/>
      <c r="D43" s="98"/>
      <c r="E43" s="98"/>
      <c r="F43" s="98"/>
      <c r="I43" s="109"/>
      <c r="J43" s="109"/>
      <c r="K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109"/>
      <c r="BE43" s="109"/>
      <c r="BF43" s="109"/>
      <c r="BG43" s="109"/>
      <c r="BH43" s="109"/>
      <c r="BI43" s="109"/>
      <c r="BJ43" s="109"/>
      <c r="BK43" s="109"/>
      <c r="BL43" s="109"/>
      <c r="BM43" s="109"/>
      <c r="BN43" s="109"/>
      <c r="BO43" s="109"/>
      <c r="BP43" s="109"/>
      <c r="BQ43" s="109"/>
      <c r="BR43" s="109"/>
      <c r="BS43" s="109"/>
      <c r="BT43" s="109"/>
      <c r="BU43" s="109"/>
      <c r="BV43" s="109"/>
      <c r="BW43" s="109"/>
      <c r="BX43" s="109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09"/>
      <c r="CN43" s="109"/>
      <c r="CO43" s="109"/>
      <c r="CP43" s="109"/>
      <c r="CQ43" s="109"/>
      <c r="CR43" s="109"/>
      <c r="CS43" s="109"/>
      <c r="CT43" s="109"/>
      <c r="CU43" s="109"/>
      <c r="CV43" s="109"/>
      <c r="CW43" s="109"/>
      <c r="CX43" s="109"/>
      <c r="CY43" s="109"/>
      <c r="CZ43" s="109"/>
      <c r="DA43" s="109"/>
      <c r="DB43" s="109"/>
      <c r="DC43" s="109"/>
      <c r="DD43" s="109"/>
      <c r="DE43" s="109"/>
      <c r="DF43" s="109"/>
      <c r="DG43" s="109"/>
      <c r="DH43" s="109"/>
      <c r="DI43" s="109"/>
      <c r="DJ43" s="109"/>
      <c r="DK43" s="109"/>
      <c r="DL43" s="109"/>
      <c r="DM43" s="109"/>
      <c r="DN43" s="109"/>
      <c r="DO43" s="109"/>
      <c r="DP43" s="109"/>
      <c r="DQ43" s="109"/>
      <c r="DR43" s="109"/>
      <c r="DS43" s="109"/>
      <c r="DT43" s="109"/>
      <c r="DU43" s="109"/>
      <c r="DV43" s="109"/>
      <c r="DW43" s="109"/>
      <c r="DX43" s="109"/>
      <c r="DY43" s="109"/>
      <c r="DZ43" s="109"/>
      <c r="EA43" s="109"/>
      <c r="EB43" s="109"/>
      <c r="EC43" s="109"/>
      <c r="ED43" s="109"/>
      <c r="EE43" s="109"/>
      <c r="EF43" s="109"/>
      <c r="EG43" s="109"/>
      <c r="EH43" s="109"/>
      <c r="EI43" s="109"/>
      <c r="EJ43" s="109"/>
      <c r="EK43" s="109"/>
      <c r="EL43" s="109"/>
      <c r="EM43" s="109"/>
      <c r="EN43" s="109"/>
      <c r="EO43" s="109"/>
      <c r="EP43" s="109"/>
      <c r="EQ43" s="109"/>
      <c r="ER43" s="109"/>
      <c r="ES43" s="109"/>
      <c r="ET43" s="109"/>
      <c r="EU43" s="109"/>
      <c r="EV43" s="109"/>
      <c r="EW43" s="109"/>
      <c r="EX43" s="109"/>
      <c r="EY43" s="109"/>
      <c r="EZ43" s="109"/>
      <c r="FA43" s="109"/>
      <c r="FB43" s="109"/>
      <c r="FC43" s="109"/>
      <c r="FD43" s="109"/>
      <c r="FE43" s="109"/>
      <c r="FF43" s="109"/>
      <c r="FG43" s="109"/>
      <c r="FH43" s="109"/>
      <c r="FI43" s="109"/>
      <c r="FJ43" s="109"/>
      <c r="FK43" s="109"/>
      <c r="FL43" s="109"/>
      <c r="FM43" s="109"/>
      <c r="FN43" s="109"/>
      <c r="FO43" s="109"/>
      <c r="FP43" s="109"/>
      <c r="FQ43" s="109"/>
      <c r="FR43" s="109"/>
      <c r="FS43" s="109"/>
      <c r="FT43" s="109"/>
      <c r="FU43" s="109"/>
      <c r="FV43" s="109"/>
      <c r="FW43" s="109"/>
      <c r="FX43" s="109"/>
      <c r="FY43" s="109"/>
      <c r="FZ43" s="109"/>
      <c r="GA43" s="109"/>
      <c r="GB43" s="109"/>
      <c r="GC43" s="109"/>
      <c r="GD43" s="109"/>
      <c r="GE43" s="109"/>
      <c r="GF43" s="109"/>
      <c r="GG43" s="109"/>
      <c r="GH43" s="109"/>
      <c r="GI43" s="109"/>
      <c r="GJ43" s="109"/>
      <c r="GK43" s="109"/>
      <c r="GL43" s="109"/>
      <c r="GM43" s="109"/>
      <c r="GN43" s="109"/>
      <c r="GO43" s="109"/>
      <c r="GP43" s="109"/>
      <c r="GQ43" s="109"/>
      <c r="GR43" s="109"/>
      <c r="GS43" s="109"/>
      <c r="GT43" s="109"/>
      <c r="GU43" s="109"/>
      <c r="GV43" s="109"/>
      <c r="GW43" s="109"/>
      <c r="GX43" s="109"/>
      <c r="GY43" s="109"/>
      <c r="GZ43" s="109"/>
      <c r="HA43" s="109"/>
      <c r="HB43" s="109"/>
      <c r="HC43" s="109"/>
      <c r="HD43" s="109"/>
      <c r="HE43" s="109"/>
      <c r="HF43" s="109"/>
      <c r="HG43" s="109"/>
      <c r="HH43" s="109"/>
      <c r="HI43" s="109"/>
      <c r="HJ43" s="109"/>
      <c r="HK43" s="109"/>
      <c r="HL43" s="109"/>
      <c r="HM43" s="109"/>
      <c r="HN43" s="109"/>
      <c r="HO43" s="109"/>
      <c r="HP43" s="109"/>
      <c r="HQ43" s="109"/>
      <c r="HR43" s="109"/>
      <c r="HS43" s="109"/>
      <c r="HT43" s="109"/>
      <c r="HU43" s="109"/>
      <c r="HV43" s="109"/>
      <c r="HW43" s="109"/>
      <c r="HX43" s="109"/>
      <c r="HY43" s="109"/>
      <c r="HZ43" s="109"/>
      <c r="IA43" s="109"/>
      <c r="IB43" s="109"/>
      <c r="IC43" s="109"/>
      <c r="ID43" s="109"/>
      <c r="IE43" s="109"/>
      <c r="IF43" s="109"/>
      <c r="IG43" s="109"/>
      <c r="IH43" s="109"/>
      <c r="II43" s="109"/>
      <c r="IJ43" s="109"/>
      <c r="IK43" s="109"/>
      <c r="IL43" s="109"/>
      <c r="IM43" s="109"/>
      <c r="IN43" s="109"/>
      <c r="IO43" s="109"/>
      <c r="IP43" s="109"/>
      <c r="IQ43" s="109"/>
      <c r="IR43" s="109"/>
      <c r="IS43" s="109"/>
      <c r="IT43" s="109"/>
      <c r="IU43" s="109"/>
      <c r="IV43" s="109"/>
    </row>
    <row r="44" spans="1:256">
      <c r="A44" s="108"/>
      <c r="B44" s="109"/>
      <c r="C44" s="98"/>
      <c r="D44" s="98"/>
      <c r="E44" s="98"/>
      <c r="F44" s="98"/>
      <c r="I44" s="109"/>
      <c r="J44" s="109"/>
      <c r="K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09"/>
      <c r="AZ44" s="109"/>
      <c r="BA44" s="109"/>
      <c r="BB44" s="109"/>
      <c r="BC44" s="109"/>
      <c r="BD44" s="109"/>
      <c r="BE44" s="109"/>
      <c r="BF44" s="109"/>
      <c r="BG44" s="109"/>
      <c r="BH44" s="109"/>
      <c r="BI44" s="109"/>
      <c r="BJ44" s="109"/>
      <c r="BK44" s="109"/>
      <c r="BL44" s="109"/>
      <c r="BM44" s="109"/>
      <c r="BN44" s="109"/>
      <c r="BO44" s="109"/>
      <c r="BP44" s="109"/>
      <c r="BQ44" s="109"/>
      <c r="BR44" s="109"/>
      <c r="BS44" s="109"/>
      <c r="BT44" s="109"/>
      <c r="BU44" s="109"/>
      <c r="BV44" s="109"/>
      <c r="BW44" s="109"/>
      <c r="BX44" s="109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09"/>
      <c r="CN44" s="109"/>
      <c r="CO44" s="109"/>
      <c r="CP44" s="109"/>
      <c r="CQ44" s="109"/>
      <c r="CR44" s="109"/>
      <c r="CS44" s="109"/>
      <c r="CT44" s="109"/>
      <c r="CU44" s="109"/>
      <c r="CV44" s="109"/>
      <c r="CW44" s="109"/>
      <c r="CX44" s="109"/>
      <c r="CY44" s="109"/>
      <c r="CZ44" s="109"/>
      <c r="DA44" s="109"/>
      <c r="DB44" s="109"/>
      <c r="DC44" s="109"/>
      <c r="DD44" s="109"/>
      <c r="DE44" s="109"/>
      <c r="DF44" s="109"/>
      <c r="DG44" s="109"/>
      <c r="DH44" s="109"/>
      <c r="DI44" s="109"/>
      <c r="DJ44" s="109"/>
      <c r="DK44" s="109"/>
      <c r="DL44" s="109"/>
      <c r="DM44" s="109"/>
      <c r="DN44" s="109"/>
      <c r="DO44" s="109"/>
      <c r="DP44" s="109"/>
      <c r="DQ44" s="109"/>
      <c r="DR44" s="109"/>
      <c r="DS44" s="109"/>
      <c r="DT44" s="109"/>
      <c r="DU44" s="109"/>
      <c r="DV44" s="109"/>
      <c r="DW44" s="109"/>
      <c r="DX44" s="109"/>
      <c r="DY44" s="109"/>
      <c r="DZ44" s="109"/>
      <c r="EA44" s="109"/>
      <c r="EB44" s="109"/>
      <c r="EC44" s="109"/>
      <c r="ED44" s="109"/>
      <c r="EE44" s="109"/>
      <c r="EF44" s="109"/>
      <c r="EG44" s="109"/>
      <c r="EH44" s="109"/>
      <c r="EI44" s="109"/>
      <c r="EJ44" s="109"/>
      <c r="EK44" s="109"/>
      <c r="EL44" s="109"/>
      <c r="EM44" s="109"/>
      <c r="EN44" s="109"/>
      <c r="EO44" s="109"/>
      <c r="EP44" s="109"/>
      <c r="EQ44" s="109"/>
      <c r="ER44" s="109"/>
      <c r="ES44" s="109"/>
      <c r="ET44" s="109"/>
      <c r="EU44" s="109"/>
      <c r="EV44" s="109"/>
      <c r="EW44" s="109"/>
      <c r="EX44" s="109"/>
      <c r="EY44" s="109"/>
      <c r="EZ44" s="109"/>
      <c r="FA44" s="109"/>
      <c r="FB44" s="109"/>
      <c r="FC44" s="109"/>
      <c r="FD44" s="109"/>
      <c r="FE44" s="109"/>
      <c r="FF44" s="109"/>
      <c r="FG44" s="109"/>
      <c r="FH44" s="109"/>
      <c r="FI44" s="109"/>
      <c r="FJ44" s="109"/>
      <c r="FK44" s="109"/>
      <c r="FL44" s="109"/>
      <c r="FM44" s="109"/>
      <c r="FN44" s="109"/>
      <c r="FO44" s="109"/>
      <c r="FP44" s="109"/>
      <c r="FQ44" s="109"/>
      <c r="FR44" s="109"/>
      <c r="FS44" s="109"/>
      <c r="FT44" s="109"/>
      <c r="FU44" s="109"/>
      <c r="FV44" s="109"/>
      <c r="FW44" s="109"/>
      <c r="FX44" s="109"/>
      <c r="FY44" s="109"/>
      <c r="FZ44" s="109"/>
      <c r="GA44" s="109"/>
      <c r="GB44" s="109"/>
      <c r="GC44" s="109"/>
      <c r="GD44" s="109"/>
      <c r="GE44" s="109"/>
      <c r="GF44" s="109"/>
      <c r="GG44" s="109"/>
      <c r="GH44" s="109"/>
      <c r="GI44" s="109"/>
      <c r="GJ44" s="109"/>
      <c r="GK44" s="109"/>
      <c r="GL44" s="109"/>
      <c r="GM44" s="109"/>
      <c r="GN44" s="109"/>
      <c r="GO44" s="109"/>
      <c r="GP44" s="109"/>
      <c r="GQ44" s="109"/>
      <c r="GR44" s="109"/>
      <c r="GS44" s="109"/>
      <c r="GT44" s="109"/>
      <c r="GU44" s="109"/>
      <c r="GV44" s="109"/>
      <c r="GW44" s="109"/>
      <c r="GX44" s="109"/>
      <c r="GY44" s="109"/>
      <c r="GZ44" s="109"/>
      <c r="HA44" s="109"/>
      <c r="HB44" s="109"/>
      <c r="HC44" s="109"/>
      <c r="HD44" s="109"/>
      <c r="HE44" s="109"/>
      <c r="HF44" s="109"/>
      <c r="HG44" s="109"/>
      <c r="HH44" s="109"/>
      <c r="HI44" s="109"/>
      <c r="HJ44" s="109"/>
      <c r="HK44" s="109"/>
      <c r="HL44" s="109"/>
      <c r="HM44" s="109"/>
      <c r="HN44" s="109"/>
      <c r="HO44" s="109"/>
      <c r="HP44" s="109"/>
      <c r="HQ44" s="109"/>
      <c r="HR44" s="109"/>
      <c r="HS44" s="109"/>
      <c r="HT44" s="109"/>
      <c r="HU44" s="109"/>
      <c r="HV44" s="109"/>
      <c r="HW44" s="109"/>
      <c r="HX44" s="109"/>
      <c r="HY44" s="109"/>
      <c r="HZ44" s="109"/>
      <c r="IA44" s="109"/>
      <c r="IB44" s="109"/>
      <c r="IC44" s="109"/>
      <c r="ID44" s="109"/>
      <c r="IE44" s="109"/>
      <c r="IF44" s="109"/>
      <c r="IG44" s="109"/>
      <c r="IH44" s="109"/>
      <c r="II44" s="109"/>
      <c r="IJ44" s="109"/>
      <c r="IK44" s="109"/>
      <c r="IL44" s="109"/>
      <c r="IM44" s="109"/>
      <c r="IN44" s="109"/>
      <c r="IO44" s="109"/>
      <c r="IP44" s="109"/>
      <c r="IQ44" s="109"/>
      <c r="IR44" s="109"/>
      <c r="IS44" s="109"/>
      <c r="IT44" s="109"/>
      <c r="IU44" s="109"/>
      <c r="IV44" s="109"/>
    </row>
    <row r="45" spans="1:256">
      <c r="A45" s="108"/>
      <c r="B45" s="109"/>
      <c r="C45" s="98"/>
      <c r="D45" s="98"/>
      <c r="E45" s="98"/>
      <c r="F45" s="98"/>
      <c r="I45" s="109"/>
      <c r="J45" s="109"/>
      <c r="K45" s="109"/>
      <c r="M45" s="109"/>
      <c r="N45" s="109"/>
      <c r="O45" s="109"/>
      <c r="P45" s="109"/>
      <c r="Q45" s="109"/>
      <c r="R45" s="109"/>
      <c r="S45" s="109"/>
      <c r="T45" s="109"/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  <c r="AX45" s="109"/>
      <c r="AY45" s="109"/>
      <c r="AZ45" s="109"/>
      <c r="BA45" s="109"/>
      <c r="BB45" s="109"/>
      <c r="BC45" s="109"/>
      <c r="BD45" s="109"/>
      <c r="BE45" s="109"/>
      <c r="BF45" s="109"/>
      <c r="BG45" s="109"/>
      <c r="BH45" s="109"/>
      <c r="BI45" s="109"/>
      <c r="BJ45" s="109"/>
      <c r="BK45" s="109"/>
      <c r="BL45" s="109"/>
      <c r="BM45" s="109"/>
      <c r="BN45" s="109"/>
      <c r="BO45" s="109"/>
      <c r="BP45" s="109"/>
      <c r="BQ45" s="109"/>
      <c r="BR45" s="109"/>
      <c r="BS45" s="109"/>
      <c r="BT45" s="109"/>
      <c r="BU45" s="109"/>
      <c r="BV45" s="109"/>
      <c r="BW45" s="109"/>
      <c r="BX45" s="109"/>
      <c r="BY45" s="109"/>
      <c r="BZ45" s="109"/>
      <c r="CA45" s="109"/>
      <c r="CB45" s="109"/>
      <c r="CC45" s="109"/>
      <c r="CD45" s="109"/>
      <c r="CE45" s="109"/>
      <c r="CF45" s="109"/>
      <c r="CG45" s="109"/>
      <c r="CH45" s="109"/>
      <c r="CI45" s="109"/>
      <c r="CJ45" s="109"/>
      <c r="CK45" s="109"/>
      <c r="CL45" s="109"/>
      <c r="CM45" s="109"/>
      <c r="CN45" s="109"/>
      <c r="CO45" s="109"/>
      <c r="CP45" s="109"/>
      <c r="CQ45" s="109"/>
      <c r="CR45" s="109"/>
      <c r="CS45" s="109"/>
      <c r="CT45" s="109"/>
      <c r="CU45" s="109"/>
      <c r="CV45" s="109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09"/>
      <c r="DL45" s="109"/>
      <c r="DM45" s="109"/>
      <c r="DN45" s="109"/>
      <c r="DO45" s="109"/>
      <c r="DP45" s="109"/>
      <c r="DQ45" s="109"/>
      <c r="DR45" s="109"/>
      <c r="DS45" s="109"/>
      <c r="DT45" s="109"/>
      <c r="DU45" s="109"/>
      <c r="DV45" s="109"/>
      <c r="DW45" s="109"/>
      <c r="DX45" s="109"/>
      <c r="DY45" s="109"/>
      <c r="DZ45" s="109"/>
      <c r="EA45" s="109"/>
      <c r="EB45" s="109"/>
      <c r="EC45" s="109"/>
      <c r="ED45" s="109"/>
      <c r="EE45" s="109"/>
      <c r="EF45" s="109"/>
      <c r="EG45" s="109"/>
      <c r="EH45" s="109"/>
      <c r="EI45" s="109"/>
      <c r="EJ45" s="109"/>
      <c r="EK45" s="109"/>
      <c r="EL45" s="109"/>
      <c r="EM45" s="109"/>
      <c r="EN45" s="109"/>
      <c r="EO45" s="109"/>
      <c r="EP45" s="109"/>
      <c r="EQ45" s="109"/>
      <c r="ER45" s="109"/>
      <c r="ES45" s="109"/>
      <c r="ET45" s="109"/>
      <c r="EU45" s="109"/>
      <c r="EV45" s="109"/>
      <c r="EW45" s="109"/>
      <c r="EX45" s="109"/>
      <c r="EY45" s="109"/>
      <c r="EZ45" s="109"/>
      <c r="FA45" s="109"/>
      <c r="FB45" s="109"/>
      <c r="FC45" s="109"/>
      <c r="FD45" s="109"/>
      <c r="FE45" s="109"/>
      <c r="FF45" s="109"/>
      <c r="FG45" s="109"/>
      <c r="FH45" s="109"/>
      <c r="FI45" s="109"/>
      <c r="FJ45" s="109"/>
      <c r="FK45" s="109"/>
      <c r="FL45" s="109"/>
      <c r="FM45" s="109"/>
      <c r="FN45" s="109"/>
      <c r="FO45" s="109"/>
      <c r="FP45" s="109"/>
      <c r="FQ45" s="109"/>
      <c r="FR45" s="109"/>
      <c r="FS45" s="109"/>
      <c r="FT45" s="109"/>
      <c r="FU45" s="109"/>
      <c r="FV45" s="109"/>
      <c r="FW45" s="109"/>
      <c r="FX45" s="109"/>
      <c r="FY45" s="109"/>
      <c r="FZ45" s="109"/>
      <c r="GA45" s="109"/>
      <c r="GB45" s="109"/>
      <c r="GC45" s="109"/>
      <c r="GD45" s="109"/>
      <c r="GE45" s="109"/>
      <c r="GF45" s="109"/>
      <c r="GG45" s="109"/>
      <c r="GH45" s="109"/>
      <c r="GI45" s="109"/>
      <c r="GJ45" s="109"/>
      <c r="GK45" s="109"/>
      <c r="GL45" s="109"/>
      <c r="GM45" s="109"/>
      <c r="GN45" s="109"/>
      <c r="GO45" s="109"/>
      <c r="GP45" s="109"/>
      <c r="GQ45" s="109"/>
      <c r="GR45" s="109"/>
      <c r="GS45" s="109"/>
      <c r="GT45" s="109"/>
      <c r="GU45" s="109"/>
      <c r="GV45" s="109"/>
      <c r="GW45" s="109"/>
      <c r="GX45" s="109"/>
      <c r="GY45" s="109"/>
      <c r="GZ45" s="109"/>
      <c r="HA45" s="109"/>
      <c r="HB45" s="109"/>
      <c r="HC45" s="109"/>
      <c r="HD45" s="109"/>
      <c r="HE45" s="109"/>
      <c r="HF45" s="109"/>
      <c r="HG45" s="109"/>
      <c r="HH45" s="109"/>
      <c r="HI45" s="109"/>
      <c r="HJ45" s="109"/>
      <c r="HK45" s="109"/>
      <c r="HL45" s="109"/>
      <c r="HM45" s="109"/>
      <c r="HN45" s="109"/>
      <c r="HO45" s="109"/>
      <c r="HP45" s="109"/>
      <c r="HQ45" s="109"/>
      <c r="HR45" s="109"/>
      <c r="HS45" s="109"/>
      <c r="HT45" s="109"/>
      <c r="HU45" s="109"/>
      <c r="HV45" s="109"/>
      <c r="HW45" s="109"/>
      <c r="HX45" s="109"/>
      <c r="HY45" s="109"/>
      <c r="HZ45" s="109"/>
      <c r="IA45" s="109"/>
      <c r="IB45" s="109"/>
      <c r="IC45" s="109"/>
      <c r="ID45" s="109"/>
      <c r="IE45" s="109"/>
      <c r="IF45" s="109"/>
      <c r="IG45" s="109"/>
      <c r="IH45" s="109"/>
      <c r="II45" s="109"/>
      <c r="IJ45" s="109"/>
      <c r="IK45" s="109"/>
      <c r="IL45" s="109"/>
      <c r="IM45" s="109"/>
      <c r="IN45" s="109"/>
      <c r="IO45" s="109"/>
      <c r="IP45" s="109"/>
      <c r="IQ45" s="109"/>
      <c r="IR45" s="109"/>
      <c r="IS45" s="109"/>
      <c r="IT45" s="109"/>
      <c r="IU45" s="109"/>
      <c r="IV45" s="109"/>
    </row>
    <row r="46" spans="1:256">
      <c r="A46" s="108"/>
      <c r="B46" s="109"/>
      <c r="C46" s="98"/>
      <c r="D46" s="98"/>
      <c r="E46" s="98"/>
      <c r="F46" s="98"/>
      <c r="I46" s="109"/>
      <c r="J46" s="109"/>
      <c r="K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  <c r="Z46" s="109"/>
      <c r="AA46" s="109"/>
      <c r="AB46" s="109"/>
      <c r="AC46" s="109"/>
      <c r="AD46" s="109"/>
      <c r="AE46" s="109"/>
      <c r="AF46" s="109"/>
      <c r="AG46" s="109"/>
      <c r="AH46" s="109"/>
      <c r="AI46" s="109"/>
      <c r="AJ46" s="109"/>
      <c r="AK46" s="109"/>
      <c r="AL46" s="109"/>
      <c r="AM46" s="109"/>
      <c r="AN46" s="109"/>
      <c r="AO46" s="109"/>
      <c r="AP46" s="109"/>
      <c r="AQ46" s="109"/>
      <c r="AR46" s="109"/>
      <c r="AS46" s="109"/>
      <c r="AT46" s="109"/>
      <c r="AU46" s="109"/>
      <c r="AV46" s="109"/>
      <c r="AW46" s="109"/>
      <c r="AX46" s="109"/>
      <c r="AY46" s="109"/>
      <c r="AZ46" s="109"/>
      <c r="BA46" s="109"/>
      <c r="BB46" s="109"/>
      <c r="BC46" s="109"/>
      <c r="BD46" s="109"/>
      <c r="BE46" s="109"/>
      <c r="BF46" s="109"/>
      <c r="BG46" s="109"/>
      <c r="BH46" s="109"/>
      <c r="BI46" s="109"/>
      <c r="BJ46" s="109"/>
      <c r="BK46" s="109"/>
      <c r="BL46" s="109"/>
      <c r="BM46" s="109"/>
      <c r="BN46" s="109"/>
      <c r="BO46" s="109"/>
      <c r="BP46" s="109"/>
      <c r="BQ46" s="109"/>
      <c r="BR46" s="109"/>
      <c r="BS46" s="109"/>
      <c r="BT46" s="109"/>
      <c r="BU46" s="109"/>
      <c r="BV46" s="109"/>
      <c r="BW46" s="109"/>
      <c r="BX46" s="109"/>
      <c r="BY46" s="109"/>
      <c r="BZ46" s="109"/>
      <c r="CA46" s="109"/>
      <c r="CB46" s="109"/>
      <c r="CC46" s="109"/>
      <c r="CD46" s="109"/>
      <c r="CE46" s="109"/>
      <c r="CF46" s="109"/>
      <c r="CG46" s="109"/>
      <c r="CH46" s="109"/>
      <c r="CI46" s="109"/>
      <c r="CJ46" s="109"/>
      <c r="CK46" s="109"/>
      <c r="CL46" s="109"/>
      <c r="CM46" s="109"/>
      <c r="CN46" s="109"/>
      <c r="CO46" s="109"/>
      <c r="CP46" s="109"/>
      <c r="CQ46" s="109"/>
      <c r="CR46" s="109"/>
      <c r="CS46" s="109"/>
      <c r="CT46" s="109"/>
      <c r="CU46" s="109"/>
      <c r="CV46" s="109"/>
      <c r="CW46" s="109"/>
      <c r="CX46" s="109"/>
      <c r="CY46" s="109"/>
      <c r="CZ46" s="109"/>
      <c r="DA46" s="109"/>
      <c r="DB46" s="109"/>
      <c r="DC46" s="109"/>
      <c r="DD46" s="109"/>
      <c r="DE46" s="109"/>
      <c r="DF46" s="109"/>
      <c r="DG46" s="109"/>
      <c r="DH46" s="109"/>
      <c r="DI46" s="109"/>
      <c r="DJ46" s="109"/>
      <c r="DK46" s="109"/>
      <c r="DL46" s="109"/>
      <c r="DM46" s="109"/>
      <c r="DN46" s="109"/>
      <c r="DO46" s="109"/>
      <c r="DP46" s="109"/>
      <c r="DQ46" s="109"/>
      <c r="DR46" s="109"/>
      <c r="DS46" s="109"/>
      <c r="DT46" s="109"/>
      <c r="DU46" s="109"/>
      <c r="DV46" s="109"/>
      <c r="DW46" s="109"/>
      <c r="DX46" s="109"/>
      <c r="DY46" s="109"/>
      <c r="DZ46" s="109"/>
      <c r="EA46" s="109"/>
      <c r="EB46" s="109"/>
      <c r="EC46" s="109"/>
      <c r="ED46" s="109"/>
      <c r="EE46" s="109"/>
      <c r="EF46" s="109"/>
      <c r="EG46" s="109"/>
      <c r="EH46" s="109"/>
      <c r="EI46" s="109"/>
      <c r="EJ46" s="109"/>
      <c r="EK46" s="109"/>
      <c r="EL46" s="109"/>
      <c r="EM46" s="109"/>
      <c r="EN46" s="109"/>
      <c r="EO46" s="109"/>
      <c r="EP46" s="109"/>
      <c r="EQ46" s="109"/>
      <c r="ER46" s="109"/>
      <c r="ES46" s="109"/>
      <c r="ET46" s="109"/>
      <c r="EU46" s="109"/>
      <c r="EV46" s="109"/>
      <c r="EW46" s="109"/>
      <c r="EX46" s="109"/>
      <c r="EY46" s="109"/>
      <c r="EZ46" s="109"/>
      <c r="FA46" s="109"/>
      <c r="FB46" s="109"/>
      <c r="FC46" s="109"/>
      <c r="FD46" s="109"/>
      <c r="FE46" s="109"/>
      <c r="FF46" s="109"/>
      <c r="FG46" s="109"/>
      <c r="FH46" s="109"/>
      <c r="FI46" s="109"/>
      <c r="FJ46" s="109"/>
      <c r="FK46" s="109"/>
      <c r="FL46" s="109"/>
      <c r="FM46" s="109"/>
      <c r="FN46" s="109"/>
      <c r="FO46" s="109"/>
      <c r="FP46" s="109"/>
      <c r="FQ46" s="109"/>
      <c r="FR46" s="109"/>
      <c r="FS46" s="109"/>
      <c r="FT46" s="109"/>
      <c r="FU46" s="109"/>
      <c r="FV46" s="109"/>
      <c r="FW46" s="109"/>
      <c r="FX46" s="109"/>
      <c r="FY46" s="109"/>
      <c r="FZ46" s="109"/>
      <c r="GA46" s="109"/>
      <c r="GB46" s="109"/>
      <c r="GC46" s="109"/>
      <c r="GD46" s="109"/>
      <c r="GE46" s="109"/>
      <c r="GF46" s="109"/>
      <c r="GG46" s="109"/>
      <c r="GH46" s="109"/>
      <c r="GI46" s="109"/>
      <c r="GJ46" s="109"/>
      <c r="GK46" s="109"/>
      <c r="GL46" s="109"/>
      <c r="GM46" s="109"/>
      <c r="GN46" s="109"/>
      <c r="GO46" s="109"/>
      <c r="GP46" s="109"/>
      <c r="GQ46" s="109"/>
      <c r="GR46" s="109"/>
      <c r="GS46" s="109"/>
      <c r="GT46" s="109"/>
      <c r="GU46" s="109"/>
      <c r="GV46" s="109"/>
      <c r="GW46" s="109"/>
      <c r="GX46" s="109"/>
      <c r="GY46" s="109"/>
      <c r="GZ46" s="109"/>
      <c r="HA46" s="109"/>
      <c r="HB46" s="109"/>
      <c r="HC46" s="109"/>
      <c r="HD46" s="109"/>
      <c r="HE46" s="109"/>
      <c r="HF46" s="109"/>
      <c r="HG46" s="109"/>
      <c r="HH46" s="109"/>
      <c r="HI46" s="109"/>
      <c r="HJ46" s="109"/>
      <c r="HK46" s="109"/>
      <c r="HL46" s="109"/>
      <c r="HM46" s="109"/>
      <c r="HN46" s="109"/>
      <c r="HO46" s="109"/>
      <c r="HP46" s="109"/>
      <c r="HQ46" s="109"/>
      <c r="HR46" s="109"/>
      <c r="HS46" s="109"/>
      <c r="HT46" s="109"/>
      <c r="HU46" s="109"/>
      <c r="HV46" s="109"/>
      <c r="HW46" s="109"/>
      <c r="HX46" s="109"/>
      <c r="HY46" s="109"/>
      <c r="HZ46" s="109"/>
      <c r="IA46" s="109"/>
      <c r="IB46" s="109"/>
      <c r="IC46" s="109"/>
      <c r="ID46" s="109"/>
      <c r="IE46" s="109"/>
      <c r="IF46" s="109"/>
      <c r="IG46" s="109"/>
      <c r="IH46" s="109"/>
      <c r="II46" s="109"/>
      <c r="IJ46" s="109"/>
      <c r="IK46" s="109"/>
      <c r="IL46" s="109"/>
      <c r="IM46" s="109"/>
      <c r="IN46" s="109"/>
      <c r="IO46" s="109"/>
      <c r="IP46" s="109"/>
      <c r="IQ46" s="109"/>
      <c r="IR46" s="109"/>
      <c r="IS46" s="109"/>
      <c r="IT46" s="109"/>
      <c r="IU46" s="109"/>
      <c r="IV46" s="109"/>
    </row>
    <row r="47" spans="1:256">
      <c r="A47" s="108"/>
      <c r="B47" s="109"/>
      <c r="C47" s="98"/>
      <c r="D47" s="98"/>
      <c r="E47" s="98"/>
      <c r="F47" s="98"/>
      <c r="I47" s="109"/>
      <c r="J47" s="109"/>
      <c r="K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09"/>
      <c r="AU47" s="109"/>
      <c r="AV47" s="109"/>
      <c r="AW47" s="109"/>
      <c r="AX47" s="109"/>
      <c r="AY47" s="109"/>
      <c r="AZ47" s="109"/>
      <c r="BA47" s="109"/>
      <c r="BB47" s="109"/>
      <c r="BC47" s="109"/>
      <c r="BD47" s="109"/>
      <c r="BE47" s="109"/>
      <c r="BF47" s="109"/>
      <c r="BG47" s="109"/>
      <c r="BH47" s="109"/>
      <c r="BI47" s="109"/>
      <c r="BJ47" s="109"/>
      <c r="BK47" s="109"/>
      <c r="BL47" s="109"/>
      <c r="BM47" s="109"/>
      <c r="BN47" s="109"/>
      <c r="BO47" s="109"/>
      <c r="BP47" s="109"/>
      <c r="BQ47" s="109"/>
      <c r="BR47" s="109"/>
      <c r="BS47" s="109"/>
      <c r="BT47" s="109"/>
      <c r="BU47" s="109"/>
      <c r="BV47" s="109"/>
      <c r="BW47" s="109"/>
      <c r="BX47" s="109"/>
      <c r="BY47" s="109"/>
      <c r="BZ47" s="109"/>
      <c r="CA47" s="109"/>
      <c r="CB47" s="109"/>
      <c r="CC47" s="109"/>
      <c r="CD47" s="109"/>
      <c r="CE47" s="109"/>
      <c r="CF47" s="109"/>
      <c r="CG47" s="109"/>
      <c r="CH47" s="109"/>
      <c r="CI47" s="109"/>
      <c r="CJ47" s="109"/>
      <c r="CK47" s="109"/>
      <c r="CL47" s="109"/>
      <c r="CM47" s="109"/>
      <c r="CN47" s="109"/>
      <c r="CO47" s="109"/>
      <c r="CP47" s="109"/>
      <c r="CQ47" s="109"/>
      <c r="CR47" s="109"/>
      <c r="CS47" s="109"/>
      <c r="CT47" s="109"/>
      <c r="CU47" s="109"/>
      <c r="CV47" s="109"/>
      <c r="CW47" s="109"/>
      <c r="CX47" s="109"/>
      <c r="CY47" s="109"/>
      <c r="CZ47" s="109"/>
      <c r="DA47" s="109"/>
      <c r="DB47" s="109"/>
      <c r="DC47" s="109"/>
      <c r="DD47" s="109"/>
      <c r="DE47" s="109"/>
      <c r="DF47" s="109"/>
      <c r="DG47" s="109"/>
      <c r="DH47" s="109"/>
      <c r="DI47" s="109"/>
      <c r="DJ47" s="109"/>
      <c r="DK47" s="109"/>
      <c r="DL47" s="109"/>
      <c r="DM47" s="109"/>
      <c r="DN47" s="109"/>
      <c r="DO47" s="109"/>
      <c r="DP47" s="109"/>
      <c r="DQ47" s="109"/>
      <c r="DR47" s="109"/>
      <c r="DS47" s="109"/>
      <c r="DT47" s="109"/>
      <c r="DU47" s="109"/>
      <c r="DV47" s="109"/>
      <c r="DW47" s="109"/>
      <c r="DX47" s="109"/>
      <c r="DY47" s="109"/>
      <c r="DZ47" s="109"/>
      <c r="EA47" s="109"/>
      <c r="EB47" s="109"/>
      <c r="EC47" s="109"/>
      <c r="ED47" s="109"/>
      <c r="EE47" s="109"/>
      <c r="EF47" s="109"/>
      <c r="EG47" s="109"/>
      <c r="EH47" s="109"/>
      <c r="EI47" s="109"/>
      <c r="EJ47" s="109"/>
      <c r="EK47" s="109"/>
      <c r="EL47" s="109"/>
      <c r="EM47" s="109"/>
      <c r="EN47" s="109"/>
      <c r="EO47" s="109"/>
      <c r="EP47" s="109"/>
      <c r="EQ47" s="109"/>
      <c r="ER47" s="109"/>
      <c r="ES47" s="109"/>
      <c r="ET47" s="109"/>
      <c r="EU47" s="109"/>
      <c r="EV47" s="109"/>
      <c r="EW47" s="109"/>
      <c r="EX47" s="109"/>
      <c r="EY47" s="109"/>
      <c r="EZ47" s="109"/>
      <c r="FA47" s="109"/>
      <c r="FB47" s="109"/>
      <c r="FC47" s="109"/>
      <c r="FD47" s="109"/>
      <c r="FE47" s="109"/>
      <c r="FF47" s="109"/>
      <c r="FG47" s="109"/>
      <c r="FH47" s="109"/>
      <c r="FI47" s="109"/>
      <c r="FJ47" s="109"/>
      <c r="FK47" s="109"/>
      <c r="FL47" s="109"/>
      <c r="FM47" s="109"/>
      <c r="FN47" s="109"/>
      <c r="FO47" s="109"/>
      <c r="FP47" s="109"/>
      <c r="FQ47" s="109"/>
      <c r="FR47" s="109"/>
      <c r="FS47" s="109"/>
      <c r="FT47" s="109"/>
      <c r="FU47" s="109"/>
      <c r="FV47" s="109"/>
      <c r="FW47" s="109"/>
      <c r="FX47" s="109"/>
      <c r="FY47" s="109"/>
      <c r="FZ47" s="109"/>
      <c r="GA47" s="109"/>
      <c r="GB47" s="109"/>
      <c r="GC47" s="109"/>
      <c r="GD47" s="109"/>
      <c r="GE47" s="109"/>
      <c r="GF47" s="109"/>
      <c r="GG47" s="109"/>
      <c r="GH47" s="109"/>
      <c r="GI47" s="109"/>
      <c r="GJ47" s="109"/>
      <c r="GK47" s="109"/>
      <c r="GL47" s="109"/>
      <c r="GM47" s="109"/>
      <c r="GN47" s="109"/>
      <c r="GO47" s="109"/>
      <c r="GP47" s="109"/>
      <c r="GQ47" s="109"/>
      <c r="GR47" s="109"/>
      <c r="GS47" s="109"/>
      <c r="GT47" s="109"/>
      <c r="GU47" s="109"/>
      <c r="GV47" s="109"/>
      <c r="GW47" s="109"/>
      <c r="GX47" s="109"/>
      <c r="GY47" s="109"/>
      <c r="GZ47" s="109"/>
      <c r="HA47" s="109"/>
      <c r="HB47" s="109"/>
      <c r="HC47" s="109"/>
      <c r="HD47" s="109"/>
      <c r="HE47" s="109"/>
      <c r="HF47" s="109"/>
      <c r="HG47" s="109"/>
      <c r="HH47" s="109"/>
      <c r="HI47" s="109"/>
      <c r="HJ47" s="109"/>
      <c r="HK47" s="109"/>
      <c r="HL47" s="109"/>
      <c r="HM47" s="109"/>
      <c r="HN47" s="109"/>
      <c r="HO47" s="109"/>
      <c r="HP47" s="109"/>
      <c r="HQ47" s="109"/>
      <c r="HR47" s="109"/>
      <c r="HS47" s="109"/>
      <c r="HT47" s="109"/>
      <c r="HU47" s="109"/>
      <c r="HV47" s="109"/>
      <c r="HW47" s="109"/>
      <c r="HX47" s="109"/>
      <c r="HY47" s="109"/>
      <c r="HZ47" s="109"/>
      <c r="IA47" s="109"/>
      <c r="IB47" s="109"/>
      <c r="IC47" s="109"/>
      <c r="ID47" s="109"/>
      <c r="IE47" s="109"/>
      <c r="IF47" s="109"/>
      <c r="IG47" s="109"/>
      <c r="IH47" s="109"/>
      <c r="II47" s="109"/>
      <c r="IJ47" s="109"/>
      <c r="IK47" s="109"/>
      <c r="IL47" s="109"/>
      <c r="IM47" s="109"/>
      <c r="IN47" s="109"/>
      <c r="IO47" s="109"/>
      <c r="IP47" s="109"/>
      <c r="IQ47" s="109"/>
      <c r="IR47" s="109"/>
      <c r="IS47" s="109"/>
      <c r="IT47" s="109"/>
      <c r="IU47" s="109"/>
      <c r="IV47" s="109"/>
    </row>
    <row r="48" spans="1:256">
      <c r="A48" s="108"/>
      <c r="B48" s="109"/>
      <c r="C48" s="98"/>
      <c r="D48" s="98"/>
      <c r="E48" s="98"/>
      <c r="F48" s="98"/>
      <c r="I48" s="109"/>
      <c r="J48" s="109"/>
      <c r="K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  <c r="EB48" s="109"/>
      <c r="EC48" s="109"/>
      <c r="ED48" s="109"/>
      <c r="EE48" s="109"/>
      <c r="EF48" s="109"/>
      <c r="EG48" s="109"/>
      <c r="EH48" s="109"/>
      <c r="EI48" s="109"/>
      <c r="EJ48" s="109"/>
      <c r="EK48" s="109"/>
      <c r="EL48" s="109"/>
      <c r="EM48" s="109"/>
      <c r="EN48" s="109"/>
      <c r="EO48" s="109"/>
      <c r="EP48" s="109"/>
      <c r="EQ48" s="109"/>
      <c r="ER48" s="109"/>
      <c r="ES48" s="109"/>
      <c r="ET48" s="109"/>
      <c r="EU48" s="109"/>
      <c r="EV48" s="109"/>
      <c r="EW48" s="109"/>
      <c r="EX48" s="109"/>
      <c r="EY48" s="109"/>
      <c r="EZ48" s="109"/>
      <c r="FA48" s="109"/>
      <c r="FB48" s="109"/>
      <c r="FC48" s="109"/>
      <c r="FD48" s="109"/>
      <c r="FE48" s="109"/>
      <c r="FF48" s="109"/>
      <c r="FG48" s="109"/>
      <c r="FH48" s="109"/>
      <c r="FI48" s="109"/>
      <c r="FJ48" s="109"/>
      <c r="FK48" s="109"/>
      <c r="FL48" s="109"/>
      <c r="FM48" s="109"/>
      <c r="FN48" s="109"/>
      <c r="FO48" s="109"/>
      <c r="FP48" s="109"/>
      <c r="FQ48" s="109"/>
      <c r="FR48" s="109"/>
      <c r="FS48" s="109"/>
      <c r="FT48" s="109"/>
      <c r="FU48" s="109"/>
      <c r="FV48" s="109"/>
      <c r="FW48" s="109"/>
      <c r="FX48" s="109"/>
      <c r="FY48" s="109"/>
      <c r="FZ48" s="109"/>
      <c r="GA48" s="109"/>
      <c r="GB48" s="109"/>
      <c r="GC48" s="109"/>
      <c r="GD48" s="109"/>
      <c r="GE48" s="109"/>
      <c r="GF48" s="109"/>
      <c r="GG48" s="109"/>
      <c r="GH48" s="109"/>
      <c r="GI48" s="109"/>
      <c r="GJ48" s="109"/>
      <c r="GK48" s="109"/>
      <c r="GL48" s="109"/>
      <c r="GM48" s="109"/>
      <c r="GN48" s="109"/>
      <c r="GO48" s="109"/>
      <c r="GP48" s="109"/>
      <c r="GQ48" s="109"/>
      <c r="GR48" s="109"/>
      <c r="GS48" s="109"/>
      <c r="GT48" s="109"/>
      <c r="GU48" s="109"/>
      <c r="GV48" s="109"/>
      <c r="GW48" s="109"/>
      <c r="GX48" s="109"/>
      <c r="GY48" s="109"/>
      <c r="GZ48" s="109"/>
      <c r="HA48" s="109"/>
      <c r="HB48" s="109"/>
      <c r="HC48" s="109"/>
      <c r="HD48" s="109"/>
      <c r="HE48" s="109"/>
      <c r="HF48" s="109"/>
      <c r="HG48" s="109"/>
      <c r="HH48" s="109"/>
      <c r="HI48" s="109"/>
      <c r="HJ48" s="109"/>
      <c r="HK48" s="109"/>
      <c r="HL48" s="109"/>
      <c r="HM48" s="109"/>
      <c r="HN48" s="109"/>
      <c r="HO48" s="109"/>
      <c r="HP48" s="109"/>
      <c r="HQ48" s="109"/>
      <c r="HR48" s="109"/>
      <c r="HS48" s="109"/>
      <c r="HT48" s="109"/>
      <c r="HU48" s="109"/>
      <c r="HV48" s="109"/>
      <c r="HW48" s="109"/>
      <c r="HX48" s="109"/>
      <c r="HY48" s="109"/>
      <c r="HZ48" s="109"/>
      <c r="IA48" s="109"/>
      <c r="IB48" s="109"/>
      <c r="IC48" s="109"/>
      <c r="ID48" s="109"/>
      <c r="IE48" s="109"/>
      <c r="IF48" s="109"/>
      <c r="IG48" s="109"/>
      <c r="IH48" s="109"/>
      <c r="II48" s="109"/>
      <c r="IJ48" s="109"/>
      <c r="IK48" s="109"/>
      <c r="IL48" s="109"/>
      <c r="IM48" s="109"/>
      <c r="IN48" s="109"/>
      <c r="IO48" s="109"/>
      <c r="IP48" s="109"/>
      <c r="IQ48" s="109"/>
      <c r="IR48" s="109"/>
      <c r="IS48" s="109"/>
      <c r="IT48" s="109"/>
      <c r="IU48" s="109"/>
      <c r="IV48" s="109"/>
    </row>
    <row r="49" spans="1:256">
      <c r="A49" s="108"/>
      <c r="B49" s="109"/>
      <c r="C49" s="98"/>
      <c r="D49" s="98"/>
      <c r="E49" s="98"/>
      <c r="F49" s="98"/>
      <c r="I49" s="109"/>
      <c r="J49" s="109"/>
      <c r="K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09"/>
      <c r="CW49" s="109"/>
      <c r="CX49" s="109"/>
      <c r="CY49" s="109"/>
      <c r="CZ49" s="109"/>
      <c r="DA49" s="109"/>
      <c r="DB49" s="109"/>
      <c r="DC49" s="109"/>
      <c r="DD49" s="109"/>
      <c r="DE49" s="109"/>
      <c r="DF49" s="109"/>
      <c r="DG49" s="109"/>
      <c r="DH49" s="109"/>
      <c r="DI49" s="109"/>
      <c r="DJ49" s="109"/>
      <c r="DK49" s="109"/>
      <c r="DL49" s="109"/>
      <c r="DM49" s="109"/>
      <c r="DN49" s="109"/>
      <c r="DO49" s="109"/>
      <c r="DP49" s="109"/>
      <c r="DQ49" s="109"/>
      <c r="DR49" s="109"/>
      <c r="DS49" s="109"/>
      <c r="DT49" s="109"/>
      <c r="DU49" s="109"/>
      <c r="DV49" s="109"/>
      <c r="DW49" s="109"/>
      <c r="DX49" s="109"/>
      <c r="DY49" s="109"/>
      <c r="DZ49" s="109"/>
      <c r="EA49" s="109"/>
      <c r="EB49" s="109"/>
      <c r="EC49" s="109"/>
      <c r="ED49" s="109"/>
      <c r="EE49" s="109"/>
      <c r="EF49" s="109"/>
      <c r="EG49" s="109"/>
      <c r="EH49" s="109"/>
      <c r="EI49" s="109"/>
      <c r="EJ49" s="109"/>
      <c r="EK49" s="109"/>
      <c r="EL49" s="109"/>
      <c r="EM49" s="109"/>
      <c r="EN49" s="109"/>
      <c r="EO49" s="109"/>
      <c r="EP49" s="109"/>
      <c r="EQ49" s="109"/>
      <c r="ER49" s="109"/>
      <c r="ES49" s="109"/>
      <c r="ET49" s="109"/>
      <c r="EU49" s="109"/>
      <c r="EV49" s="109"/>
      <c r="EW49" s="109"/>
      <c r="EX49" s="109"/>
      <c r="EY49" s="109"/>
      <c r="EZ49" s="109"/>
      <c r="FA49" s="109"/>
      <c r="FB49" s="109"/>
      <c r="FC49" s="109"/>
      <c r="FD49" s="109"/>
      <c r="FE49" s="109"/>
      <c r="FF49" s="109"/>
      <c r="FG49" s="109"/>
      <c r="FH49" s="109"/>
      <c r="FI49" s="109"/>
      <c r="FJ49" s="109"/>
      <c r="FK49" s="109"/>
      <c r="FL49" s="109"/>
      <c r="FM49" s="109"/>
      <c r="FN49" s="109"/>
      <c r="FO49" s="109"/>
      <c r="FP49" s="109"/>
      <c r="FQ49" s="109"/>
      <c r="FR49" s="109"/>
      <c r="FS49" s="109"/>
      <c r="FT49" s="109"/>
      <c r="FU49" s="109"/>
      <c r="FV49" s="109"/>
      <c r="FW49" s="109"/>
      <c r="FX49" s="109"/>
      <c r="FY49" s="109"/>
      <c r="FZ49" s="109"/>
      <c r="GA49" s="109"/>
      <c r="GB49" s="109"/>
      <c r="GC49" s="109"/>
      <c r="GD49" s="109"/>
      <c r="GE49" s="109"/>
      <c r="GF49" s="109"/>
      <c r="GG49" s="109"/>
      <c r="GH49" s="109"/>
      <c r="GI49" s="109"/>
      <c r="GJ49" s="109"/>
      <c r="GK49" s="109"/>
      <c r="GL49" s="109"/>
      <c r="GM49" s="109"/>
      <c r="GN49" s="109"/>
      <c r="GO49" s="109"/>
      <c r="GP49" s="109"/>
      <c r="GQ49" s="109"/>
      <c r="GR49" s="109"/>
      <c r="GS49" s="109"/>
      <c r="GT49" s="109"/>
      <c r="GU49" s="109"/>
      <c r="GV49" s="109"/>
      <c r="GW49" s="109"/>
      <c r="GX49" s="109"/>
      <c r="GY49" s="109"/>
      <c r="GZ49" s="109"/>
      <c r="HA49" s="109"/>
      <c r="HB49" s="109"/>
      <c r="HC49" s="109"/>
      <c r="HD49" s="109"/>
      <c r="HE49" s="109"/>
      <c r="HF49" s="109"/>
      <c r="HG49" s="109"/>
      <c r="HH49" s="109"/>
      <c r="HI49" s="109"/>
      <c r="HJ49" s="109"/>
      <c r="HK49" s="109"/>
      <c r="HL49" s="109"/>
      <c r="HM49" s="109"/>
      <c r="HN49" s="109"/>
      <c r="HO49" s="109"/>
      <c r="HP49" s="109"/>
      <c r="HQ49" s="109"/>
      <c r="HR49" s="109"/>
      <c r="HS49" s="109"/>
      <c r="HT49" s="109"/>
      <c r="HU49" s="109"/>
      <c r="HV49" s="109"/>
      <c r="HW49" s="109"/>
      <c r="HX49" s="109"/>
      <c r="HY49" s="109"/>
      <c r="HZ49" s="109"/>
      <c r="IA49" s="109"/>
      <c r="IB49" s="109"/>
      <c r="IC49" s="109"/>
      <c r="ID49" s="109"/>
      <c r="IE49" s="109"/>
      <c r="IF49" s="109"/>
      <c r="IG49" s="109"/>
      <c r="IH49" s="109"/>
      <c r="II49" s="109"/>
      <c r="IJ49" s="109"/>
      <c r="IK49" s="109"/>
      <c r="IL49" s="109"/>
      <c r="IM49" s="109"/>
      <c r="IN49" s="109"/>
      <c r="IO49" s="109"/>
      <c r="IP49" s="109"/>
      <c r="IQ49" s="109"/>
      <c r="IR49" s="109"/>
      <c r="IS49" s="109"/>
      <c r="IT49" s="109"/>
      <c r="IU49" s="109"/>
      <c r="IV49" s="109"/>
    </row>
    <row r="50" spans="1:256">
      <c r="A50" s="108"/>
      <c r="B50" s="109"/>
      <c r="C50" s="98"/>
      <c r="D50" s="98"/>
      <c r="E50" s="98"/>
      <c r="F50" s="98"/>
      <c r="I50" s="109"/>
      <c r="J50" s="109"/>
      <c r="K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  <c r="EB50" s="109"/>
      <c r="EC50" s="109"/>
      <c r="ED50" s="109"/>
      <c r="EE50" s="109"/>
      <c r="EF50" s="109"/>
      <c r="EG50" s="109"/>
      <c r="EH50" s="109"/>
      <c r="EI50" s="109"/>
      <c r="EJ50" s="109"/>
      <c r="EK50" s="109"/>
      <c r="EL50" s="109"/>
      <c r="EM50" s="109"/>
      <c r="EN50" s="109"/>
      <c r="EO50" s="109"/>
      <c r="EP50" s="109"/>
      <c r="EQ50" s="109"/>
      <c r="ER50" s="109"/>
      <c r="ES50" s="109"/>
      <c r="ET50" s="109"/>
      <c r="EU50" s="109"/>
      <c r="EV50" s="109"/>
      <c r="EW50" s="109"/>
      <c r="EX50" s="109"/>
      <c r="EY50" s="109"/>
      <c r="EZ50" s="109"/>
      <c r="FA50" s="109"/>
      <c r="FB50" s="109"/>
      <c r="FC50" s="109"/>
      <c r="FD50" s="109"/>
      <c r="FE50" s="109"/>
      <c r="FF50" s="109"/>
      <c r="FG50" s="109"/>
      <c r="FH50" s="109"/>
      <c r="FI50" s="109"/>
      <c r="FJ50" s="109"/>
      <c r="FK50" s="109"/>
      <c r="FL50" s="109"/>
      <c r="FM50" s="109"/>
      <c r="FN50" s="109"/>
      <c r="FO50" s="109"/>
      <c r="FP50" s="109"/>
      <c r="FQ50" s="109"/>
      <c r="FR50" s="109"/>
      <c r="FS50" s="109"/>
      <c r="FT50" s="109"/>
      <c r="FU50" s="109"/>
      <c r="FV50" s="109"/>
      <c r="FW50" s="109"/>
      <c r="FX50" s="109"/>
      <c r="FY50" s="109"/>
      <c r="FZ50" s="109"/>
      <c r="GA50" s="109"/>
      <c r="GB50" s="109"/>
      <c r="GC50" s="109"/>
      <c r="GD50" s="109"/>
      <c r="GE50" s="109"/>
      <c r="GF50" s="109"/>
      <c r="GG50" s="109"/>
      <c r="GH50" s="109"/>
      <c r="GI50" s="109"/>
      <c r="GJ50" s="109"/>
      <c r="GK50" s="109"/>
      <c r="GL50" s="109"/>
      <c r="GM50" s="109"/>
      <c r="GN50" s="109"/>
      <c r="GO50" s="109"/>
      <c r="GP50" s="109"/>
      <c r="GQ50" s="109"/>
      <c r="GR50" s="109"/>
      <c r="GS50" s="109"/>
      <c r="GT50" s="109"/>
      <c r="GU50" s="109"/>
      <c r="GV50" s="109"/>
      <c r="GW50" s="109"/>
      <c r="GX50" s="109"/>
      <c r="GY50" s="109"/>
      <c r="GZ50" s="109"/>
      <c r="HA50" s="109"/>
      <c r="HB50" s="109"/>
      <c r="HC50" s="109"/>
      <c r="HD50" s="109"/>
      <c r="HE50" s="109"/>
      <c r="HF50" s="109"/>
      <c r="HG50" s="109"/>
      <c r="HH50" s="109"/>
      <c r="HI50" s="109"/>
      <c r="HJ50" s="109"/>
      <c r="HK50" s="109"/>
      <c r="HL50" s="109"/>
      <c r="HM50" s="109"/>
      <c r="HN50" s="109"/>
      <c r="HO50" s="109"/>
      <c r="HP50" s="109"/>
      <c r="HQ50" s="109"/>
      <c r="HR50" s="109"/>
      <c r="HS50" s="109"/>
      <c r="HT50" s="109"/>
      <c r="HU50" s="109"/>
      <c r="HV50" s="109"/>
      <c r="HW50" s="109"/>
      <c r="HX50" s="109"/>
      <c r="HY50" s="109"/>
      <c r="HZ50" s="109"/>
      <c r="IA50" s="109"/>
      <c r="IB50" s="109"/>
      <c r="IC50" s="109"/>
      <c r="ID50" s="109"/>
      <c r="IE50" s="109"/>
      <c r="IF50" s="109"/>
      <c r="IG50" s="109"/>
      <c r="IH50" s="109"/>
      <c r="II50" s="109"/>
      <c r="IJ50" s="109"/>
      <c r="IK50" s="109"/>
      <c r="IL50" s="109"/>
      <c r="IM50" s="109"/>
      <c r="IN50" s="109"/>
      <c r="IO50" s="109"/>
      <c r="IP50" s="109"/>
      <c r="IQ50" s="109"/>
      <c r="IR50" s="109"/>
      <c r="IS50" s="109"/>
      <c r="IT50" s="109"/>
      <c r="IU50" s="109"/>
      <c r="IV50" s="109"/>
    </row>
    <row r="51" spans="1:256">
      <c r="A51" s="108"/>
      <c r="B51" s="109"/>
      <c r="C51" s="98"/>
      <c r="D51" s="98"/>
      <c r="E51" s="98"/>
      <c r="F51" s="98"/>
      <c r="I51" s="109"/>
      <c r="J51" s="109"/>
      <c r="K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  <c r="AX51" s="109"/>
      <c r="AY51" s="109"/>
      <c r="AZ51" s="109"/>
      <c r="BA51" s="109"/>
      <c r="BB51" s="109"/>
      <c r="BC51" s="109"/>
      <c r="BD51" s="109"/>
      <c r="BE51" s="109"/>
      <c r="BF51" s="109"/>
      <c r="BG51" s="109"/>
      <c r="BH51" s="109"/>
      <c r="BI51" s="109"/>
      <c r="BJ51" s="109"/>
      <c r="BK51" s="109"/>
      <c r="BL51" s="109"/>
      <c r="BM51" s="109"/>
      <c r="BN51" s="109"/>
      <c r="BO51" s="109"/>
      <c r="BP51" s="109"/>
      <c r="BQ51" s="109"/>
      <c r="BR51" s="109"/>
      <c r="BS51" s="109"/>
      <c r="BT51" s="109"/>
      <c r="BU51" s="109"/>
      <c r="BV51" s="109"/>
      <c r="BW51" s="109"/>
      <c r="BX51" s="109"/>
      <c r="BY51" s="109"/>
      <c r="BZ51" s="109"/>
      <c r="CA51" s="109"/>
      <c r="CB51" s="109"/>
      <c r="CC51" s="109"/>
      <c r="CD51" s="109"/>
      <c r="CE51" s="109"/>
      <c r="CF51" s="109"/>
      <c r="CG51" s="109"/>
      <c r="CH51" s="109"/>
      <c r="CI51" s="109"/>
      <c r="CJ51" s="109"/>
      <c r="CK51" s="109"/>
      <c r="CL51" s="109"/>
      <c r="CM51" s="109"/>
      <c r="CN51" s="109"/>
      <c r="CO51" s="109"/>
      <c r="CP51" s="109"/>
      <c r="CQ51" s="109"/>
      <c r="CR51" s="109"/>
      <c r="CS51" s="109"/>
      <c r="CT51" s="109"/>
      <c r="CU51" s="109"/>
      <c r="CV51" s="109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09"/>
      <c r="DL51" s="109"/>
      <c r="DM51" s="109"/>
      <c r="DN51" s="109"/>
      <c r="DO51" s="109"/>
      <c r="DP51" s="109"/>
      <c r="DQ51" s="109"/>
      <c r="DR51" s="109"/>
      <c r="DS51" s="109"/>
      <c r="DT51" s="109"/>
      <c r="DU51" s="109"/>
      <c r="DV51" s="109"/>
      <c r="DW51" s="109"/>
      <c r="DX51" s="109"/>
      <c r="DY51" s="109"/>
      <c r="DZ51" s="109"/>
      <c r="EA51" s="109"/>
      <c r="EB51" s="109"/>
      <c r="EC51" s="109"/>
      <c r="ED51" s="109"/>
      <c r="EE51" s="109"/>
      <c r="EF51" s="109"/>
      <c r="EG51" s="109"/>
      <c r="EH51" s="109"/>
      <c r="EI51" s="109"/>
      <c r="EJ51" s="109"/>
      <c r="EK51" s="109"/>
      <c r="EL51" s="109"/>
      <c r="EM51" s="109"/>
      <c r="EN51" s="109"/>
      <c r="EO51" s="109"/>
      <c r="EP51" s="109"/>
      <c r="EQ51" s="109"/>
      <c r="ER51" s="109"/>
      <c r="ES51" s="109"/>
      <c r="ET51" s="109"/>
      <c r="EU51" s="109"/>
      <c r="EV51" s="109"/>
      <c r="EW51" s="109"/>
      <c r="EX51" s="109"/>
      <c r="EY51" s="109"/>
      <c r="EZ51" s="109"/>
      <c r="FA51" s="109"/>
      <c r="FB51" s="109"/>
      <c r="FC51" s="109"/>
      <c r="FD51" s="109"/>
      <c r="FE51" s="109"/>
      <c r="FF51" s="109"/>
      <c r="FG51" s="109"/>
      <c r="FH51" s="109"/>
      <c r="FI51" s="109"/>
      <c r="FJ51" s="109"/>
      <c r="FK51" s="109"/>
      <c r="FL51" s="109"/>
      <c r="FM51" s="109"/>
      <c r="FN51" s="109"/>
      <c r="FO51" s="109"/>
      <c r="FP51" s="109"/>
      <c r="FQ51" s="109"/>
      <c r="FR51" s="109"/>
      <c r="FS51" s="109"/>
      <c r="FT51" s="109"/>
      <c r="FU51" s="109"/>
      <c r="FV51" s="109"/>
      <c r="FW51" s="109"/>
      <c r="FX51" s="109"/>
      <c r="FY51" s="109"/>
      <c r="FZ51" s="109"/>
      <c r="GA51" s="109"/>
      <c r="GB51" s="109"/>
      <c r="GC51" s="109"/>
      <c r="GD51" s="109"/>
      <c r="GE51" s="109"/>
      <c r="GF51" s="109"/>
      <c r="GG51" s="109"/>
      <c r="GH51" s="109"/>
      <c r="GI51" s="109"/>
      <c r="GJ51" s="109"/>
      <c r="GK51" s="109"/>
      <c r="GL51" s="109"/>
      <c r="GM51" s="109"/>
      <c r="GN51" s="109"/>
      <c r="GO51" s="109"/>
      <c r="GP51" s="109"/>
      <c r="GQ51" s="109"/>
      <c r="GR51" s="109"/>
      <c r="GS51" s="109"/>
      <c r="GT51" s="109"/>
      <c r="GU51" s="109"/>
      <c r="GV51" s="109"/>
      <c r="GW51" s="109"/>
      <c r="GX51" s="109"/>
      <c r="GY51" s="109"/>
      <c r="GZ51" s="109"/>
      <c r="HA51" s="109"/>
      <c r="HB51" s="109"/>
      <c r="HC51" s="109"/>
      <c r="HD51" s="109"/>
      <c r="HE51" s="109"/>
      <c r="HF51" s="109"/>
      <c r="HG51" s="109"/>
      <c r="HH51" s="109"/>
      <c r="HI51" s="109"/>
      <c r="HJ51" s="109"/>
      <c r="HK51" s="109"/>
      <c r="HL51" s="109"/>
      <c r="HM51" s="109"/>
      <c r="HN51" s="109"/>
      <c r="HO51" s="109"/>
      <c r="HP51" s="109"/>
      <c r="HQ51" s="109"/>
      <c r="HR51" s="109"/>
      <c r="HS51" s="109"/>
      <c r="HT51" s="109"/>
      <c r="HU51" s="109"/>
      <c r="HV51" s="109"/>
      <c r="HW51" s="109"/>
      <c r="HX51" s="109"/>
      <c r="HY51" s="109"/>
      <c r="HZ51" s="109"/>
      <c r="IA51" s="109"/>
      <c r="IB51" s="109"/>
      <c r="IC51" s="109"/>
      <c r="ID51" s="109"/>
      <c r="IE51" s="109"/>
      <c r="IF51" s="109"/>
      <c r="IG51" s="109"/>
      <c r="IH51" s="109"/>
      <c r="II51" s="109"/>
      <c r="IJ51" s="109"/>
      <c r="IK51" s="109"/>
      <c r="IL51" s="109"/>
      <c r="IM51" s="109"/>
      <c r="IN51" s="109"/>
      <c r="IO51" s="109"/>
      <c r="IP51" s="109"/>
      <c r="IQ51" s="109"/>
      <c r="IR51" s="109"/>
      <c r="IS51" s="109"/>
      <c r="IT51" s="109"/>
      <c r="IU51" s="109"/>
      <c r="IV51" s="109"/>
    </row>
    <row r="52" spans="1:256">
      <c r="A52" s="108"/>
      <c r="B52" s="109"/>
      <c r="C52" s="98"/>
      <c r="D52" s="98"/>
      <c r="E52" s="98"/>
      <c r="F52" s="98"/>
      <c r="I52" s="109"/>
      <c r="J52" s="109"/>
      <c r="K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09"/>
      <c r="AU52" s="109"/>
      <c r="AV52" s="109"/>
      <c r="AW52" s="109"/>
      <c r="AX52" s="109"/>
      <c r="AY52" s="109"/>
      <c r="AZ52" s="109"/>
      <c r="BA52" s="109"/>
      <c r="BB52" s="109"/>
      <c r="BC52" s="109"/>
      <c r="BD52" s="109"/>
      <c r="BE52" s="109"/>
      <c r="BF52" s="109"/>
      <c r="BG52" s="109"/>
      <c r="BH52" s="109"/>
      <c r="BI52" s="109"/>
      <c r="BJ52" s="109"/>
      <c r="BK52" s="109"/>
      <c r="BL52" s="109"/>
      <c r="BM52" s="109"/>
      <c r="BN52" s="109"/>
      <c r="BO52" s="109"/>
      <c r="BP52" s="109"/>
      <c r="BQ52" s="109"/>
      <c r="BR52" s="109"/>
      <c r="BS52" s="109"/>
      <c r="BT52" s="109"/>
      <c r="BU52" s="109"/>
      <c r="BV52" s="109"/>
      <c r="BW52" s="109"/>
      <c r="BX52" s="109"/>
      <c r="BY52" s="109"/>
      <c r="BZ52" s="109"/>
      <c r="CA52" s="109"/>
      <c r="CB52" s="109"/>
      <c r="CC52" s="109"/>
      <c r="CD52" s="109"/>
      <c r="CE52" s="109"/>
      <c r="CF52" s="109"/>
      <c r="CG52" s="109"/>
      <c r="CH52" s="109"/>
      <c r="CI52" s="109"/>
      <c r="CJ52" s="109"/>
      <c r="CK52" s="109"/>
      <c r="CL52" s="109"/>
      <c r="CM52" s="109"/>
      <c r="CN52" s="109"/>
      <c r="CO52" s="109"/>
      <c r="CP52" s="109"/>
      <c r="CQ52" s="109"/>
      <c r="CR52" s="109"/>
      <c r="CS52" s="109"/>
      <c r="CT52" s="109"/>
      <c r="CU52" s="109"/>
      <c r="CV52" s="109"/>
      <c r="CW52" s="109"/>
      <c r="CX52" s="109"/>
      <c r="CY52" s="109"/>
      <c r="CZ52" s="109"/>
      <c r="DA52" s="109"/>
      <c r="DB52" s="109"/>
      <c r="DC52" s="109"/>
      <c r="DD52" s="109"/>
      <c r="DE52" s="109"/>
      <c r="DF52" s="109"/>
      <c r="DG52" s="109"/>
      <c r="DH52" s="109"/>
      <c r="DI52" s="109"/>
      <c r="DJ52" s="109"/>
      <c r="DK52" s="109"/>
      <c r="DL52" s="109"/>
      <c r="DM52" s="109"/>
      <c r="DN52" s="109"/>
      <c r="DO52" s="109"/>
      <c r="DP52" s="109"/>
      <c r="DQ52" s="109"/>
      <c r="DR52" s="109"/>
      <c r="DS52" s="109"/>
      <c r="DT52" s="109"/>
      <c r="DU52" s="109"/>
      <c r="DV52" s="109"/>
      <c r="DW52" s="109"/>
      <c r="DX52" s="109"/>
      <c r="DY52" s="109"/>
      <c r="DZ52" s="109"/>
      <c r="EA52" s="109"/>
      <c r="EB52" s="109"/>
      <c r="EC52" s="109"/>
      <c r="ED52" s="109"/>
      <c r="EE52" s="109"/>
      <c r="EF52" s="109"/>
      <c r="EG52" s="109"/>
      <c r="EH52" s="109"/>
      <c r="EI52" s="109"/>
      <c r="EJ52" s="109"/>
      <c r="EK52" s="109"/>
      <c r="EL52" s="109"/>
      <c r="EM52" s="109"/>
      <c r="EN52" s="109"/>
      <c r="EO52" s="109"/>
      <c r="EP52" s="109"/>
      <c r="EQ52" s="109"/>
      <c r="ER52" s="109"/>
      <c r="ES52" s="109"/>
      <c r="ET52" s="109"/>
      <c r="EU52" s="109"/>
      <c r="EV52" s="109"/>
      <c r="EW52" s="109"/>
      <c r="EX52" s="109"/>
      <c r="EY52" s="109"/>
      <c r="EZ52" s="109"/>
      <c r="FA52" s="109"/>
      <c r="FB52" s="109"/>
      <c r="FC52" s="109"/>
      <c r="FD52" s="109"/>
      <c r="FE52" s="109"/>
      <c r="FF52" s="109"/>
      <c r="FG52" s="109"/>
      <c r="FH52" s="109"/>
      <c r="FI52" s="109"/>
      <c r="FJ52" s="109"/>
      <c r="FK52" s="109"/>
      <c r="FL52" s="109"/>
      <c r="FM52" s="109"/>
      <c r="FN52" s="109"/>
      <c r="FO52" s="109"/>
      <c r="FP52" s="109"/>
      <c r="FQ52" s="109"/>
      <c r="FR52" s="109"/>
      <c r="FS52" s="109"/>
      <c r="FT52" s="109"/>
      <c r="FU52" s="109"/>
      <c r="FV52" s="109"/>
      <c r="FW52" s="109"/>
      <c r="FX52" s="109"/>
      <c r="FY52" s="109"/>
      <c r="FZ52" s="109"/>
      <c r="GA52" s="109"/>
      <c r="GB52" s="109"/>
      <c r="GC52" s="109"/>
      <c r="GD52" s="109"/>
      <c r="GE52" s="109"/>
      <c r="GF52" s="109"/>
      <c r="GG52" s="109"/>
      <c r="GH52" s="109"/>
      <c r="GI52" s="109"/>
      <c r="GJ52" s="109"/>
      <c r="GK52" s="109"/>
      <c r="GL52" s="109"/>
      <c r="GM52" s="109"/>
      <c r="GN52" s="109"/>
      <c r="GO52" s="109"/>
      <c r="GP52" s="109"/>
      <c r="GQ52" s="109"/>
      <c r="GR52" s="109"/>
      <c r="GS52" s="109"/>
      <c r="GT52" s="109"/>
      <c r="GU52" s="109"/>
      <c r="GV52" s="109"/>
      <c r="GW52" s="109"/>
      <c r="GX52" s="109"/>
      <c r="GY52" s="109"/>
      <c r="GZ52" s="109"/>
      <c r="HA52" s="109"/>
      <c r="HB52" s="109"/>
      <c r="HC52" s="109"/>
      <c r="HD52" s="109"/>
      <c r="HE52" s="109"/>
      <c r="HF52" s="109"/>
      <c r="HG52" s="109"/>
      <c r="HH52" s="109"/>
      <c r="HI52" s="109"/>
      <c r="HJ52" s="109"/>
      <c r="HK52" s="109"/>
      <c r="HL52" s="109"/>
      <c r="HM52" s="109"/>
      <c r="HN52" s="109"/>
      <c r="HO52" s="109"/>
      <c r="HP52" s="109"/>
      <c r="HQ52" s="109"/>
      <c r="HR52" s="109"/>
      <c r="HS52" s="109"/>
      <c r="HT52" s="109"/>
      <c r="HU52" s="109"/>
      <c r="HV52" s="109"/>
      <c r="HW52" s="109"/>
      <c r="HX52" s="109"/>
      <c r="HY52" s="109"/>
      <c r="HZ52" s="109"/>
      <c r="IA52" s="109"/>
      <c r="IB52" s="109"/>
      <c r="IC52" s="109"/>
      <c r="ID52" s="109"/>
      <c r="IE52" s="109"/>
      <c r="IF52" s="109"/>
      <c r="IG52" s="109"/>
      <c r="IH52" s="109"/>
      <c r="II52" s="109"/>
      <c r="IJ52" s="109"/>
      <c r="IK52" s="109"/>
      <c r="IL52" s="109"/>
      <c r="IM52" s="109"/>
      <c r="IN52" s="109"/>
      <c r="IO52" s="109"/>
      <c r="IP52" s="109"/>
      <c r="IQ52" s="109"/>
      <c r="IR52" s="109"/>
      <c r="IS52" s="109"/>
      <c r="IT52" s="109"/>
      <c r="IU52" s="109"/>
      <c r="IV52" s="109"/>
    </row>
    <row r="53" spans="1:256">
      <c r="A53" s="108"/>
      <c r="B53" s="109"/>
      <c r="C53" s="98"/>
      <c r="D53" s="98"/>
      <c r="E53" s="98"/>
      <c r="F53" s="98"/>
      <c r="I53" s="109"/>
      <c r="J53" s="109"/>
      <c r="K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09"/>
      <c r="AU53" s="109"/>
      <c r="AV53" s="109"/>
      <c r="AW53" s="109"/>
      <c r="AX53" s="109"/>
      <c r="AY53" s="109"/>
      <c r="AZ53" s="109"/>
      <c r="BA53" s="109"/>
      <c r="BB53" s="109"/>
      <c r="BC53" s="109"/>
      <c r="BD53" s="109"/>
      <c r="BE53" s="109"/>
      <c r="BF53" s="109"/>
      <c r="BG53" s="109"/>
      <c r="BH53" s="109"/>
      <c r="BI53" s="109"/>
      <c r="BJ53" s="109"/>
      <c r="BK53" s="109"/>
      <c r="BL53" s="109"/>
      <c r="BM53" s="109"/>
      <c r="BN53" s="109"/>
      <c r="BO53" s="109"/>
      <c r="BP53" s="109"/>
      <c r="BQ53" s="109"/>
      <c r="BR53" s="109"/>
      <c r="BS53" s="109"/>
      <c r="BT53" s="109"/>
      <c r="BU53" s="109"/>
      <c r="BV53" s="109"/>
      <c r="BW53" s="109"/>
      <c r="BX53" s="109"/>
      <c r="BY53" s="109"/>
      <c r="BZ53" s="109"/>
      <c r="CA53" s="109"/>
      <c r="CB53" s="109"/>
      <c r="CC53" s="109"/>
      <c r="CD53" s="109"/>
      <c r="CE53" s="109"/>
      <c r="CF53" s="109"/>
      <c r="CG53" s="109"/>
      <c r="CH53" s="109"/>
      <c r="CI53" s="109"/>
      <c r="CJ53" s="109"/>
      <c r="CK53" s="109"/>
      <c r="CL53" s="109"/>
      <c r="CM53" s="109"/>
      <c r="CN53" s="109"/>
      <c r="CO53" s="109"/>
      <c r="CP53" s="109"/>
      <c r="CQ53" s="109"/>
      <c r="CR53" s="109"/>
      <c r="CS53" s="109"/>
      <c r="CT53" s="109"/>
      <c r="CU53" s="109"/>
      <c r="CV53" s="109"/>
      <c r="CW53" s="109"/>
      <c r="CX53" s="109"/>
      <c r="CY53" s="109"/>
      <c r="CZ53" s="109"/>
      <c r="DA53" s="109"/>
      <c r="DB53" s="109"/>
      <c r="DC53" s="109"/>
      <c r="DD53" s="109"/>
      <c r="DE53" s="109"/>
      <c r="DF53" s="109"/>
      <c r="DG53" s="109"/>
      <c r="DH53" s="109"/>
      <c r="DI53" s="109"/>
      <c r="DJ53" s="109"/>
      <c r="DK53" s="109"/>
      <c r="DL53" s="109"/>
      <c r="DM53" s="109"/>
      <c r="DN53" s="109"/>
      <c r="DO53" s="109"/>
      <c r="DP53" s="109"/>
      <c r="DQ53" s="109"/>
      <c r="DR53" s="109"/>
      <c r="DS53" s="109"/>
      <c r="DT53" s="109"/>
      <c r="DU53" s="109"/>
      <c r="DV53" s="109"/>
      <c r="DW53" s="109"/>
      <c r="DX53" s="109"/>
      <c r="DY53" s="109"/>
      <c r="DZ53" s="109"/>
      <c r="EA53" s="109"/>
      <c r="EB53" s="109"/>
      <c r="EC53" s="109"/>
      <c r="ED53" s="109"/>
      <c r="EE53" s="109"/>
      <c r="EF53" s="109"/>
      <c r="EG53" s="109"/>
      <c r="EH53" s="109"/>
      <c r="EI53" s="109"/>
      <c r="EJ53" s="109"/>
      <c r="EK53" s="109"/>
      <c r="EL53" s="109"/>
      <c r="EM53" s="109"/>
      <c r="EN53" s="109"/>
      <c r="EO53" s="109"/>
      <c r="EP53" s="109"/>
      <c r="EQ53" s="109"/>
      <c r="ER53" s="109"/>
      <c r="ES53" s="109"/>
      <c r="ET53" s="109"/>
      <c r="EU53" s="109"/>
      <c r="EV53" s="109"/>
      <c r="EW53" s="109"/>
      <c r="EX53" s="109"/>
      <c r="EY53" s="109"/>
      <c r="EZ53" s="109"/>
      <c r="FA53" s="109"/>
      <c r="FB53" s="109"/>
      <c r="FC53" s="109"/>
      <c r="FD53" s="109"/>
      <c r="FE53" s="109"/>
      <c r="FF53" s="109"/>
      <c r="FG53" s="109"/>
      <c r="FH53" s="109"/>
      <c r="FI53" s="109"/>
      <c r="FJ53" s="109"/>
      <c r="FK53" s="109"/>
      <c r="FL53" s="109"/>
      <c r="FM53" s="109"/>
      <c r="FN53" s="109"/>
      <c r="FO53" s="109"/>
      <c r="FP53" s="109"/>
      <c r="FQ53" s="109"/>
      <c r="FR53" s="109"/>
      <c r="FS53" s="109"/>
      <c r="FT53" s="109"/>
      <c r="FU53" s="109"/>
      <c r="FV53" s="109"/>
      <c r="FW53" s="109"/>
      <c r="FX53" s="109"/>
      <c r="FY53" s="109"/>
      <c r="FZ53" s="109"/>
      <c r="GA53" s="109"/>
      <c r="GB53" s="109"/>
      <c r="GC53" s="109"/>
      <c r="GD53" s="109"/>
      <c r="GE53" s="109"/>
      <c r="GF53" s="109"/>
      <c r="GG53" s="109"/>
      <c r="GH53" s="109"/>
      <c r="GI53" s="109"/>
      <c r="GJ53" s="109"/>
      <c r="GK53" s="109"/>
      <c r="GL53" s="109"/>
      <c r="GM53" s="109"/>
      <c r="GN53" s="109"/>
      <c r="GO53" s="109"/>
      <c r="GP53" s="109"/>
      <c r="GQ53" s="109"/>
      <c r="GR53" s="109"/>
      <c r="GS53" s="109"/>
      <c r="GT53" s="109"/>
      <c r="GU53" s="109"/>
      <c r="GV53" s="109"/>
      <c r="GW53" s="109"/>
      <c r="GX53" s="109"/>
      <c r="GY53" s="109"/>
      <c r="GZ53" s="109"/>
      <c r="HA53" s="109"/>
      <c r="HB53" s="109"/>
      <c r="HC53" s="109"/>
      <c r="HD53" s="109"/>
      <c r="HE53" s="109"/>
      <c r="HF53" s="109"/>
      <c r="HG53" s="109"/>
      <c r="HH53" s="109"/>
      <c r="HI53" s="109"/>
      <c r="HJ53" s="109"/>
      <c r="HK53" s="109"/>
      <c r="HL53" s="109"/>
      <c r="HM53" s="109"/>
      <c r="HN53" s="109"/>
      <c r="HO53" s="109"/>
      <c r="HP53" s="109"/>
      <c r="HQ53" s="109"/>
      <c r="HR53" s="109"/>
      <c r="HS53" s="109"/>
      <c r="HT53" s="109"/>
      <c r="HU53" s="109"/>
      <c r="HV53" s="109"/>
      <c r="HW53" s="109"/>
      <c r="HX53" s="109"/>
      <c r="HY53" s="109"/>
      <c r="HZ53" s="109"/>
      <c r="IA53" s="109"/>
      <c r="IB53" s="109"/>
      <c r="IC53" s="109"/>
      <c r="ID53" s="109"/>
      <c r="IE53" s="109"/>
      <c r="IF53" s="109"/>
      <c r="IG53" s="109"/>
      <c r="IH53" s="109"/>
      <c r="II53" s="109"/>
      <c r="IJ53" s="109"/>
      <c r="IK53" s="109"/>
      <c r="IL53" s="109"/>
      <c r="IM53" s="109"/>
      <c r="IN53" s="109"/>
      <c r="IO53" s="109"/>
      <c r="IP53" s="109"/>
      <c r="IQ53" s="109"/>
      <c r="IR53" s="109"/>
      <c r="IS53" s="109"/>
      <c r="IT53" s="109"/>
      <c r="IU53" s="109"/>
      <c r="IV53" s="109"/>
    </row>
    <row r="54" spans="1:256">
      <c r="A54" s="108"/>
      <c r="B54" s="109"/>
      <c r="C54" s="98"/>
      <c r="D54" s="98"/>
      <c r="E54" s="98"/>
      <c r="F54" s="98"/>
      <c r="I54" s="109"/>
      <c r="J54" s="109"/>
      <c r="K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  <c r="AX54" s="109"/>
      <c r="AY54" s="109"/>
      <c r="AZ54" s="109"/>
      <c r="BA54" s="109"/>
      <c r="BB54" s="109"/>
      <c r="BC54" s="109"/>
      <c r="BD54" s="109"/>
      <c r="BE54" s="109"/>
      <c r="BF54" s="109"/>
      <c r="BG54" s="109"/>
      <c r="BH54" s="109"/>
      <c r="BI54" s="109"/>
      <c r="BJ54" s="109"/>
      <c r="BK54" s="109"/>
      <c r="BL54" s="109"/>
      <c r="BM54" s="109"/>
      <c r="BN54" s="109"/>
      <c r="BO54" s="109"/>
      <c r="BP54" s="109"/>
      <c r="BQ54" s="109"/>
      <c r="BR54" s="109"/>
      <c r="BS54" s="109"/>
      <c r="BT54" s="109"/>
      <c r="BU54" s="109"/>
      <c r="BV54" s="109"/>
      <c r="BW54" s="109"/>
      <c r="BX54" s="109"/>
      <c r="BY54" s="109"/>
      <c r="BZ54" s="109"/>
      <c r="CA54" s="109"/>
      <c r="CB54" s="109"/>
      <c r="CC54" s="109"/>
      <c r="CD54" s="109"/>
      <c r="CE54" s="109"/>
      <c r="CF54" s="109"/>
      <c r="CG54" s="109"/>
      <c r="CH54" s="109"/>
      <c r="CI54" s="109"/>
      <c r="CJ54" s="109"/>
      <c r="CK54" s="109"/>
      <c r="CL54" s="109"/>
      <c r="CM54" s="109"/>
      <c r="CN54" s="109"/>
      <c r="CO54" s="109"/>
      <c r="CP54" s="109"/>
      <c r="CQ54" s="109"/>
      <c r="CR54" s="109"/>
      <c r="CS54" s="109"/>
      <c r="CT54" s="109"/>
      <c r="CU54" s="109"/>
      <c r="CV54" s="109"/>
      <c r="CW54" s="109"/>
      <c r="CX54" s="109"/>
      <c r="CY54" s="109"/>
      <c r="CZ54" s="109"/>
      <c r="DA54" s="109"/>
      <c r="DB54" s="109"/>
      <c r="DC54" s="109"/>
      <c r="DD54" s="109"/>
      <c r="DE54" s="109"/>
      <c r="DF54" s="109"/>
      <c r="DG54" s="109"/>
      <c r="DH54" s="109"/>
      <c r="DI54" s="109"/>
      <c r="DJ54" s="109"/>
      <c r="DK54" s="109"/>
      <c r="DL54" s="109"/>
      <c r="DM54" s="109"/>
      <c r="DN54" s="109"/>
      <c r="DO54" s="109"/>
      <c r="DP54" s="109"/>
      <c r="DQ54" s="109"/>
      <c r="DR54" s="109"/>
      <c r="DS54" s="109"/>
      <c r="DT54" s="109"/>
      <c r="DU54" s="109"/>
      <c r="DV54" s="109"/>
      <c r="DW54" s="109"/>
      <c r="DX54" s="109"/>
      <c r="DY54" s="109"/>
      <c r="DZ54" s="109"/>
      <c r="EA54" s="109"/>
      <c r="EB54" s="109"/>
      <c r="EC54" s="109"/>
      <c r="ED54" s="109"/>
      <c r="EE54" s="109"/>
      <c r="EF54" s="109"/>
      <c r="EG54" s="109"/>
      <c r="EH54" s="109"/>
      <c r="EI54" s="109"/>
      <c r="EJ54" s="109"/>
      <c r="EK54" s="109"/>
      <c r="EL54" s="109"/>
      <c r="EM54" s="109"/>
      <c r="EN54" s="109"/>
      <c r="EO54" s="109"/>
      <c r="EP54" s="109"/>
      <c r="EQ54" s="109"/>
      <c r="ER54" s="109"/>
      <c r="ES54" s="109"/>
      <c r="ET54" s="109"/>
      <c r="EU54" s="109"/>
      <c r="EV54" s="109"/>
      <c r="EW54" s="109"/>
      <c r="EX54" s="109"/>
      <c r="EY54" s="109"/>
      <c r="EZ54" s="109"/>
      <c r="FA54" s="109"/>
      <c r="FB54" s="109"/>
      <c r="FC54" s="109"/>
      <c r="FD54" s="109"/>
      <c r="FE54" s="109"/>
      <c r="FF54" s="109"/>
      <c r="FG54" s="109"/>
      <c r="FH54" s="109"/>
      <c r="FI54" s="109"/>
      <c r="FJ54" s="109"/>
      <c r="FK54" s="109"/>
      <c r="FL54" s="109"/>
      <c r="FM54" s="109"/>
      <c r="FN54" s="109"/>
      <c r="FO54" s="109"/>
      <c r="FP54" s="109"/>
      <c r="FQ54" s="109"/>
      <c r="FR54" s="109"/>
      <c r="FS54" s="109"/>
      <c r="FT54" s="109"/>
      <c r="FU54" s="109"/>
      <c r="FV54" s="109"/>
      <c r="FW54" s="109"/>
      <c r="FX54" s="109"/>
      <c r="FY54" s="109"/>
      <c r="FZ54" s="109"/>
      <c r="GA54" s="109"/>
      <c r="GB54" s="109"/>
      <c r="GC54" s="109"/>
      <c r="GD54" s="109"/>
      <c r="GE54" s="109"/>
      <c r="GF54" s="109"/>
      <c r="GG54" s="109"/>
      <c r="GH54" s="109"/>
      <c r="GI54" s="109"/>
      <c r="GJ54" s="109"/>
      <c r="GK54" s="109"/>
      <c r="GL54" s="109"/>
      <c r="GM54" s="109"/>
      <c r="GN54" s="109"/>
      <c r="GO54" s="109"/>
      <c r="GP54" s="109"/>
      <c r="GQ54" s="109"/>
      <c r="GR54" s="109"/>
      <c r="GS54" s="109"/>
      <c r="GT54" s="109"/>
      <c r="GU54" s="109"/>
      <c r="GV54" s="109"/>
      <c r="GW54" s="109"/>
      <c r="GX54" s="109"/>
      <c r="GY54" s="109"/>
      <c r="GZ54" s="109"/>
      <c r="HA54" s="109"/>
      <c r="HB54" s="109"/>
      <c r="HC54" s="109"/>
      <c r="HD54" s="109"/>
      <c r="HE54" s="109"/>
      <c r="HF54" s="109"/>
      <c r="HG54" s="109"/>
      <c r="HH54" s="109"/>
      <c r="HI54" s="109"/>
      <c r="HJ54" s="109"/>
      <c r="HK54" s="109"/>
      <c r="HL54" s="109"/>
      <c r="HM54" s="109"/>
      <c r="HN54" s="109"/>
      <c r="HO54" s="109"/>
      <c r="HP54" s="109"/>
      <c r="HQ54" s="109"/>
      <c r="HR54" s="109"/>
      <c r="HS54" s="109"/>
      <c r="HT54" s="109"/>
      <c r="HU54" s="109"/>
      <c r="HV54" s="109"/>
      <c r="HW54" s="109"/>
      <c r="HX54" s="109"/>
      <c r="HY54" s="109"/>
      <c r="HZ54" s="109"/>
      <c r="IA54" s="109"/>
      <c r="IB54" s="109"/>
      <c r="IC54" s="109"/>
      <c r="ID54" s="109"/>
      <c r="IE54" s="109"/>
      <c r="IF54" s="109"/>
      <c r="IG54" s="109"/>
      <c r="IH54" s="109"/>
      <c r="II54" s="109"/>
      <c r="IJ54" s="109"/>
      <c r="IK54" s="109"/>
      <c r="IL54" s="109"/>
      <c r="IM54" s="109"/>
      <c r="IN54" s="109"/>
      <c r="IO54" s="109"/>
      <c r="IP54" s="109"/>
      <c r="IQ54" s="109"/>
      <c r="IR54" s="109"/>
      <c r="IS54" s="109"/>
      <c r="IT54" s="109"/>
      <c r="IU54" s="109"/>
      <c r="IV54" s="109"/>
    </row>
    <row r="55" spans="1:256">
      <c r="A55" s="108"/>
      <c r="B55" s="109"/>
      <c r="C55" s="98"/>
      <c r="D55" s="98"/>
      <c r="E55" s="98"/>
      <c r="F55" s="98"/>
      <c r="I55" s="109"/>
      <c r="J55" s="109"/>
      <c r="K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109"/>
      <c r="BF55" s="109"/>
      <c r="BG55" s="109"/>
      <c r="BH55" s="109"/>
      <c r="BI55" s="109"/>
      <c r="BJ55" s="109"/>
      <c r="BK55" s="109"/>
      <c r="BL55" s="109"/>
      <c r="BM55" s="109"/>
      <c r="BN55" s="109"/>
      <c r="BO55" s="109"/>
      <c r="BP55" s="109"/>
      <c r="BQ55" s="109"/>
      <c r="BR55" s="109"/>
      <c r="BS55" s="109"/>
      <c r="BT55" s="109"/>
      <c r="BU55" s="109"/>
      <c r="BV55" s="109"/>
      <c r="BW55" s="109"/>
      <c r="BX55" s="109"/>
      <c r="BY55" s="109"/>
      <c r="BZ55" s="109"/>
      <c r="CA55" s="109"/>
      <c r="CB55" s="109"/>
      <c r="CC55" s="109"/>
      <c r="CD55" s="109"/>
      <c r="CE55" s="109"/>
      <c r="CF55" s="109"/>
      <c r="CG55" s="109"/>
      <c r="CH55" s="109"/>
      <c r="CI55" s="109"/>
      <c r="CJ55" s="109"/>
      <c r="CK55" s="109"/>
      <c r="CL55" s="109"/>
      <c r="CM55" s="109"/>
      <c r="CN55" s="109"/>
      <c r="CO55" s="109"/>
      <c r="CP55" s="109"/>
      <c r="CQ55" s="109"/>
      <c r="CR55" s="109"/>
      <c r="CS55" s="109"/>
      <c r="CT55" s="109"/>
      <c r="CU55" s="109"/>
      <c r="CV55" s="109"/>
      <c r="CW55" s="109"/>
      <c r="CX55" s="109"/>
      <c r="CY55" s="109"/>
      <c r="CZ55" s="109"/>
      <c r="DA55" s="109"/>
      <c r="DB55" s="109"/>
      <c r="DC55" s="109"/>
      <c r="DD55" s="109"/>
      <c r="DE55" s="109"/>
      <c r="DF55" s="109"/>
      <c r="DG55" s="109"/>
      <c r="DH55" s="109"/>
      <c r="DI55" s="109"/>
      <c r="DJ55" s="109"/>
      <c r="DK55" s="109"/>
      <c r="DL55" s="109"/>
      <c r="DM55" s="109"/>
      <c r="DN55" s="109"/>
      <c r="DO55" s="109"/>
      <c r="DP55" s="109"/>
      <c r="DQ55" s="109"/>
      <c r="DR55" s="109"/>
      <c r="DS55" s="109"/>
      <c r="DT55" s="109"/>
      <c r="DU55" s="109"/>
      <c r="DV55" s="109"/>
      <c r="DW55" s="109"/>
      <c r="DX55" s="109"/>
      <c r="DY55" s="109"/>
      <c r="DZ55" s="109"/>
      <c r="EA55" s="109"/>
      <c r="EB55" s="109"/>
      <c r="EC55" s="109"/>
      <c r="ED55" s="109"/>
      <c r="EE55" s="109"/>
      <c r="EF55" s="109"/>
      <c r="EG55" s="109"/>
      <c r="EH55" s="109"/>
      <c r="EI55" s="109"/>
      <c r="EJ55" s="109"/>
      <c r="EK55" s="109"/>
      <c r="EL55" s="109"/>
      <c r="EM55" s="109"/>
      <c r="EN55" s="109"/>
      <c r="EO55" s="109"/>
      <c r="EP55" s="109"/>
      <c r="EQ55" s="109"/>
      <c r="ER55" s="109"/>
      <c r="ES55" s="109"/>
      <c r="ET55" s="109"/>
      <c r="EU55" s="109"/>
      <c r="EV55" s="109"/>
      <c r="EW55" s="109"/>
      <c r="EX55" s="109"/>
      <c r="EY55" s="109"/>
      <c r="EZ55" s="109"/>
      <c r="FA55" s="109"/>
      <c r="FB55" s="109"/>
      <c r="FC55" s="109"/>
      <c r="FD55" s="109"/>
      <c r="FE55" s="109"/>
      <c r="FF55" s="109"/>
      <c r="FG55" s="109"/>
      <c r="FH55" s="109"/>
      <c r="FI55" s="109"/>
      <c r="FJ55" s="109"/>
      <c r="FK55" s="109"/>
      <c r="FL55" s="109"/>
      <c r="FM55" s="109"/>
      <c r="FN55" s="109"/>
      <c r="FO55" s="109"/>
      <c r="FP55" s="109"/>
      <c r="FQ55" s="109"/>
      <c r="FR55" s="109"/>
      <c r="FS55" s="109"/>
      <c r="FT55" s="109"/>
      <c r="FU55" s="109"/>
      <c r="FV55" s="109"/>
      <c r="FW55" s="109"/>
      <c r="FX55" s="109"/>
      <c r="FY55" s="109"/>
      <c r="FZ55" s="109"/>
      <c r="GA55" s="109"/>
      <c r="GB55" s="109"/>
      <c r="GC55" s="109"/>
      <c r="GD55" s="109"/>
      <c r="GE55" s="109"/>
      <c r="GF55" s="109"/>
      <c r="GG55" s="109"/>
      <c r="GH55" s="109"/>
      <c r="GI55" s="109"/>
      <c r="GJ55" s="109"/>
      <c r="GK55" s="109"/>
      <c r="GL55" s="109"/>
      <c r="GM55" s="109"/>
      <c r="GN55" s="109"/>
      <c r="GO55" s="109"/>
      <c r="GP55" s="109"/>
      <c r="GQ55" s="109"/>
      <c r="GR55" s="109"/>
      <c r="GS55" s="109"/>
      <c r="GT55" s="109"/>
      <c r="GU55" s="109"/>
      <c r="GV55" s="109"/>
      <c r="GW55" s="109"/>
      <c r="GX55" s="109"/>
      <c r="GY55" s="109"/>
      <c r="GZ55" s="109"/>
      <c r="HA55" s="109"/>
      <c r="HB55" s="109"/>
      <c r="HC55" s="109"/>
      <c r="HD55" s="109"/>
      <c r="HE55" s="109"/>
      <c r="HF55" s="109"/>
      <c r="HG55" s="109"/>
      <c r="HH55" s="109"/>
      <c r="HI55" s="109"/>
      <c r="HJ55" s="109"/>
      <c r="HK55" s="109"/>
      <c r="HL55" s="109"/>
      <c r="HM55" s="109"/>
      <c r="HN55" s="109"/>
      <c r="HO55" s="109"/>
      <c r="HP55" s="109"/>
      <c r="HQ55" s="109"/>
      <c r="HR55" s="109"/>
      <c r="HS55" s="109"/>
      <c r="HT55" s="109"/>
      <c r="HU55" s="109"/>
      <c r="HV55" s="109"/>
      <c r="HW55" s="109"/>
      <c r="HX55" s="109"/>
      <c r="HY55" s="109"/>
      <c r="HZ55" s="109"/>
      <c r="IA55" s="109"/>
      <c r="IB55" s="109"/>
      <c r="IC55" s="109"/>
      <c r="ID55" s="109"/>
      <c r="IE55" s="109"/>
      <c r="IF55" s="109"/>
      <c r="IG55" s="109"/>
      <c r="IH55" s="109"/>
      <c r="II55" s="109"/>
      <c r="IJ55" s="109"/>
      <c r="IK55" s="109"/>
      <c r="IL55" s="109"/>
      <c r="IM55" s="109"/>
      <c r="IN55" s="109"/>
      <c r="IO55" s="109"/>
      <c r="IP55" s="109"/>
      <c r="IQ55" s="109"/>
      <c r="IR55" s="109"/>
      <c r="IS55" s="109"/>
      <c r="IT55" s="109"/>
      <c r="IU55" s="109"/>
      <c r="IV55" s="109"/>
    </row>
    <row r="56" spans="1:256">
      <c r="A56" s="108"/>
      <c r="B56" s="109"/>
      <c r="C56" s="98"/>
      <c r="D56" s="98"/>
      <c r="E56" s="98"/>
      <c r="F56" s="98"/>
      <c r="I56" s="109"/>
      <c r="J56" s="109"/>
      <c r="K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109"/>
      <c r="CO56" s="109"/>
      <c r="CP56" s="109"/>
      <c r="CQ56" s="109"/>
      <c r="CR56" s="109"/>
      <c r="CS56" s="109"/>
      <c r="CT56" s="109"/>
      <c r="CU56" s="109"/>
      <c r="CV56" s="109"/>
      <c r="CW56" s="109"/>
      <c r="CX56" s="109"/>
      <c r="CY56" s="109"/>
      <c r="CZ56" s="109"/>
      <c r="DA56" s="109"/>
      <c r="DB56" s="109"/>
      <c r="DC56" s="109"/>
      <c r="DD56" s="109"/>
      <c r="DE56" s="109"/>
      <c r="DF56" s="109"/>
      <c r="DG56" s="109"/>
      <c r="DH56" s="109"/>
      <c r="DI56" s="109"/>
      <c r="DJ56" s="109"/>
      <c r="DK56" s="109"/>
      <c r="DL56" s="109"/>
      <c r="DM56" s="109"/>
      <c r="DN56" s="109"/>
      <c r="DO56" s="109"/>
      <c r="DP56" s="109"/>
      <c r="DQ56" s="109"/>
      <c r="DR56" s="109"/>
      <c r="DS56" s="109"/>
      <c r="DT56" s="109"/>
      <c r="DU56" s="109"/>
      <c r="DV56" s="109"/>
      <c r="DW56" s="109"/>
      <c r="DX56" s="109"/>
      <c r="DY56" s="109"/>
      <c r="DZ56" s="109"/>
      <c r="EA56" s="109"/>
      <c r="EB56" s="109"/>
      <c r="EC56" s="109"/>
      <c r="ED56" s="109"/>
      <c r="EE56" s="109"/>
      <c r="EF56" s="109"/>
      <c r="EG56" s="109"/>
      <c r="EH56" s="109"/>
      <c r="EI56" s="109"/>
      <c r="EJ56" s="109"/>
      <c r="EK56" s="109"/>
      <c r="EL56" s="109"/>
      <c r="EM56" s="109"/>
      <c r="EN56" s="109"/>
      <c r="EO56" s="109"/>
      <c r="EP56" s="109"/>
      <c r="EQ56" s="109"/>
      <c r="ER56" s="109"/>
      <c r="ES56" s="109"/>
      <c r="ET56" s="109"/>
      <c r="EU56" s="109"/>
      <c r="EV56" s="109"/>
      <c r="EW56" s="109"/>
      <c r="EX56" s="109"/>
      <c r="EY56" s="109"/>
      <c r="EZ56" s="109"/>
      <c r="FA56" s="109"/>
      <c r="FB56" s="109"/>
      <c r="FC56" s="109"/>
      <c r="FD56" s="109"/>
      <c r="FE56" s="109"/>
      <c r="FF56" s="109"/>
      <c r="FG56" s="109"/>
      <c r="FH56" s="109"/>
      <c r="FI56" s="109"/>
      <c r="FJ56" s="109"/>
      <c r="FK56" s="109"/>
      <c r="FL56" s="109"/>
      <c r="FM56" s="109"/>
      <c r="FN56" s="109"/>
      <c r="FO56" s="109"/>
      <c r="FP56" s="109"/>
      <c r="FQ56" s="109"/>
      <c r="FR56" s="109"/>
      <c r="FS56" s="109"/>
      <c r="FT56" s="109"/>
      <c r="FU56" s="109"/>
      <c r="FV56" s="109"/>
      <c r="FW56" s="109"/>
      <c r="FX56" s="109"/>
      <c r="FY56" s="109"/>
      <c r="FZ56" s="109"/>
      <c r="GA56" s="109"/>
      <c r="GB56" s="109"/>
      <c r="GC56" s="109"/>
      <c r="GD56" s="109"/>
      <c r="GE56" s="109"/>
      <c r="GF56" s="109"/>
      <c r="GG56" s="109"/>
      <c r="GH56" s="109"/>
      <c r="GI56" s="109"/>
      <c r="GJ56" s="109"/>
      <c r="GK56" s="109"/>
      <c r="GL56" s="109"/>
      <c r="GM56" s="109"/>
      <c r="GN56" s="109"/>
      <c r="GO56" s="109"/>
      <c r="GP56" s="109"/>
      <c r="GQ56" s="109"/>
      <c r="GR56" s="109"/>
      <c r="GS56" s="109"/>
      <c r="GT56" s="109"/>
      <c r="GU56" s="109"/>
      <c r="GV56" s="109"/>
      <c r="GW56" s="109"/>
      <c r="GX56" s="109"/>
      <c r="GY56" s="109"/>
      <c r="GZ56" s="109"/>
      <c r="HA56" s="109"/>
      <c r="HB56" s="109"/>
      <c r="HC56" s="109"/>
      <c r="HD56" s="109"/>
      <c r="HE56" s="109"/>
      <c r="HF56" s="109"/>
      <c r="HG56" s="109"/>
      <c r="HH56" s="109"/>
      <c r="HI56" s="109"/>
      <c r="HJ56" s="109"/>
      <c r="HK56" s="109"/>
      <c r="HL56" s="109"/>
      <c r="HM56" s="109"/>
      <c r="HN56" s="109"/>
      <c r="HO56" s="109"/>
      <c r="HP56" s="109"/>
      <c r="HQ56" s="109"/>
      <c r="HR56" s="109"/>
      <c r="HS56" s="109"/>
      <c r="HT56" s="109"/>
      <c r="HU56" s="109"/>
      <c r="HV56" s="109"/>
      <c r="HW56" s="109"/>
      <c r="HX56" s="109"/>
      <c r="HY56" s="109"/>
      <c r="HZ56" s="109"/>
      <c r="IA56" s="109"/>
      <c r="IB56" s="109"/>
      <c r="IC56" s="109"/>
      <c r="ID56" s="109"/>
      <c r="IE56" s="109"/>
      <c r="IF56" s="109"/>
      <c r="IG56" s="109"/>
      <c r="IH56" s="109"/>
      <c r="II56" s="109"/>
      <c r="IJ56" s="109"/>
      <c r="IK56" s="109"/>
      <c r="IL56" s="109"/>
      <c r="IM56" s="109"/>
      <c r="IN56" s="109"/>
      <c r="IO56" s="109"/>
      <c r="IP56" s="109"/>
      <c r="IQ56" s="109"/>
      <c r="IR56" s="109"/>
      <c r="IS56" s="109"/>
      <c r="IT56" s="109"/>
      <c r="IU56" s="109"/>
      <c r="IV56" s="109"/>
    </row>
    <row r="57" spans="1:256">
      <c r="A57" s="108"/>
      <c r="B57" s="109"/>
      <c r="C57" s="98"/>
      <c r="D57" s="98"/>
      <c r="E57" s="98"/>
      <c r="F57" s="98"/>
      <c r="I57" s="109"/>
      <c r="J57" s="109"/>
      <c r="K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109"/>
      <c r="CO57" s="109"/>
      <c r="CP57" s="109"/>
      <c r="CQ57" s="109"/>
      <c r="CR57" s="109"/>
      <c r="CS57" s="109"/>
      <c r="CT57" s="109"/>
      <c r="CU57" s="109"/>
      <c r="CV57" s="109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09"/>
      <c r="DL57" s="109"/>
      <c r="DM57" s="109"/>
      <c r="DN57" s="109"/>
      <c r="DO57" s="109"/>
      <c r="DP57" s="109"/>
      <c r="DQ57" s="109"/>
      <c r="DR57" s="109"/>
      <c r="DS57" s="109"/>
      <c r="DT57" s="109"/>
      <c r="DU57" s="109"/>
      <c r="DV57" s="109"/>
      <c r="DW57" s="109"/>
      <c r="DX57" s="109"/>
      <c r="DY57" s="109"/>
      <c r="DZ57" s="109"/>
      <c r="EA57" s="109"/>
      <c r="EB57" s="109"/>
      <c r="EC57" s="109"/>
      <c r="ED57" s="109"/>
      <c r="EE57" s="109"/>
      <c r="EF57" s="109"/>
      <c r="EG57" s="109"/>
      <c r="EH57" s="109"/>
      <c r="EI57" s="109"/>
      <c r="EJ57" s="109"/>
      <c r="EK57" s="109"/>
      <c r="EL57" s="109"/>
      <c r="EM57" s="109"/>
      <c r="EN57" s="109"/>
      <c r="EO57" s="109"/>
      <c r="EP57" s="109"/>
      <c r="EQ57" s="109"/>
      <c r="ER57" s="109"/>
      <c r="ES57" s="109"/>
      <c r="ET57" s="109"/>
      <c r="EU57" s="109"/>
      <c r="EV57" s="109"/>
      <c r="EW57" s="109"/>
      <c r="EX57" s="109"/>
      <c r="EY57" s="109"/>
      <c r="EZ57" s="109"/>
      <c r="FA57" s="109"/>
      <c r="FB57" s="109"/>
      <c r="FC57" s="109"/>
      <c r="FD57" s="109"/>
      <c r="FE57" s="109"/>
      <c r="FF57" s="109"/>
      <c r="FG57" s="109"/>
      <c r="FH57" s="109"/>
      <c r="FI57" s="109"/>
      <c r="FJ57" s="109"/>
      <c r="FK57" s="109"/>
      <c r="FL57" s="109"/>
      <c r="FM57" s="109"/>
      <c r="FN57" s="109"/>
      <c r="FO57" s="109"/>
      <c r="FP57" s="109"/>
      <c r="FQ57" s="109"/>
      <c r="FR57" s="109"/>
      <c r="FS57" s="109"/>
      <c r="FT57" s="109"/>
      <c r="FU57" s="109"/>
      <c r="FV57" s="109"/>
      <c r="FW57" s="109"/>
      <c r="FX57" s="109"/>
      <c r="FY57" s="109"/>
      <c r="FZ57" s="109"/>
      <c r="GA57" s="109"/>
      <c r="GB57" s="109"/>
      <c r="GC57" s="109"/>
      <c r="GD57" s="109"/>
      <c r="GE57" s="109"/>
      <c r="GF57" s="109"/>
      <c r="GG57" s="109"/>
      <c r="GH57" s="109"/>
      <c r="GI57" s="109"/>
      <c r="GJ57" s="109"/>
      <c r="GK57" s="109"/>
      <c r="GL57" s="109"/>
      <c r="GM57" s="109"/>
      <c r="GN57" s="109"/>
      <c r="GO57" s="109"/>
      <c r="GP57" s="109"/>
      <c r="GQ57" s="109"/>
      <c r="GR57" s="109"/>
      <c r="GS57" s="109"/>
      <c r="GT57" s="109"/>
      <c r="GU57" s="109"/>
      <c r="GV57" s="109"/>
      <c r="GW57" s="109"/>
      <c r="GX57" s="109"/>
      <c r="GY57" s="109"/>
      <c r="GZ57" s="109"/>
      <c r="HA57" s="109"/>
      <c r="HB57" s="109"/>
      <c r="HC57" s="109"/>
      <c r="HD57" s="109"/>
      <c r="HE57" s="109"/>
      <c r="HF57" s="109"/>
      <c r="HG57" s="109"/>
      <c r="HH57" s="109"/>
      <c r="HI57" s="109"/>
      <c r="HJ57" s="109"/>
      <c r="HK57" s="109"/>
      <c r="HL57" s="109"/>
      <c r="HM57" s="109"/>
      <c r="HN57" s="109"/>
      <c r="HO57" s="109"/>
      <c r="HP57" s="109"/>
      <c r="HQ57" s="109"/>
      <c r="HR57" s="109"/>
      <c r="HS57" s="109"/>
      <c r="HT57" s="109"/>
      <c r="HU57" s="109"/>
      <c r="HV57" s="109"/>
      <c r="HW57" s="109"/>
      <c r="HX57" s="109"/>
      <c r="HY57" s="109"/>
      <c r="HZ57" s="109"/>
      <c r="IA57" s="109"/>
      <c r="IB57" s="109"/>
      <c r="IC57" s="109"/>
      <c r="ID57" s="109"/>
      <c r="IE57" s="109"/>
      <c r="IF57" s="109"/>
      <c r="IG57" s="109"/>
      <c r="IH57" s="109"/>
      <c r="II57" s="109"/>
      <c r="IJ57" s="109"/>
      <c r="IK57" s="109"/>
      <c r="IL57" s="109"/>
      <c r="IM57" s="109"/>
      <c r="IN57" s="109"/>
      <c r="IO57" s="109"/>
      <c r="IP57" s="109"/>
      <c r="IQ57" s="109"/>
      <c r="IR57" s="109"/>
      <c r="IS57" s="109"/>
      <c r="IT57" s="109"/>
      <c r="IU57" s="109"/>
      <c r="IV57" s="109"/>
    </row>
    <row r="58" spans="1:256">
      <c r="A58" s="108"/>
      <c r="B58" s="109"/>
      <c r="C58" s="98"/>
      <c r="D58" s="98"/>
      <c r="E58" s="98"/>
      <c r="F58" s="98"/>
      <c r="I58" s="109"/>
      <c r="J58" s="109"/>
      <c r="K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  <c r="EB58" s="109"/>
      <c r="EC58" s="109"/>
      <c r="ED58" s="109"/>
      <c r="EE58" s="109"/>
      <c r="EF58" s="109"/>
      <c r="EG58" s="109"/>
      <c r="EH58" s="109"/>
      <c r="EI58" s="109"/>
      <c r="EJ58" s="109"/>
      <c r="EK58" s="109"/>
      <c r="EL58" s="109"/>
      <c r="EM58" s="109"/>
      <c r="EN58" s="109"/>
      <c r="EO58" s="109"/>
      <c r="EP58" s="109"/>
      <c r="EQ58" s="109"/>
      <c r="ER58" s="109"/>
      <c r="ES58" s="109"/>
      <c r="ET58" s="109"/>
      <c r="EU58" s="109"/>
      <c r="EV58" s="109"/>
      <c r="EW58" s="109"/>
      <c r="EX58" s="109"/>
      <c r="EY58" s="109"/>
      <c r="EZ58" s="109"/>
      <c r="FA58" s="109"/>
      <c r="FB58" s="109"/>
      <c r="FC58" s="109"/>
      <c r="FD58" s="109"/>
      <c r="FE58" s="109"/>
      <c r="FF58" s="109"/>
      <c r="FG58" s="109"/>
      <c r="FH58" s="109"/>
      <c r="FI58" s="109"/>
      <c r="FJ58" s="109"/>
      <c r="FK58" s="109"/>
      <c r="FL58" s="109"/>
      <c r="FM58" s="109"/>
      <c r="FN58" s="109"/>
      <c r="FO58" s="109"/>
      <c r="FP58" s="109"/>
      <c r="FQ58" s="109"/>
      <c r="FR58" s="109"/>
      <c r="FS58" s="109"/>
      <c r="FT58" s="109"/>
      <c r="FU58" s="109"/>
      <c r="FV58" s="109"/>
      <c r="FW58" s="109"/>
      <c r="FX58" s="109"/>
      <c r="FY58" s="109"/>
      <c r="FZ58" s="109"/>
      <c r="GA58" s="109"/>
      <c r="GB58" s="109"/>
      <c r="GC58" s="109"/>
      <c r="GD58" s="109"/>
      <c r="GE58" s="109"/>
      <c r="GF58" s="109"/>
      <c r="GG58" s="109"/>
      <c r="GH58" s="109"/>
      <c r="GI58" s="109"/>
      <c r="GJ58" s="109"/>
      <c r="GK58" s="109"/>
      <c r="GL58" s="109"/>
      <c r="GM58" s="109"/>
      <c r="GN58" s="109"/>
      <c r="GO58" s="109"/>
      <c r="GP58" s="109"/>
      <c r="GQ58" s="109"/>
      <c r="GR58" s="109"/>
      <c r="GS58" s="109"/>
      <c r="GT58" s="109"/>
      <c r="GU58" s="109"/>
      <c r="GV58" s="109"/>
      <c r="GW58" s="109"/>
      <c r="GX58" s="109"/>
      <c r="GY58" s="109"/>
      <c r="GZ58" s="109"/>
      <c r="HA58" s="109"/>
      <c r="HB58" s="109"/>
      <c r="HC58" s="109"/>
      <c r="HD58" s="109"/>
      <c r="HE58" s="109"/>
      <c r="HF58" s="109"/>
      <c r="HG58" s="109"/>
      <c r="HH58" s="109"/>
      <c r="HI58" s="109"/>
      <c r="HJ58" s="109"/>
      <c r="HK58" s="109"/>
      <c r="HL58" s="109"/>
      <c r="HM58" s="109"/>
      <c r="HN58" s="109"/>
      <c r="HO58" s="109"/>
      <c r="HP58" s="109"/>
      <c r="HQ58" s="109"/>
      <c r="HR58" s="109"/>
      <c r="HS58" s="109"/>
      <c r="HT58" s="109"/>
      <c r="HU58" s="109"/>
      <c r="HV58" s="109"/>
      <c r="HW58" s="109"/>
      <c r="HX58" s="109"/>
      <c r="HY58" s="109"/>
      <c r="HZ58" s="109"/>
      <c r="IA58" s="109"/>
      <c r="IB58" s="109"/>
      <c r="IC58" s="109"/>
      <c r="ID58" s="109"/>
      <c r="IE58" s="109"/>
      <c r="IF58" s="109"/>
      <c r="IG58" s="109"/>
      <c r="IH58" s="109"/>
      <c r="II58" s="109"/>
      <c r="IJ58" s="109"/>
      <c r="IK58" s="109"/>
      <c r="IL58" s="109"/>
      <c r="IM58" s="109"/>
      <c r="IN58" s="109"/>
      <c r="IO58" s="109"/>
      <c r="IP58" s="109"/>
      <c r="IQ58" s="109"/>
      <c r="IR58" s="109"/>
      <c r="IS58" s="109"/>
      <c r="IT58" s="109"/>
      <c r="IU58" s="109"/>
      <c r="IV58" s="109"/>
    </row>
    <row r="59" spans="1:256">
      <c r="A59" s="108"/>
      <c r="B59" s="109"/>
      <c r="C59" s="98"/>
      <c r="D59" s="98"/>
      <c r="E59" s="98"/>
      <c r="F59" s="98"/>
      <c r="I59" s="109"/>
      <c r="J59" s="109"/>
      <c r="K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  <c r="EB59" s="109"/>
      <c r="EC59" s="109"/>
      <c r="ED59" s="109"/>
      <c r="EE59" s="109"/>
      <c r="EF59" s="109"/>
      <c r="EG59" s="109"/>
      <c r="EH59" s="109"/>
      <c r="EI59" s="109"/>
      <c r="EJ59" s="109"/>
      <c r="EK59" s="109"/>
      <c r="EL59" s="109"/>
      <c r="EM59" s="109"/>
      <c r="EN59" s="109"/>
      <c r="EO59" s="109"/>
      <c r="EP59" s="109"/>
      <c r="EQ59" s="109"/>
      <c r="ER59" s="109"/>
      <c r="ES59" s="109"/>
      <c r="ET59" s="109"/>
      <c r="EU59" s="109"/>
      <c r="EV59" s="109"/>
      <c r="EW59" s="109"/>
      <c r="EX59" s="109"/>
      <c r="EY59" s="109"/>
      <c r="EZ59" s="109"/>
      <c r="FA59" s="109"/>
      <c r="FB59" s="109"/>
      <c r="FC59" s="109"/>
      <c r="FD59" s="109"/>
      <c r="FE59" s="109"/>
      <c r="FF59" s="109"/>
      <c r="FG59" s="109"/>
      <c r="FH59" s="109"/>
      <c r="FI59" s="109"/>
      <c r="FJ59" s="109"/>
      <c r="FK59" s="109"/>
      <c r="FL59" s="109"/>
      <c r="FM59" s="109"/>
      <c r="FN59" s="109"/>
      <c r="FO59" s="109"/>
      <c r="FP59" s="109"/>
      <c r="FQ59" s="109"/>
      <c r="FR59" s="109"/>
      <c r="FS59" s="109"/>
      <c r="FT59" s="109"/>
      <c r="FU59" s="109"/>
      <c r="FV59" s="109"/>
      <c r="FW59" s="109"/>
      <c r="FX59" s="109"/>
      <c r="FY59" s="109"/>
      <c r="FZ59" s="109"/>
      <c r="GA59" s="109"/>
      <c r="GB59" s="109"/>
      <c r="GC59" s="109"/>
      <c r="GD59" s="109"/>
      <c r="GE59" s="109"/>
      <c r="GF59" s="109"/>
      <c r="GG59" s="109"/>
      <c r="GH59" s="109"/>
      <c r="GI59" s="109"/>
      <c r="GJ59" s="109"/>
      <c r="GK59" s="109"/>
      <c r="GL59" s="109"/>
      <c r="GM59" s="109"/>
      <c r="GN59" s="109"/>
      <c r="GO59" s="109"/>
      <c r="GP59" s="109"/>
      <c r="GQ59" s="109"/>
      <c r="GR59" s="109"/>
      <c r="GS59" s="109"/>
      <c r="GT59" s="109"/>
      <c r="GU59" s="109"/>
      <c r="GV59" s="109"/>
      <c r="GW59" s="109"/>
      <c r="GX59" s="109"/>
      <c r="GY59" s="109"/>
      <c r="GZ59" s="109"/>
      <c r="HA59" s="109"/>
      <c r="HB59" s="109"/>
      <c r="HC59" s="109"/>
      <c r="HD59" s="109"/>
      <c r="HE59" s="109"/>
      <c r="HF59" s="109"/>
      <c r="HG59" s="109"/>
      <c r="HH59" s="109"/>
      <c r="HI59" s="109"/>
      <c r="HJ59" s="109"/>
      <c r="HK59" s="109"/>
      <c r="HL59" s="109"/>
      <c r="HM59" s="109"/>
      <c r="HN59" s="109"/>
      <c r="HO59" s="109"/>
      <c r="HP59" s="109"/>
      <c r="HQ59" s="109"/>
      <c r="HR59" s="109"/>
      <c r="HS59" s="109"/>
      <c r="HT59" s="109"/>
      <c r="HU59" s="109"/>
      <c r="HV59" s="109"/>
      <c r="HW59" s="109"/>
      <c r="HX59" s="109"/>
      <c r="HY59" s="109"/>
      <c r="HZ59" s="109"/>
      <c r="IA59" s="109"/>
      <c r="IB59" s="109"/>
      <c r="IC59" s="109"/>
      <c r="ID59" s="109"/>
      <c r="IE59" s="109"/>
      <c r="IF59" s="109"/>
      <c r="IG59" s="109"/>
      <c r="IH59" s="109"/>
      <c r="II59" s="109"/>
      <c r="IJ59" s="109"/>
      <c r="IK59" s="109"/>
      <c r="IL59" s="109"/>
      <c r="IM59" s="109"/>
      <c r="IN59" s="109"/>
      <c r="IO59" s="109"/>
      <c r="IP59" s="109"/>
      <c r="IQ59" s="109"/>
      <c r="IR59" s="109"/>
      <c r="IS59" s="109"/>
      <c r="IT59" s="109"/>
      <c r="IU59" s="109"/>
      <c r="IV59" s="109"/>
    </row>
    <row r="60" spans="1:256">
      <c r="A60" s="108"/>
      <c r="B60" s="109"/>
      <c r="C60" s="98"/>
      <c r="D60" s="98"/>
      <c r="E60" s="98"/>
      <c r="F60" s="98"/>
      <c r="I60" s="109"/>
      <c r="J60" s="109"/>
      <c r="K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  <c r="EB60" s="109"/>
      <c r="EC60" s="109"/>
      <c r="ED60" s="109"/>
      <c r="EE60" s="109"/>
      <c r="EF60" s="109"/>
      <c r="EG60" s="109"/>
      <c r="EH60" s="109"/>
      <c r="EI60" s="109"/>
      <c r="EJ60" s="109"/>
      <c r="EK60" s="109"/>
      <c r="EL60" s="109"/>
      <c r="EM60" s="109"/>
      <c r="EN60" s="109"/>
      <c r="EO60" s="109"/>
      <c r="EP60" s="109"/>
      <c r="EQ60" s="109"/>
      <c r="ER60" s="109"/>
      <c r="ES60" s="109"/>
      <c r="ET60" s="109"/>
      <c r="EU60" s="109"/>
      <c r="EV60" s="109"/>
      <c r="EW60" s="109"/>
      <c r="EX60" s="109"/>
      <c r="EY60" s="109"/>
      <c r="EZ60" s="109"/>
      <c r="FA60" s="109"/>
      <c r="FB60" s="109"/>
      <c r="FC60" s="109"/>
      <c r="FD60" s="109"/>
      <c r="FE60" s="109"/>
      <c r="FF60" s="109"/>
      <c r="FG60" s="109"/>
      <c r="FH60" s="109"/>
      <c r="FI60" s="109"/>
      <c r="FJ60" s="109"/>
      <c r="FK60" s="109"/>
      <c r="FL60" s="109"/>
      <c r="FM60" s="109"/>
      <c r="FN60" s="109"/>
      <c r="FO60" s="109"/>
      <c r="FP60" s="109"/>
      <c r="FQ60" s="109"/>
      <c r="FR60" s="109"/>
      <c r="FS60" s="109"/>
      <c r="FT60" s="109"/>
      <c r="FU60" s="109"/>
      <c r="FV60" s="109"/>
      <c r="FW60" s="109"/>
      <c r="FX60" s="109"/>
      <c r="FY60" s="109"/>
      <c r="FZ60" s="109"/>
      <c r="GA60" s="109"/>
      <c r="GB60" s="109"/>
      <c r="GC60" s="109"/>
      <c r="GD60" s="109"/>
      <c r="GE60" s="109"/>
      <c r="GF60" s="109"/>
      <c r="GG60" s="109"/>
      <c r="GH60" s="109"/>
      <c r="GI60" s="109"/>
      <c r="GJ60" s="109"/>
      <c r="GK60" s="109"/>
      <c r="GL60" s="109"/>
      <c r="GM60" s="109"/>
      <c r="GN60" s="109"/>
      <c r="GO60" s="109"/>
      <c r="GP60" s="109"/>
      <c r="GQ60" s="109"/>
      <c r="GR60" s="109"/>
      <c r="GS60" s="109"/>
      <c r="GT60" s="109"/>
      <c r="GU60" s="109"/>
      <c r="GV60" s="109"/>
      <c r="GW60" s="109"/>
      <c r="GX60" s="109"/>
      <c r="GY60" s="109"/>
      <c r="GZ60" s="109"/>
      <c r="HA60" s="109"/>
      <c r="HB60" s="109"/>
      <c r="HC60" s="109"/>
      <c r="HD60" s="109"/>
      <c r="HE60" s="109"/>
      <c r="HF60" s="109"/>
      <c r="HG60" s="109"/>
      <c r="HH60" s="109"/>
      <c r="HI60" s="109"/>
      <c r="HJ60" s="109"/>
      <c r="HK60" s="109"/>
      <c r="HL60" s="109"/>
      <c r="HM60" s="109"/>
      <c r="HN60" s="109"/>
      <c r="HO60" s="109"/>
      <c r="HP60" s="109"/>
      <c r="HQ60" s="109"/>
      <c r="HR60" s="109"/>
      <c r="HS60" s="109"/>
      <c r="HT60" s="109"/>
      <c r="HU60" s="109"/>
      <c r="HV60" s="109"/>
      <c r="HW60" s="109"/>
      <c r="HX60" s="109"/>
      <c r="HY60" s="109"/>
      <c r="HZ60" s="109"/>
      <c r="IA60" s="109"/>
      <c r="IB60" s="109"/>
      <c r="IC60" s="109"/>
      <c r="ID60" s="109"/>
      <c r="IE60" s="109"/>
      <c r="IF60" s="109"/>
      <c r="IG60" s="109"/>
      <c r="IH60" s="109"/>
      <c r="II60" s="109"/>
      <c r="IJ60" s="109"/>
      <c r="IK60" s="109"/>
      <c r="IL60" s="109"/>
      <c r="IM60" s="109"/>
      <c r="IN60" s="109"/>
      <c r="IO60" s="109"/>
      <c r="IP60" s="109"/>
      <c r="IQ60" s="109"/>
      <c r="IR60" s="109"/>
      <c r="IS60" s="109"/>
      <c r="IT60" s="109"/>
      <c r="IU60" s="109"/>
      <c r="IV60" s="109"/>
    </row>
    <row r="61" spans="1:256">
      <c r="A61" s="108"/>
      <c r="B61" s="109"/>
      <c r="C61" s="98"/>
      <c r="D61" s="98"/>
      <c r="E61" s="98"/>
      <c r="F61" s="98"/>
      <c r="I61" s="109"/>
      <c r="J61" s="109"/>
      <c r="K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  <c r="EB61" s="109"/>
      <c r="EC61" s="109"/>
      <c r="ED61" s="109"/>
      <c r="EE61" s="109"/>
      <c r="EF61" s="109"/>
      <c r="EG61" s="109"/>
      <c r="EH61" s="109"/>
      <c r="EI61" s="109"/>
      <c r="EJ61" s="109"/>
      <c r="EK61" s="109"/>
      <c r="EL61" s="109"/>
      <c r="EM61" s="109"/>
      <c r="EN61" s="109"/>
      <c r="EO61" s="109"/>
      <c r="EP61" s="109"/>
      <c r="EQ61" s="109"/>
      <c r="ER61" s="109"/>
      <c r="ES61" s="109"/>
      <c r="ET61" s="109"/>
      <c r="EU61" s="109"/>
      <c r="EV61" s="109"/>
      <c r="EW61" s="109"/>
      <c r="EX61" s="109"/>
      <c r="EY61" s="109"/>
      <c r="EZ61" s="109"/>
      <c r="FA61" s="109"/>
      <c r="FB61" s="109"/>
      <c r="FC61" s="109"/>
      <c r="FD61" s="109"/>
      <c r="FE61" s="109"/>
      <c r="FF61" s="109"/>
      <c r="FG61" s="109"/>
      <c r="FH61" s="109"/>
      <c r="FI61" s="109"/>
      <c r="FJ61" s="109"/>
      <c r="FK61" s="109"/>
      <c r="FL61" s="109"/>
      <c r="FM61" s="109"/>
      <c r="FN61" s="109"/>
      <c r="FO61" s="109"/>
      <c r="FP61" s="109"/>
      <c r="FQ61" s="109"/>
      <c r="FR61" s="109"/>
      <c r="FS61" s="109"/>
      <c r="FT61" s="109"/>
      <c r="FU61" s="109"/>
      <c r="FV61" s="109"/>
      <c r="FW61" s="109"/>
      <c r="FX61" s="109"/>
      <c r="FY61" s="109"/>
      <c r="FZ61" s="109"/>
      <c r="GA61" s="109"/>
      <c r="GB61" s="109"/>
      <c r="GC61" s="109"/>
      <c r="GD61" s="109"/>
      <c r="GE61" s="109"/>
      <c r="GF61" s="109"/>
      <c r="GG61" s="109"/>
      <c r="GH61" s="109"/>
      <c r="GI61" s="109"/>
      <c r="GJ61" s="109"/>
      <c r="GK61" s="109"/>
      <c r="GL61" s="109"/>
      <c r="GM61" s="109"/>
      <c r="GN61" s="109"/>
      <c r="GO61" s="109"/>
      <c r="GP61" s="109"/>
      <c r="GQ61" s="109"/>
      <c r="GR61" s="109"/>
      <c r="GS61" s="109"/>
      <c r="GT61" s="109"/>
      <c r="GU61" s="109"/>
      <c r="GV61" s="109"/>
      <c r="GW61" s="109"/>
      <c r="GX61" s="109"/>
      <c r="GY61" s="109"/>
      <c r="GZ61" s="109"/>
      <c r="HA61" s="109"/>
      <c r="HB61" s="109"/>
      <c r="HC61" s="109"/>
      <c r="HD61" s="109"/>
      <c r="HE61" s="109"/>
      <c r="HF61" s="109"/>
      <c r="HG61" s="109"/>
      <c r="HH61" s="109"/>
      <c r="HI61" s="109"/>
      <c r="HJ61" s="109"/>
      <c r="HK61" s="109"/>
      <c r="HL61" s="109"/>
      <c r="HM61" s="109"/>
      <c r="HN61" s="109"/>
      <c r="HO61" s="109"/>
      <c r="HP61" s="109"/>
      <c r="HQ61" s="109"/>
      <c r="HR61" s="109"/>
      <c r="HS61" s="109"/>
      <c r="HT61" s="109"/>
      <c r="HU61" s="109"/>
      <c r="HV61" s="109"/>
      <c r="HW61" s="109"/>
      <c r="HX61" s="109"/>
      <c r="HY61" s="109"/>
      <c r="HZ61" s="109"/>
      <c r="IA61" s="109"/>
      <c r="IB61" s="109"/>
      <c r="IC61" s="109"/>
      <c r="ID61" s="109"/>
      <c r="IE61" s="109"/>
      <c r="IF61" s="109"/>
      <c r="IG61" s="109"/>
      <c r="IH61" s="109"/>
      <c r="II61" s="109"/>
      <c r="IJ61" s="109"/>
      <c r="IK61" s="109"/>
      <c r="IL61" s="109"/>
      <c r="IM61" s="109"/>
      <c r="IN61" s="109"/>
      <c r="IO61" s="109"/>
      <c r="IP61" s="109"/>
      <c r="IQ61" s="109"/>
      <c r="IR61" s="109"/>
      <c r="IS61" s="109"/>
      <c r="IT61" s="109"/>
      <c r="IU61" s="109"/>
      <c r="IV61" s="109"/>
    </row>
    <row r="62" spans="1:256">
      <c r="A62" s="108"/>
      <c r="B62" s="109"/>
      <c r="C62" s="98"/>
      <c r="D62" s="98"/>
      <c r="E62" s="98"/>
      <c r="F62" s="98"/>
      <c r="I62" s="109"/>
      <c r="J62" s="109"/>
      <c r="K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  <c r="EB62" s="109"/>
      <c r="EC62" s="109"/>
      <c r="ED62" s="109"/>
      <c r="EE62" s="109"/>
      <c r="EF62" s="109"/>
      <c r="EG62" s="109"/>
      <c r="EH62" s="109"/>
      <c r="EI62" s="109"/>
      <c r="EJ62" s="109"/>
      <c r="EK62" s="109"/>
      <c r="EL62" s="109"/>
      <c r="EM62" s="109"/>
      <c r="EN62" s="109"/>
      <c r="EO62" s="109"/>
      <c r="EP62" s="109"/>
      <c r="EQ62" s="109"/>
      <c r="ER62" s="109"/>
      <c r="ES62" s="109"/>
      <c r="ET62" s="109"/>
      <c r="EU62" s="109"/>
      <c r="EV62" s="109"/>
      <c r="EW62" s="109"/>
      <c r="EX62" s="109"/>
      <c r="EY62" s="109"/>
      <c r="EZ62" s="109"/>
      <c r="FA62" s="109"/>
      <c r="FB62" s="109"/>
      <c r="FC62" s="109"/>
      <c r="FD62" s="109"/>
      <c r="FE62" s="109"/>
      <c r="FF62" s="109"/>
      <c r="FG62" s="109"/>
      <c r="FH62" s="109"/>
      <c r="FI62" s="109"/>
      <c r="FJ62" s="109"/>
      <c r="FK62" s="109"/>
      <c r="FL62" s="109"/>
      <c r="FM62" s="109"/>
      <c r="FN62" s="109"/>
      <c r="FO62" s="109"/>
      <c r="FP62" s="109"/>
      <c r="FQ62" s="109"/>
      <c r="FR62" s="109"/>
      <c r="FS62" s="109"/>
      <c r="FT62" s="109"/>
      <c r="FU62" s="109"/>
      <c r="FV62" s="109"/>
      <c r="FW62" s="109"/>
      <c r="FX62" s="109"/>
      <c r="FY62" s="109"/>
      <c r="FZ62" s="109"/>
      <c r="GA62" s="109"/>
      <c r="GB62" s="109"/>
      <c r="GC62" s="109"/>
      <c r="GD62" s="109"/>
      <c r="GE62" s="109"/>
      <c r="GF62" s="109"/>
      <c r="GG62" s="109"/>
      <c r="GH62" s="109"/>
      <c r="GI62" s="109"/>
      <c r="GJ62" s="109"/>
      <c r="GK62" s="109"/>
      <c r="GL62" s="109"/>
      <c r="GM62" s="109"/>
      <c r="GN62" s="109"/>
      <c r="GO62" s="109"/>
      <c r="GP62" s="109"/>
      <c r="GQ62" s="109"/>
      <c r="GR62" s="109"/>
      <c r="GS62" s="109"/>
      <c r="GT62" s="109"/>
      <c r="GU62" s="109"/>
      <c r="GV62" s="109"/>
      <c r="GW62" s="109"/>
      <c r="GX62" s="109"/>
      <c r="GY62" s="109"/>
      <c r="GZ62" s="109"/>
      <c r="HA62" s="109"/>
      <c r="HB62" s="109"/>
      <c r="HC62" s="109"/>
      <c r="HD62" s="109"/>
      <c r="HE62" s="109"/>
      <c r="HF62" s="109"/>
      <c r="HG62" s="109"/>
      <c r="HH62" s="109"/>
      <c r="HI62" s="109"/>
      <c r="HJ62" s="109"/>
      <c r="HK62" s="109"/>
      <c r="HL62" s="109"/>
      <c r="HM62" s="109"/>
      <c r="HN62" s="109"/>
      <c r="HO62" s="109"/>
      <c r="HP62" s="109"/>
      <c r="HQ62" s="109"/>
      <c r="HR62" s="109"/>
      <c r="HS62" s="109"/>
      <c r="HT62" s="109"/>
      <c r="HU62" s="109"/>
      <c r="HV62" s="109"/>
      <c r="HW62" s="109"/>
      <c r="HX62" s="109"/>
      <c r="HY62" s="109"/>
      <c r="HZ62" s="109"/>
      <c r="IA62" s="109"/>
      <c r="IB62" s="109"/>
      <c r="IC62" s="109"/>
      <c r="ID62" s="109"/>
      <c r="IE62" s="109"/>
      <c r="IF62" s="109"/>
      <c r="IG62" s="109"/>
      <c r="IH62" s="109"/>
      <c r="II62" s="109"/>
      <c r="IJ62" s="109"/>
      <c r="IK62" s="109"/>
      <c r="IL62" s="109"/>
      <c r="IM62" s="109"/>
      <c r="IN62" s="109"/>
      <c r="IO62" s="109"/>
      <c r="IP62" s="109"/>
      <c r="IQ62" s="109"/>
      <c r="IR62" s="109"/>
      <c r="IS62" s="109"/>
      <c r="IT62" s="109"/>
      <c r="IU62" s="109"/>
      <c r="IV62" s="109"/>
    </row>
    <row r="63" spans="1:256">
      <c r="A63" s="108"/>
      <c r="B63" s="109"/>
      <c r="C63" s="98"/>
      <c r="D63" s="98"/>
      <c r="E63" s="98"/>
      <c r="F63" s="98"/>
      <c r="I63" s="109"/>
      <c r="J63" s="109"/>
      <c r="K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  <c r="EB63" s="109"/>
      <c r="EC63" s="109"/>
      <c r="ED63" s="109"/>
      <c r="EE63" s="109"/>
      <c r="EF63" s="109"/>
      <c r="EG63" s="109"/>
      <c r="EH63" s="109"/>
      <c r="EI63" s="109"/>
      <c r="EJ63" s="109"/>
      <c r="EK63" s="109"/>
      <c r="EL63" s="109"/>
      <c r="EM63" s="109"/>
      <c r="EN63" s="109"/>
      <c r="EO63" s="109"/>
      <c r="EP63" s="109"/>
      <c r="EQ63" s="109"/>
      <c r="ER63" s="109"/>
      <c r="ES63" s="109"/>
      <c r="ET63" s="109"/>
      <c r="EU63" s="109"/>
      <c r="EV63" s="109"/>
      <c r="EW63" s="109"/>
      <c r="EX63" s="109"/>
      <c r="EY63" s="109"/>
      <c r="EZ63" s="109"/>
      <c r="FA63" s="109"/>
      <c r="FB63" s="109"/>
      <c r="FC63" s="109"/>
      <c r="FD63" s="109"/>
      <c r="FE63" s="109"/>
      <c r="FF63" s="109"/>
      <c r="FG63" s="109"/>
      <c r="FH63" s="109"/>
      <c r="FI63" s="109"/>
      <c r="FJ63" s="109"/>
      <c r="FK63" s="109"/>
      <c r="FL63" s="109"/>
      <c r="FM63" s="109"/>
      <c r="FN63" s="109"/>
      <c r="FO63" s="109"/>
      <c r="FP63" s="109"/>
      <c r="FQ63" s="109"/>
      <c r="FR63" s="109"/>
      <c r="FS63" s="109"/>
      <c r="FT63" s="109"/>
      <c r="FU63" s="109"/>
      <c r="FV63" s="109"/>
      <c r="FW63" s="109"/>
      <c r="FX63" s="109"/>
      <c r="FY63" s="109"/>
      <c r="FZ63" s="109"/>
      <c r="GA63" s="109"/>
      <c r="GB63" s="109"/>
      <c r="GC63" s="109"/>
      <c r="GD63" s="109"/>
      <c r="GE63" s="109"/>
      <c r="GF63" s="109"/>
      <c r="GG63" s="109"/>
      <c r="GH63" s="109"/>
      <c r="GI63" s="109"/>
      <c r="GJ63" s="109"/>
      <c r="GK63" s="109"/>
      <c r="GL63" s="109"/>
      <c r="GM63" s="109"/>
      <c r="GN63" s="109"/>
      <c r="GO63" s="109"/>
      <c r="GP63" s="109"/>
      <c r="GQ63" s="109"/>
      <c r="GR63" s="109"/>
      <c r="GS63" s="109"/>
      <c r="GT63" s="109"/>
      <c r="GU63" s="109"/>
      <c r="GV63" s="109"/>
      <c r="GW63" s="109"/>
      <c r="GX63" s="109"/>
      <c r="GY63" s="109"/>
      <c r="GZ63" s="109"/>
      <c r="HA63" s="109"/>
      <c r="HB63" s="109"/>
      <c r="HC63" s="109"/>
      <c r="HD63" s="109"/>
      <c r="HE63" s="109"/>
      <c r="HF63" s="109"/>
      <c r="HG63" s="109"/>
      <c r="HH63" s="109"/>
      <c r="HI63" s="109"/>
      <c r="HJ63" s="109"/>
      <c r="HK63" s="109"/>
      <c r="HL63" s="109"/>
      <c r="HM63" s="109"/>
      <c r="HN63" s="109"/>
      <c r="HO63" s="109"/>
      <c r="HP63" s="109"/>
      <c r="HQ63" s="109"/>
      <c r="HR63" s="109"/>
      <c r="HS63" s="109"/>
      <c r="HT63" s="109"/>
      <c r="HU63" s="109"/>
      <c r="HV63" s="109"/>
      <c r="HW63" s="109"/>
      <c r="HX63" s="109"/>
      <c r="HY63" s="109"/>
      <c r="HZ63" s="109"/>
      <c r="IA63" s="109"/>
      <c r="IB63" s="109"/>
      <c r="IC63" s="109"/>
      <c r="ID63" s="109"/>
      <c r="IE63" s="109"/>
      <c r="IF63" s="109"/>
      <c r="IG63" s="109"/>
      <c r="IH63" s="109"/>
      <c r="II63" s="109"/>
      <c r="IJ63" s="109"/>
      <c r="IK63" s="109"/>
      <c r="IL63" s="109"/>
      <c r="IM63" s="109"/>
      <c r="IN63" s="109"/>
      <c r="IO63" s="109"/>
      <c r="IP63" s="109"/>
      <c r="IQ63" s="109"/>
      <c r="IR63" s="109"/>
      <c r="IS63" s="109"/>
      <c r="IT63" s="109"/>
      <c r="IU63" s="109"/>
      <c r="IV63" s="109"/>
    </row>
    <row r="64" spans="1:256">
      <c r="A64" s="108"/>
      <c r="B64" s="109"/>
      <c r="C64" s="98"/>
      <c r="D64" s="98"/>
      <c r="E64" s="98"/>
      <c r="F64" s="98"/>
      <c r="I64" s="109"/>
      <c r="J64" s="109"/>
      <c r="K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  <c r="EB64" s="109"/>
      <c r="EC64" s="109"/>
      <c r="ED64" s="109"/>
      <c r="EE64" s="109"/>
      <c r="EF64" s="109"/>
      <c r="EG64" s="109"/>
      <c r="EH64" s="109"/>
      <c r="EI64" s="109"/>
      <c r="EJ64" s="109"/>
      <c r="EK64" s="109"/>
      <c r="EL64" s="109"/>
      <c r="EM64" s="109"/>
      <c r="EN64" s="109"/>
      <c r="EO64" s="109"/>
      <c r="EP64" s="109"/>
      <c r="EQ64" s="109"/>
      <c r="ER64" s="109"/>
      <c r="ES64" s="109"/>
      <c r="ET64" s="109"/>
      <c r="EU64" s="109"/>
      <c r="EV64" s="109"/>
      <c r="EW64" s="109"/>
      <c r="EX64" s="109"/>
      <c r="EY64" s="109"/>
      <c r="EZ64" s="109"/>
      <c r="FA64" s="109"/>
      <c r="FB64" s="109"/>
      <c r="FC64" s="109"/>
      <c r="FD64" s="109"/>
      <c r="FE64" s="109"/>
      <c r="FF64" s="109"/>
      <c r="FG64" s="109"/>
      <c r="FH64" s="109"/>
      <c r="FI64" s="109"/>
      <c r="FJ64" s="109"/>
      <c r="FK64" s="109"/>
      <c r="FL64" s="109"/>
      <c r="FM64" s="109"/>
      <c r="FN64" s="109"/>
      <c r="FO64" s="109"/>
      <c r="FP64" s="109"/>
      <c r="FQ64" s="109"/>
      <c r="FR64" s="109"/>
      <c r="FS64" s="109"/>
      <c r="FT64" s="109"/>
      <c r="FU64" s="109"/>
      <c r="FV64" s="109"/>
      <c r="FW64" s="109"/>
      <c r="FX64" s="109"/>
      <c r="FY64" s="109"/>
      <c r="FZ64" s="109"/>
      <c r="GA64" s="109"/>
      <c r="GB64" s="109"/>
      <c r="GC64" s="109"/>
      <c r="GD64" s="109"/>
      <c r="GE64" s="109"/>
      <c r="GF64" s="109"/>
      <c r="GG64" s="109"/>
      <c r="GH64" s="109"/>
      <c r="GI64" s="109"/>
      <c r="GJ64" s="109"/>
      <c r="GK64" s="109"/>
      <c r="GL64" s="109"/>
      <c r="GM64" s="109"/>
      <c r="GN64" s="109"/>
      <c r="GO64" s="109"/>
      <c r="GP64" s="109"/>
      <c r="GQ64" s="109"/>
      <c r="GR64" s="109"/>
      <c r="GS64" s="109"/>
      <c r="GT64" s="109"/>
      <c r="GU64" s="109"/>
      <c r="GV64" s="109"/>
      <c r="GW64" s="109"/>
      <c r="GX64" s="109"/>
      <c r="GY64" s="109"/>
      <c r="GZ64" s="109"/>
      <c r="HA64" s="109"/>
      <c r="HB64" s="109"/>
      <c r="HC64" s="109"/>
      <c r="HD64" s="109"/>
      <c r="HE64" s="109"/>
      <c r="HF64" s="109"/>
      <c r="HG64" s="109"/>
      <c r="HH64" s="109"/>
      <c r="HI64" s="109"/>
      <c r="HJ64" s="109"/>
      <c r="HK64" s="109"/>
      <c r="HL64" s="109"/>
      <c r="HM64" s="109"/>
      <c r="HN64" s="109"/>
      <c r="HO64" s="109"/>
      <c r="HP64" s="109"/>
      <c r="HQ64" s="109"/>
      <c r="HR64" s="109"/>
      <c r="HS64" s="109"/>
      <c r="HT64" s="109"/>
      <c r="HU64" s="109"/>
      <c r="HV64" s="109"/>
      <c r="HW64" s="109"/>
      <c r="HX64" s="109"/>
      <c r="HY64" s="109"/>
      <c r="HZ64" s="109"/>
      <c r="IA64" s="109"/>
      <c r="IB64" s="109"/>
      <c r="IC64" s="109"/>
      <c r="ID64" s="109"/>
      <c r="IE64" s="109"/>
      <c r="IF64" s="109"/>
      <c r="IG64" s="109"/>
      <c r="IH64" s="109"/>
      <c r="II64" s="109"/>
      <c r="IJ64" s="109"/>
      <c r="IK64" s="109"/>
      <c r="IL64" s="109"/>
      <c r="IM64" s="109"/>
      <c r="IN64" s="109"/>
      <c r="IO64" s="109"/>
      <c r="IP64" s="109"/>
      <c r="IQ64" s="109"/>
      <c r="IR64" s="109"/>
      <c r="IS64" s="109"/>
      <c r="IT64" s="109"/>
      <c r="IU64" s="109"/>
      <c r="IV64" s="109"/>
    </row>
    <row r="65" spans="1:256">
      <c r="A65" s="108"/>
      <c r="B65" s="109"/>
      <c r="C65" s="98"/>
      <c r="D65" s="98"/>
      <c r="E65" s="98"/>
      <c r="F65" s="98"/>
      <c r="I65" s="109"/>
      <c r="J65" s="109"/>
      <c r="K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  <c r="EB65" s="109"/>
      <c r="EC65" s="109"/>
      <c r="ED65" s="109"/>
      <c r="EE65" s="109"/>
      <c r="EF65" s="109"/>
      <c r="EG65" s="109"/>
      <c r="EH65" s="109"/>
      <c r="EI65" s="109"/>
      <c r="EJ65" s="109"/>
      <c r="EK65" s="109"/>
      <c r="EL65" s="109"/>
      <c r="EM65" s="109"/>
      <c r="EN65" s="109"/>
      <c r="EO65" s="109"/>
      <c r="EP65" s="109"/>
      <c r="EQ65" s="109"/>
      <c r="ER65" s="109"/>
      <c r="ES65" s="109"/>
      <c r="ET65" s="109"/>
      <c r="EU65" s="109"/>
      <c r="EV65" s="109"/>
      <c r="EW65" s="109"/>
      <c r="EX65" s="109"/>
      <c r="EY65" s="109"/>
      <c r="EZ65" s="109"/>
      <c r="FA65" s="109"/>
      <c r="FB65" s="109"/>
      <c r="FC65" s="109"/>
      <c r="FD65" s="109"/>
      <c r="FE65" s="109"/>
      <c r="FF65" s="109"/>
      <c r="FG65" s="109"/>
      <c r="FH65" s="109"/>
      <c r="FI65" s="109"/>
      <c r="FJ65" s="109"/>
      <c r="FK65" s="109"/>
      <c r="FL65" s="109"/>
      <c r="FM65" s="109"/>
      <c r="FN65" s="109"/>
      <c r="FO65" s="109"/>
      <c r="FP65" s="109"/>
      <c r="FQ65" s="109"/>
      <c r="FR65" s="109"/>
      <c r="FS65" s="109"/>
      <c r="FT65" s="109"/>
      <c r="FU65" s="109"/>
      <c r="FV65" s="109"/>
      <c r="FW65" s="109"/>
      <c r="FX65" s="109"/>
      <c r="FY65" s="109"/>
      <c r="FZ65" s="109"/>
      <c r="GA65" s="109"/>
      <c r="GB65" s="109"/>
      <c r="GC65" s="109"/>
      <c r="GD65" s="109"/>
      <c r="GE65" s="109"/>
      <c r="GF65" s="109"/>
      <c r="GG65" s="109"/>
      <c r="GH65" s="109"/>
      <c r="GI65" s="109"/>
      <c r="GJ65" s="109"/>
      <c r="GK65" s="109"/>
      <c r="GL65" s="109"/>
      <c r="GM65" s="109"/>
      <c r="GN65" s="109"/>
      <c r="GO65" s="109"/>
      <c r="GP65" s="109"/>
      <c r="GQ65" s="109"/>
      <c r="GR65" s="109"/>
      <c r="GS65" s="109"/>
      <c r="GT65" s="109"/>
      <c r="GU65" s="109"/>
      <c r="GV65" s="109"/>
      <c r="GW65" s="109"/>
      <c r="GX65" s="109"/>
      <c r="GY65" s="109"/>
      <c r="GZ65" s="109"/>
      <c r="HA65" s="109"/>
      <c r="HB65" s="109"/>
      <c r="HC65" s="109"/>
      <c r="HD65" s="109"/>
      <c r="HE65" s="109"/>
      <c r="HF65" s="109"/>
      <c r="HG65" s="109"/>
      <c r="HH65" s="109"/>
      <c r="HI65" s="109"/>
      <c r="HJ65" s="109"/>
      <c r="HK65" s="109"/>
      <c r="HL65" s="109"/>
      <c r="HM65" s="109"/>
      <c r="HN65" s="109"/>
      <c r="HO65" s="109"/>
      <c r="HP65" s="109"/>
      <c r="HQ65" s="109"/>
      <c r="HR65" s="109"/>
      <c r="HS65" s="109"/>
      <c r="HT65" s="109"/>
      <c r="HU65" s="109"/>
      <c r="HV65" s="109"/>
      <c r="HW65" s="109"/>
      <c r="HX65" s="109"/>
      <c r="HY65" s="109"/>
      <c r="HZ65" s="109"/>
      <c r="IA65" s="109"/>
      <c r="IB65" s="109"/>
      <c r="IC65" s="109"/>
      <c r="ID65" s="109"/>
      <c r="IE65" s="109"/>
      <c r="IF65" s="109"/>
      <c r="IG65" s="109"/>
      <c r="IH65" s="109"/>
      <c r="II65" s="109"/>
      <c r="IJ65" s="109"/>
      <c r="IK65" s="109"/>
      <c r="IL65" s="109"/>
      <c r="IM65" s="109"/>
      <c r="IN65" s="109"/>
      <c r="IO65" s="109"/>
      <c r="IP65" s="109"/>
      <c r="IQ65" s="109"/>
      <c r="IR65" s="109"/>
      <c r="IS65" s="109"/>
      <c r="IT65" s="109"/>
      <c r="IU65" s="109"/>
      <c r="IV65" s="109"/>
    </row>
    <row r="66" spans="1:256">
      <c r="A66" s="108"/>
      <c r="B66" s="109"/>
      <c r="C66" s="98"/>
      <c r="D66" s="98"/>
      <c r="E66" s="98"/>
      <c r="F66" s="98"/>
      <c r="I66" s="109"/>
      <c r="J66" s="109"/>
      <c r="K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  <c r="EB66" s="109"/>
      <c r="EC66" s="109"/>
      <c r="ED66" s="109"/>
      <c r="EE66" s="109"/>
      <c r="EF66" s="109"/>
      <c r="EG66" s="109"/>
      <c r="EH66" s="109"/>
      <c r="EI66" s="109"/>
      <c r="EJ66" s="109"/>
      <c r="EK66" s="109"/>
      <c r="EL66" s="109"/>
      <c r="EM66" s="109"/>
      <c r="EN66" s="109"/>
      <c r="EO66" s="109"/>
      <c r="EP66" s="109"/>
      <c r="EQ66" s="109"/>
      <c r="ER66" s="109"/>
      <c r="ES66" s="109"/>
      <c r="ET66" s="109"/>
      <c r="EU66" s="109"/>
      <c r="EV66" s="109"/>
      <c r="EW66" s="109"/>
      <c r="EX66" s="109"/>
      <c r="EY66" s="109"/>
      <c r="EZ66" s="109"/>
      <c r="FA66" s="109"/>
      <c r="FB66" s="109"/>
      <c r="FC66" s="109"/>
      <c r="FD66" s="109"/>
      <c r="FE66" s="109"/>
      <c r="FF66" s="109"/>
      <c r="FG66" s="109"/>
      <c r="FH66" s="109"/>
      <c r="FI66" s="109"/>
      <c r="FJ66" s="109"/>
      <c r="FK66" s="109"/>
      <c r="FL66" s="109"/>
      <c r="FM66" s="109"/>
      <c r="FN66" s="109"/>
      <c r="FO66" s="109"/>
      <c r="FP66" s="109"/>
      <c r="FQ66" s="109"/>
      <c r="FR66" s="109"/>
      <c r="FS66" s="109"/>
      <c r="FT66" s="109"/>
      <c r="FU66" s="109"/>
      <c r="FV66" s="109"/>
      <c r="FW66" s="109"/>
      <c r="FX66" s="109"/>
      <c r="FY66" s="109"/>
      <c r="FZ66" s="109"/>
      <c r="GA66" s="109"/>
      <c r="GB66" s="109"/>
      <c r="GC66" s="109"/>
      <c r="GD66" s="109"/>
      <c r="GE66" s="109"/>
      <c r="GF66" s="109"/>
      <c r="GG66" s="109"/>
      <c r="GH66" s="109"/>
      <c r="GI66" s="109"/>
      <c r="GJ66" s="109"/>
      <c r="GK66" s="109"/>
      <c r="GL66" s="109"/>
      <c r="GM66" s="109"/>
      <c r="GN66" s="109"/>
      <c r="GO66" s="109"/>
      <c r="GP66" s="109"/>
      <c r="GQ66" s="109"/>
      <c r="GR66" s="109"/>
      <c r="GS66" s="109"/>
      <c r="GT66" s="109"/>
      <c r="GU66" s="109"/>
      <c r="GV66" s="109"/>
      <c r="GW66" s="109"/>
      <c r="GX66" s="109"/>
      <c r="GY66" s="109"/>
      <c r="GZ66" s="109"/>
      <c r="HA66" s="109"/>
      <c r="HB66" s="109"/>
      <c r="HC66" s="109"/>
      <c r="HD66" s="109"/>
      <c r="HE66" s="109"/>
      <c r="HF66" s="109"/>
      <c r="HG66" s="109"/>
      <c r="HH66" s="109"/>
      <c r="HI66" s="109"/>
      <c r="HJ66" s="109"/>
      <c r="HK66" s="109"/>
      <c r="HL66" s="109"/>
      <c r="HM66" s="109"/>
      <c r="HN66" s="109"/>
      <c r="HO66" s="109"/>
      <c r="HP66" s="109"/>
      <c r="HQ66" s="109"/>
      <c r="HR66" s="109"/>
      <c r="HS66" s="109"/>
      <c r="HT66" s="109"/>
      <c r="HU66" s="109"/>
      <c r="HV66" s="109"/>
      <c r="HW66" s="109"/>
      <c r="HX66" s="109"/>
      <c r="HY66" s="109"/>
      <c r="HZ66" s="109"/>
      <c r="IA66" s="109"/>
      <c r="IB66" s="109"/>
      <c r="IC66" s="109"/>
      <c r="ID66" s="109"/>
      <c r="IE66" s="109"/>
      <c r="IF66" s="109"/>
      <c r="IG66" s="109"/>
      <c r="IH66" s="109"/>
      <c r="II66" s="109"/>
      <c r="IJ66" s="109"/>
      <c r="IK66" s="109"/>
      <c r="IL66" s="109"/>
      <c r="IM66" s="109"/>
      <c r="IN66" s="109"/>
      <c r="IO66" s="109"/>
      <c r="IP66" s="109"/>
      <c r="IQ66" s="109"/>
      <c r="IR66" s="109"/>
      <c r="IS66" s="109"/>
      <c r="IT66" s="109"/>
      <c r="IU66" s="109"/>
      <c r="IV66" s="109"/>
    </row>
    <row r="67" spans="1:256">
      <c r="A67" s="108"/>
      <c r="B67" s="109"/>
      <c r="C67" s="98"/>
      <c r="D67" s="98"/>
      <c r="E67" s="98"/>
      <c r="F67" s="98"/>
      <c r="I67" s="109"/>
      <c r="J67" s="109"/>
      <c r="K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  <c r="EB67" s="109"/>
      <c r="EC67" s="109"/>
      <c r="ED67" s="109"/>
      <c r="EE67" s="109"/>
      <c r="EF67" s="109"/>
      <c r="EG67" s="109"/>
      <c r="EH67" s="109"/>
      <c r="EI67" s="109"/>
      <c r="EJ67" s="109"/>
      <c r="EK67" s="109"/>
      <c r="EL67" s="109"/>
      <c r="EM67" s="109"/>
      <c r="EN67" s="109"/>
      <c r="EO67" s="109"/>
      <c r="EP67" s="109"/>
      <c r="EQ67" s="109"/>
      <c r="ER67" s="109"/>
      <c r="ES67" s="109"/>
      <c r="ET67" s="109"/>
      <c r="EU67" s="109"/>
      <c r="EV67" s="109"/>
      <c r="EW67" s="109"/>
      <c r="EX67" s="109"/>
      <c r="EY67" s="109"/>
      <c r="EZ67" s="109"/>
      <c r="FA67" s="109"/>
      <c r="FB67" s="109"/>
      <c r="FC67" s="109"/>
      <c r="FD67" s="109"/>
      <c r="FE67" s="109"/>
      <c r="FF67" s="109"/>
      <c r="FG67" s="109"/>
      <c r="FH67" s="109"/>
      <c r="FI67" s="109"/>
      <c r="FJ67" s="109"/>
      <c r="FK67" s="109"/>
      <c r="FL67" s="109"/>
      <c r="FM67" s="109"/>
      <c r="FN67" s="109"/>
      <c r="FO67" s="109"/>
      <c r="FP67" s="109"/>
      <c r="FQ67" s="109"/>
      <c r="FR67" s="109"/>
      <c r="FS67" s="109"/>
      <c r="FT67" s="109"/>
      <c r="FU67" s="109"/>
      <c r="FV67" s="109"/>
      <c r="FW67" s="109"/>
      <c r="FX67" s="109"/>
      <c r="FY67" s="109"/>
      <c r="FZ67" s="109"/>
      <c r="GA67" s="109"/>
      <c r="GB67" s="109"/>
      <c r="GC67" s="109"/>
      <c r="GD67" s="109"/>
      <c r="GE67" s="109"/>
      <c r="GF67" s="109"/>
      <c r="GG67" s="109"/>
      <c r="GH67" s="109"/>
      <c r="GI67" s="109"/>
      <c r="GJ67" s="109"/>
      <c r="GK67" s="109"/>
      <c r="GL67" s="109"/>
      <c r="GM67" s="109"/>
      <c r="GN67" s="109"/>
      <c r="GO67" s="109"/>
      <c r="GP67" s="109"/>
      <c r="GQ67" s="109"/>
      <c r="GR67" s="109"/>
      <c r="GS67" s="109"/>
      <c r="GT67" s="109"/>
      <c r="GU67" s="109"/>
      <c r="GV67" s="109"/>
      <c r="GW67" s="109"/>
      <c r="GX67" s="109"/>
      <c r="GY67" s="109"/>
      <c r="GZ67" s="109"/>
      <c r="HA67" s="109"/>
      <c r="HB67" s="109"/>
      <c r="HC67" s="109"/>
      <c r="HD67" s="109"/>
      <c r="HE67" s="109"/>
      <c r="HF67" s="109"/>
      <c r="HG67" s="109"/>
      <c r="HH67" s="109"/>
      <c r="HI67" s="109"/>
      <c r="HJ67" s="109"/>
      <c r="HK67" s="109"/>
      <c r="HL67" s="109"/>
      <c r="HM67" s="109"/>
      <c r="HN67" s="109"/>
      <c r="HO67" s="109"/>
      <c r="HP67" s="109"/>
      <c r="HQ67" s="109"/>
      <c r="HR67" s="109"/>
      <c r="HS67" s="109"/>
      <c r="HT67" s="109"/>
      <c r="HU67" s="109"/>
      <c r="HV67" s="109"/>
      <c r="HW67" s="109"/>
      <c r="HX67" s="109"/>
      <c r="HY67" s="109"/>
      <c r="HZ67" s="109"/>
      <c r="IA67" s="109"/>
      <c r="IB67" s="109"/>
      <c r="IC67" s="109"/>
      <c r="ID67" s="109"/>
      <c r="IE67" s="109"/>
      <c r="IF67" s="109"/>
      <c r="IG67" s="109"/>
      <c r="IH67" s="109"/>
      <c r="II67" s="109"/>
      <c r="IJ67" s="109"/>
      <c r="IK67" s="109"/>
      <c r="IL67" s="109"/>
      <c r="IM67" s="109"/>
      <c r="IN67" s="109"/>
      <c r="IO67" s="109"/>
      <c r="IP67" s="109"/>
      <c r="IQ67" s="109"/>
      <c r="IR67" s="109"/>
      <c r="IS67" s="109"/>
      <c r="IT67" s="109"/>
      <c r="IU67" s="109"/>
      <c r="IV67" s="109"/>
    </row>
    <row r="68" spans="1:256">
      <c r="A68" s="108"/>
      <c r="B68" s="109"/>
      <c r="C68" s="98"/>
      <c r="D68" s="98"/>
      <c r="E68" s="98"/>
      <c r="F68" s="98"/>
      <c r="I68" s="109"/>
      <c r="J68" s="109"/>
      <c r="K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  <c r="EB68" s="109"/>
      <c r="EC68" s="109"/>
      <c r="ED68" s="109"/>
      <c r="EE68" s="109"/>
      <c r="EF68" s="109"/>
      <c r="EG68" s="109"/>
      <c r="EH68" s="109"/>
      <c r="EI68" s="109"/>
      <c r="EJ68" s="109"/>
      <c r="EK68" s="109"/>
      <c r="EL68" s="109"/>
      <c r="EM68" s="109"/>
      <c r="EN68" s="109"/>
      <c r="EO68" s="109"/>
      <c r="EP68" s="109"/>
      <c r="EQ68" s="109"/>
      <c r="ER68" s="109"/>
      <c r="ES68" s="109"/>
      <c r="ET68" s="109"/>
      <c r="EU68" s="109"/>
      <c r="EV68" s="109"/>
      <c r="EW68" s="109"/>
      <c r="EX68" s="109"/>
      <c r="EY68" s="109"/>
      <c r="EZ68" s="109"/>
      <c r="FA68" s="109"/>
      <c r="FB68" s="109"/>
      <c r="FC68" s="109"/>
      <c r="FD68" s="109"/>
      <c r="FE68" s="109"/>
      <c r="FF68" s="109"/>
      <c r="FG68" s="109"/>
      <c r="FH68" s="109"/>
      <c r="FI68" s="109"/>
      <c r="FJ68" s="109"/>
      <c r="FK68" s="109"/>
      <c r="FL68" s="109"/>
      <c r="FM68" s="109"/>
      <c r="FN68" s="109"/>
      <c r="FO68" s="109"/>
      <c r="FP68" s="109"/>
      <c r="FQ68" s="109"/>
      <c r="FR68" s="109"/>
      <c r="FS68" s="109"/>
      <c r="FT68" s="109"/>
      <c r="FU68" s="109"/>
      <c r="FV68" s="109"/>
      <c r="FW68" s="109"/>
      <c r="FX68" s="109"/>
      <c r="FY68" s="109"/>
      <c r="FZ68" s="109"/>
      <c r="GA68" s="109"/>
      <c r="GB68" s="109"/>
      <c r="GC68" s="109"/>
      <c r="GD68" s="109"/>
      <c r="GE68" s="109"/>
      <c r="GF68" s="109"/>
      <c r="GG68" s="109"/>
      <c r="GH68" s="109"/>
      <c r="GI68" s="109"/>
      <c r="GJ68" s="109"/>
      <c r="GK68" s="109"/>
      <c r="GL68" s="109"/>
      <c r="GM68" s="109"/>
      <c r="GN68" s="109"/>
      <c r="GO68" s="109"/>
      <c r="GP68" s="109"/>
      <c r="GQ68" s="109"/>
      <c r="GR68" s="109"/>
      <c r="GS68" s="109"/>
      <c r="GT68" s="109"/>
      <c r="GU68" s="109"/>
      <c r="GV68" s="109"/>
      <c r="GW68" s="109"/>
      <c r="GX68" s="109"/>
      <c r="GY68" s="109"/>
      <c r="GZ68" s="109"/>
      <c r="HA68" s="109"/>
      <c r="HB68" s="109"/>
      <c r="HC68" s="109"/>
      <c r="HD68" s="109"/>
      <c r="HE68" s="109"/>
      <c r="HF68" s="109"/>
      <c r="HG68" s="109"/>
      <c r="HH68" s="109"/>
      <c r="HI68" s="109"/>
      <c r="HJ68" s="109"/>
      <c r="HK68" s="109"/>
      <c r="HL68" s="109"/>
      <c r="HM68" s="109"/>
      <c r="HN68" s="109"/>
      <c r="HO68" s="109"/>
      <c r="HP68" s="109"/>
      <c r="HQ68" s="109"/>
      <c r="HR68" s="109"/>
      <c r="HS68" s="109"/>
      <c r="HT68" s="109"/>
      <c r="HU68" s="109"/>
      <c r="HV68" s="109"/>
      <c r="HW68" s="109"/>
      <c r="HX68" s="109"/>
      <c r="HY68" s="109"/>
      <c r="HZ68" s="109"/>
      <c r="IA68" s="109"/>
      <c r="IB68" s="109"/>
      <c r="IC68" s="109"/>
      <c r="ID68" s="109"/>
      <c r="IE68" s="109"/>
      <c r="IF68" s="109"/>
      <c r="IG68" s="109"/>
      <c r="IH68" s="109"/>
      <c r="II68" s="109"/>
      <c r="IJ68" s="109"/>
      <c r="IK68" s="109"/>
      <c r="IL68" s="109"/>
      <c r="IM68" s="109"/>
      <c r="IN68" s="109"/>
      <c r="IO68" s="109"/>
      <c r="IP68" s="109"/>
      <c r="IQ68" s="109"/>
      <c r="IR68" s="109"/>
      <c r="IS68" s="109"/>
      <c r="IT68" s="109"/>
      <c r="IU68" s="109"/>
      <c r="IV68" s="109"/>
    </row>
    <row r="69" spans="1:256">
      <c r="A69" s="108"/>
      <c r="B69" s="109"/>
      <c r="C69" s="98"/>
      <c r="D69" s="98"/>
      <c r="E69" s="98"/>
      <c r="F69" s="98"/>
      <c r="I69" s="109"/>
      <c r="J69" s="109"/>
      <c r="K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  <c r="EB69" s="109"/>
      <c r="EC69" s="109"/>
      <c r="ED69" s="109"/>
      <c r="EE69" s="109"/>
      <c r="EF69" s="109"/>
      <c r="EG69" s="109"/>
      <c r="EH69" s="109"/>
      <c r="EI69" s="109"/>
      <c r="EJ69" s="109"/>
      <c r="EK69" s="109"/>
      <c r="EL69" s="109"/>
      <c r="EM69" s="109"/>
      <c r="EN69" s="109"/>
      <c r="EO69" s="109"/>
      <c r="EP69" s="109"/>
      <c r="EQ69" s="109"/>
      <c r="ER69" s="109"/>
      <c r="ES69" s="109"/>
      <c r="ET69" s="109"/>
      <c r="EU69" s="109"/>
      <c r="EV69" s="109"/>
      <c r="EW69" s="109"/>
      <c r="EX69" s="109"/>
      <c r="EY69" s="109"/>
      <c r="EZ69" s="109"/>
      <c r="FA69" s="109"/>
      <c r="FB69" s="109"/>
      <c r="FC69" s="109"/>
      <c r="FD69" s="109"/>
      <c r="FE69" s="109"/>
      <c r="FF69" s="109"/>
      <c r="FG69" s="109"/>
      <c r="FH69" s="109"/>
      <c r="FI69" s="109"/>
      <c r="FJ69" s="109"/>
      <c r="FK69" s="109"/>
      <c r="FL69" s="109"/>
      <c r="FM69" s="109"/>
      <c r="FN69" s="109"/>
      <c r="FO69" s="109"/>
      <c r="FP69" s="109"/>
      <c r="FQ69" s="109"/>
      <c r="FR69" s="109"/>
      <c r="FS69" s="109"/>
      <c r="FT69" s="109"/>
      <c r="FU69" s="109"/>
      <c r="FV69" s="109"/>
      <c r="FW69" s="109"/>
      <c r="FX69" s="109"/>
      <c r="FY69" s="109"/>
      <c r="FZ69" s="109"/>
      <c r="GA69" s="109"/>
      <c r="GB69" s="109"/>
      <c r="GC69" s="109"/>
      <c r="GD69" s="109"/>
      <c r="GE69" s="109"/>
      <c r="GF69" s="109"/>
      <c r="GG69" s="109"/>
      <c r="GH69" s="109"/>
      <c r="GI69" s="109"/>
      <c r="GJ69" s="109"/>
      <c r="GK69" s="109"/>
      <c r="GL69" s="109"/>
      <c r="GM69" s="109"/>
      <c r="GN69" s="109"/>
      <c r="GO69" s="109"/>
      <c r="GP69" s="109"/>
      <c r="GQ69" s="109"/>
      <c r="GR69" s="109"/>
      <c r="GS69" s="109"/>
      <c r="GT69" s="109"/>
      <c r="GU69" s="109"/>
      <c r="GV69" s="109"/>
      <c r="GW69" s="109"/>
      <c r="GX69" s="109"/>
      <c r="GY69" s="109"/>
      <c r="GZ69" s="109"/>
      <c r="HA69" s="109"/>
      <c r="HB69" s="109"/>
      <c r="HC69" s="109"/>
      <c r="HD69" s="109"/>
      <c r="HE69" s="109"/>
      <c r="HF69" s="109"/>
      <c r="HG69" s="109"/>
      <c r="HH69" s="109"/>
      <c r="HI69" s="109"/>
      <c r="HJ69" s="109"/>
      <c r="HK69" s="109"/>
      <c r="HL69" s="109"/>
      <c r="HM69" s="109"/>
      <c r="HN69" s="109"/>
      <c r="HO69" s="109"/>
      <c r="HP69" s="109"/>
      <c r="HQ69" s="109"/>
      <c r="HR69" s="109"/>
      <c r="HS69" s="109"/>
      <c r="HT69" s="109"/>
      <c r="HU69" s="109"/>
      <c r="HV69" s="109"/>
      <c r="HW69" s="109"/>
      <c r="HX69" s="109"/>
      <c r="HY69" s="109"/>
      <c r="HZ69" s="109"/>
      <c r="IA69" s="109"/>
      <c r="IB69" s="109"/>
      <c r="IC69" s="109"/>
      <c r="ID69" s="109"/>
      <c r="IE69" s="109"/>
      <c r="IF69" s="109"/>
      <c r="IG69" s="109"/>
      <c r="IH69" s="109"/>
      <c r="II69" s="109"/>
      <c r="IJ69" s="109"/>
      <c r="IK69" s="109"/>
      <c r="IL69" s="109"/>
      <c r="IM69" s="109"/>
      <c r="IN69" s="109"/>
      <c r="IO69" s="109"/>
      <c r="IP69" s="109"/>
      <c r="IQ69" s="109"/>
      <c r="IR69" s="109"/>
      <c r="IS69" s="109"/>
      <c r="IT69" s="109"/>
      <c r="IU69" s="109"/>
      <c r="IV69" s="109"/>
    </row>
    <row r="70" spans="1:256">
      <c r="A70" s="108"/>
      <c r="B70" s="109"/>
      <c r="C70" s="98"/>
      <c r="D70" s="98"/>
      <c r="E70" s="98"/>
      <c r="F70" s="98"/>
      <c r="I70" s="109"/>
      <c r="J70" s="109"/>
      <c r="K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  <c r="EB70" s="109"/>
      <c r="EC70" s="109"/>
      <c r="ED70" s="109"/>
      <c r="EE70" s="109"/>
      <c r="EF70" s="109"/>
      <c r="EG70" s="109"/>
      <c r="EH70" s="109"/>
      <c r="EI70" s="109"/>
      <c r="EJ70" s="109"/>
      <c r="EK70" s="109"/>
      <c r="EL70" s="109"/>
      <c r="EM70" s="109"/>
      <c r="EN70" s="109"/>
      <c r="EO70" s="109"/>
      <c r="EP70" s="109"/>
      <c r="EQ70" s="109"/>
      <c r="ER70" s="109"/>
      <c r="ES70" s="109"/>
      <c r="ET70" s="109"/>
      <c r="EU70" s="109"/>
      <c r="EV70" s="109"/>
      <c r="EW70" s="109"/>
      <c r="EX70" s="109"/>
      <c r="EY70" s="109"/>
      <c r="EZ70" s="109"/>
      <c r="FA70" s="109"/>
      <c r="FB70" s="109"/>
      <c r="FC70" s="109"/>
      <c r="FD70" s="109"/>
      <c r="FE70" s="109"/>
      <c r="FF70" s="109"/>
      <c r="FG70" s="109"/>
      <c r="FH70" s="109"/>
      <c r="FI70" s="109"/>
      <c r="FJ70" s="109"/>
      <c r="FK70" s="109"/>
      <c r="FL70" s="109"/>
      <c r="FM70" s="109"/>
      <c r="FN70" s="109"/>
      <c r="FO70" s="109"/>
      <c r="FP70" s="109"/>
      <c r="FQ70" s="109"/>
      <c r="FR70" s="109"/>
      <c r="FS70" s="109"/>
      <c r="FT70" s="109"/>
      <c r="FU70" s="109"/>
      <c r="FV70" s="109"/>
      <c r="FW70" s="109"/>
      <c r="FX70" s="109"/>
      <c r="FY70" s="109"/>
      <c r="FZ70" s="109"/>
      <c r="GA70" s="109"/>
      <c r="GB70" s="109"/>
      <c r="GC70" s="109"/>
      <c r="GD70" s="109"/>
      <c r="GE70" s="109"/>
      <c r="GF70" s="109"/>
      <c r="GG70" s="109"/>
      <c r="GH70" s="109"/>
      <c r="GI70" s="109"/>
      <c r="GJ70" s="109"/>
      <c r="GK70" s="109"/>
      <c r="GL70" s="109"/>
      <c r="GM70" s="109"/>
      <c r="GN70" s="109"/>
      <c r="GO70" s="109"/>
      <c r="GP70" s="109"/>
      <c r="GQ70" s="109"/>
      <c r="GR70" s="109"/>
      <c r="GS70" s="109"/>
      <c r="GT70" s="109"/>
      <c r="GU70" s="109"/>
      <c r="GV70" s="109"/>
      <c r="GW70" s="109"/>
      <c r="GX70" s="109"/>
      <c r="GY70" s="109"/>
      <c r="GZ70" s="109"/>
      <c r="HA70" s="109"/>
      <c r="HB70" s="109"/>
      <c r="HC70" s="109"/>
      <c r="HD70" s="109"/>
      <c r="HE70" s="109"/>
      <c r="HF70" s="109"/>
      <c r="HG70" s="109"/>
      <c r="HH70" s="109"/>
      <c r="HI70" s="109"/>
      <c r="HJ70" s="109"/>
      <c r="HK70" s="109"/>
      <c r="HL70" s="109"/>
      <c r="HM70" s="109"/>
      <c r="HN70" s="109"/>
      <c r="HO70" s="109"/>
      <c r="HP70" s="109"/>
      <c r="HQ70" s="109"/>
      <c r="HR70" s="109"/>
      <c r="HS70" s="109"/>
      <c r="HT70" s="109"/>
      <c r="HU70" s="109"/>
      <c r="HV70" s="109"/>
      <c r="HW70" s="109"/>
      <c r="HX70" s="109"/>
      <c r="HY70" s="109"/>
      <c r="HZ70" s="109"/>
      <c r="IA70" s="109"/>
      <c r="IB70" s="109"/>
      <c r="IC70" s="109"/>
      <c r="ID70" s="109"/>
      <c r="IE70" s="109"/>
      <c r="IF70" s="109"/>
      <c r="IG70" s="109"/>
      <c r="IH70" s="109"/>
      <c r="II70" s="109"/>
      <c r="IJ70" s="109"/>
      <c r="IK70" s="109"/>
      <c r="IL70" s="109"/>
      <c r="IM70" s="109"/>
      <c r="IN70" s="109"/>
      <c r="IO70" s="109"/>
      <c r="IP70" s="109"/>
      <c r="IQ70" s="109"/>
      <c r="IR70" s="109"/>
      <c r="IS70" s="109"/>
      <c r="IT70" s="109"/>
      <c r="IU70" s="109"/>
      <c r="IV70" s="109"/>
    </row>
    <row r="71" spans="1:256">
      <c r="A71" s="108"/>
      <c r="B71" s="109"/>
      <c r="C71" s="98"/>
      <c r="D71" s="98"/>
      <c r="E71" s="98"/>
      <c r="F71" s="98"/>
      <c r="I71" s="109"/>
      <c r="J71" s="109"/>
      <c r="K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  <c r="AA71" s="109"/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  <c r="EB71" s="109"/>
      <c r="EC71" s="109"/>
      <c r="ED71" s="109"/>
      <c r="EE71" s="109"/>
      <c r="EF71" s="109"/>
      <c r="EG71" s="109"/>
      <c r="EH71" s="109"/>
      <c r="EI71" s="109"/>
      <c r="EJ71" s="109"/>
      <c r="EK71" s="109"/>
      <c r="EL71" s="109"/>
      <c r="EM71" s="109"/>
      <c r="EN71" s="109"/>
      <c r="EO71" s="109"/>
      <c r="EP71" s="109"/>
      <c r="EQ71" s="109"/>
      <c r="ER71" s="109"/>
      <c r="ES71" s="109"/>
      <c r="ET71" s="109"/>
      <c r="EU71" s="109"/>
      <c r="EV71" s="109"/>
      <c r="EW71" s="109"/>
      <c r="EX71" s="109"/>
      <c r="EY71" s="109"/>
      <c r="EZ71" s="109"/>
      <c r="FA71" s="109"/>
      <c r="FB71" s="109"/>
      <c r="FC71" s="109"/>
      <c r="FD71" s="109"/>
      <c r="FE71" s="109"/>
      <c r="FF71" s="109"/>
      <c r="FG71" s="109"/>
      <c r="FH71" s="109"/>
      <c r="FI71" s="109"/>
      <c r="FJ71" s="109"/>
      <c r="FK71" s="109"/>
      <c r="FL71" s="109"/>
      <c r="FM71" s="109"/>
      <c r="FN71" s="109"/>
      <c r="FO71" s="109"/>
      <c r="FP71" s="109"/>
      <c r="FQ71" s="109"/>
      <c r="FR71" s="109"/>
      <c r="FS71" s="109"/>
      <c r="FT71" s="109"/>
      <c r="FU71" s="109"/>
      <c r="FV71" s="109"/>
      <c r="FW71" s="109"/>
      <c r="FX71" s="109"/>
      <c r="FY71" s="109"/>
      <c r="FZ71" s="109"/>
      <c r="GA71" s="109"/>
      <c r="GB71" s="109"/>
      <c r="GC71" s="109"/>
      <c r="GD71" s="109"/>
      <c r="GE71" s="109"/>
      <c r="GF71" s="109"/>
      <c r="GG71" s="109"/>
      <c r="GH71" s="109"/>
      <c r="GI71" s="109"/>
      <c r="GJ71" s="109"/>
      <c r="GK71" s="109"/>
      <c r="GL71" s="109"/>
      <c r="GM71" s="109"/>
      <c r="GN71" s="109"/>
      <c r="GO71" s="109"/>
      <c r="GP71" s="109"/>
      <c r="GQ71" s="109"/>
      <c r="GR71" s="109"/>
      <c r="GS71" s="109"/>
      <c r="GT71" s="109"/>
      <c r="GU71" s="109"/>
      <c r="GV71" s="109"/>
      <c r="GW71" s="109"/>
      <c r="GX71" s="109"/>
      <c r="GY71" s="109"/>
      <c r="GZ71" s="109"/>
      <c r="HA71" s="109"/>
      <c r="HB71" s="109"/>
      <c r="HC71" s="109"/>
      <c r="HD71" s="109"/>
      <c r="HE71" s="109"/>
      <c r="HF71" s="109"/>
      <c r="HG71" s="109"/>
      <c r="HH71" s="109"/>
      <c r="HI71" s="109"/>
      <c r="HJ71" s="109"/>
      <c r="HK71" s="109"/>
      <c r="HL71" s="109"/>
      <c r="HM71" s="109"/>
      <c r="HN71" s="109"/>
      <c r="HO71" s="109"/>
      <c r="HP71" s="109"/>
      <c r="HQ71" s="109"/>
      <c r="HR71" s="109"/>
      <c r="HS71" s="109"/>
      <c r="HT71" s="109"/>
      <c r="HU71" s="109"/>
      <c r="HV71" s="109"/>
      <c r="HW71" s="109"/>
      <c r="HX71" s="109"/>
      <c r="HY71" s="109"/>
      <c r="HZ71" s="109"/>
      <c r="IA71" s="109"/>
      <c r="IB71" s="109"/>
      <c r="IC71" s="109"/>
      <c r="ID71" s="109"/>
      <c r="IE71" s="109"/>
      <c r="IF71" s="109"/>
      <c r="IG71" s="109"/>
      <c r="IH71" s="109"/>
      <c r="II71" s="109"/>
      <c r="IJ71" s="109"/>
      <c r="IK71" s="109"/>
      <c r="IL71" s="109"/>
      <c r="IM71" s="109"/>
      <c r="IN71" s="109"/>
      <c r="IO71" s="109"/>
      <c r="IP71" s="109"/>
      <c r="IQ71" s="109"/>
      <c r="IR71" s="109"/>
      <c r="IS71" s="109"/>
      <c r="IT71" s="109"/>
      <c r="IU71" s="109"/>
      <c r="IV71" s="109"/>
    </row>
    <row r="72" spans="1:256">
      <c r="A72" s="108"/>
      <c r="B72" s="109"/>
      <c r="C72" s="98"/>
      <c r="D72" s="98"/>
      <c r="E72" s="98"/>
      <c r="F72" s="98"/>
      <c r="I72" s="109"/>
      <c r="J72" s="109"/>
      <c r="K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  <c r="EB72" s="109"/>
      <c r="EC72" s="109"/>
      <c r="ED72" s="109"/>
      <c r="EE72" s="109"/>
      <c r="EF72" s="109"/>
      <c r="EG72" s="109"/>
      <c r="EH72" s="109"/>
      <c r="EI72" s="109"/>
      <c r="EJ72" s="109"/>
      <c r="EK72" s="109"/>
      <c r="EL72" s="109"/>
      <c r="EM72" s="109"/>
      <c r="EN72" s="109"/>
      <c r="EO72" s="109"/>
      <c r="EP72" s="109"/>
      <c r="EQ72" s="109"/>
      <c r="ER72" s="109"/>
      <c r="ES72" s="109"/>
      <c r="ET72" s="109"/>
      <c r="EU72" s="109"/>
      <c r="EV72" s="109"/>
      <c r="EW72" s="109"/>
      <c r="EX72" s="109"/>
      <c r="EY72" s="109"/>
      <c r="EZ72" s="109"/>
      <c r="FA72" s="109"/>
      <c r="FB72" s="109"/>
      <c r="FC72" s="109"/>
      <c r="FD72" s="109"/>
      <c r="FE72" s="109"/>
      <c r="FF72" s="109"/>
      <c r="FG72" s="109"/>
      <c r="FH72" s="109"/>
      <c r="FI72" s="109"/>
      <c r="FJ72" s="109"/>
      <c r="FK72" s="109"/>
      <c r="FL72" s="109"/>
      <c r="FM72" s="109"/>
      <c r="FN72" s="109"/>
      <c r="FO72" s="109"/>
      <c r="FP72" s="109"/>
      <c r="FQ72" s="109"/>
      <c r="FR72" s="109"/>
      <c r="FS72" s="109"/>
      <c r="FT72" s="109"/>
      <c r="FU72" s="109"/>
      <c r="FV72" s="109"/>
      <c r="FW72" s="109"/>
      <c r="FX72" s="109"/>
      <c r="FY72" s="109"/>
      <c r="FZ72" s="109"/>
      <c r="GA72" s="109"/>
      <c r="GB72" s="109"/>
      <c r="GC72" s="109"/>
      <c r="GD72" s="109"/>
      <c r="GE72" s="109"/>
      <c r="GF72" s="109"/>
      <c r="GG72" s="109"/>
      <c r="GH72" s="109"/>
      <c r="GI72" s="109"/>
      <c r="GJ72" s="109"/>
      <c r="GK72" s="109"/>
      <c r="GL72" s="109"/>
      <c r="GM72" s="109"/>
      <c r="GN72" s="109"/>
      <c r="GO72" s="109"/>
      <c r="GP72" s="109"/>
      <c r="GQ72" s="109"/>
      <c r="GR72" s="109"/>
      <c r="GS72" s="109"/>
      <c r="GT72" s="109"/>
      <c r="GU72" s="109"/>
      <c r="GV72" s="109"/>
      <c r="GW72" s="109"/>
      <c r="GX72" s="109"/>
      <c r="GY72" s="109"/>
      <c r="GZ72" s="109"/>
      <c r="HA72" s="109"/>
      <c r="HB72" s="109"/>
      <c r="HC72" s="109"/>
      <c r="HD72" s="109"/>
      <c r="HE72" s="109"/>
      <c r="HF72" s="109"/>
      <c r="HG72" s="109"/>
      <c r="HH72" s="109"/>
      <c r="HI72" s="109"/>
      <c r="HJ72" s="109"/>
      <c r="HK72" s="109"/>
      <c r="HL72" s="109"/>
      <c r="HM72" s="109"/>
      <c r="HN72" s="109"/>
      <c r="HO72" s="109"/>
      <c r="HP72" s="109"/>
      <c r="HQ72" s="109"/>
      <c r="HR72" s="109"/>
      <c r="HS72" s="109"/>
      <c r="HT72" s="109"/>
      <c r="HU72" s="109"/>
      <c r="HV72" s="109"/>
      <c r="HW72" s="109"/>
      <c r="HX72" s="109"/>
      <c r="HY72" s="109"/>
      <c r="HZ72" s="109"/>
      <c r="IA72" s="109"/>
      <c r="IB72" s="109"/>
      <c r="IC72" s="109"/>
      <c r="ID72" s="109"/>
      <c r="IE72" s="109"/>
      <c r="IF72" s="109"/>
      <c r="IG72" s="109"/>
      <c r="IH72" s="109"/>
      <c r="II72" s="109"/>
      <c r="IJ72" s="109"/>
      <c r="IK72" s="109"/>
      <c r="IL72" s="109"/>
      <c r="IM72" s="109"/>
      <c r="IN72" s="109"/>
      <c r="IO72" s="109"/>
      <c r="IP72" s="109"/>
      <c r="IQ72" s="109"/>
      <c r="IR72" s="109"/>
      <c r="IS72" s="109"/>
      <c r="IT72" s="109"/>
      <c r="IU72" s="109"/>
      <c r="IV72" s="109"/>
    </row>
    <row r="73" spans="1:256">
      <c r="A73" s="108"/>
      <c r="B73" s="109"/>
      <c r="C73" s="98"/>
      <c r="D73" s="98"/>
      <c r="E73" s="98"/>
      <c r="F73" s="98"/>
      <c r="I73" s="109"/>
      <c r="J73" s="109"/>
      <c r="K73" s="109"/>
      <c r="M73" s="109"/>
      <c r="N73" s="109"/>
      <c r="O73" s="109"/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  <c r="AA73" s="109"/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  <c r="EB73" s="109"/>
      <c r="EC73" s="109"/>
      <c r="ED73" s="109"/>
      <c r="EE73" s="109"/>
      <c r="EF73" s="109"/>
      <c r="EG73" s="109"/>
      <c r="EH73" s="109"/>
      <c r="EI73" s="109"/>
      <c r="EJ73" s="109"/>
      <c r="EK73" s="109"/>
      <c r="EL73" s="109"/>
      <c r="EM73" s="109"/>
      <c r="EN73" s="109"/>
      <c r="EO73" s="109"/>
      <c r="EP73" s="109"/>
      <c r="EQ73" s="109"/>
      <c r="ER73" s="109"/>
      <c r="ES73" s="109"/>
      <c r="ET73" s="109"/>
      <c r="EU73" s="109"/>
      <c r="EV73" s="109"/>
      <c r="EW73" s="109"/>
      <c r="EX73" s="109"/>
      <c r="EY73" s="109"/>
      <c r="EZ73" s="109"/>
      <c r="FA73" s="109"/>
      <c r="FB73" s="109"/>
      <c r="FC73" s="109"/>
      <c r="FD73" s="109"/>
      <c r="FE73" s="109"/>
      <c r="FF73" s="109"/>
      <c r="FG73" s="109"/>
      <c r="FH73" s="109"/>
      <c r="FI73" s="109"/>
      <c r="FJ73" s="109"/>
      <c r="FK73" s="109"/>
      <c r="FL73" s="109"/>
      <c r="FM73" s="109"/>
      <c r="FN73" s="109"/>
      <c r="FO73" s="109"/>
      <c r="FP73" s="109"/>
      <c r="FQ73" s="109"/>
      <c r="FR73" s="109"/>
      <c r="FS73" s="109"/>
      <c r="FT73" s="109"/>
      <c r="FU73" s="109"/>
      <c r="FV73" s="109"/>
      <c r="FW73" s="109"/>
      <c r="FX73" s="109"/>
      <c r="FY73" s="109"/>
      <c r="FZ73" s="109"/>
      <c r="GA73" s="109"/>
      <c r="GB73" s="109"/>
      <c r="GC73" s="109"/>
      <c r="GD73" s="109"/>
      <c r="GE73" s="109"/>
      <c r="GF73" s="109"/>
      <c r="GG73" s="109"/>
      <c r="GH73" s="109"/>
      <c r="GI73" s="109"/>
      <c r="GJ73" s="109"/>
      <c r="GK73" s="109"/>
      <c r="GL73" s="109"/>
      <c r="GM73" s="109"/>
      <c r="GN73" s="109"/>
      <c r="GO73" s="109"/>
      <c r="GP73" s="109"/>
      <c r="GQ73" s="109"/>
      <c r="GR73" s="109"/>
      <c r="GS73" s="109"/>
      <c r="GT73" s="109"/>
      <c r="GU73" s="109"/>
      <c r="GV73" s="109"/>
      <c r="GW73" s="109"/>
      <c r="GX73" s="109"/>
      <c r="GY73" s="109"/>
      <c r="GZ73" s="109"/>
      <c r="HA73" s="109"/>
      <c r="HB73" s="109"/>
      <c r="HC73" s="109"/>
      <c r="HD73" s="109"/>
      <c r="HE73" s="109"/>
      <c r="HF73" s="109"/>
      <c r="HG73" s="109"/>
      <c r="HH73" s="109"/>
      <c r="HI73" s="109"/>
      <c r="HJ73" s="109"/>
      <c r="HK73" s="109"/>
      <c r="HL73" s="109"/>
      <c r="HM73" s="109"/>
      <c r="HN73" s="109"/>
      <c r="HO73" s="109"/>
      <c r="HP73" s="109"/>
      <c r="HQ73" s="109"/>
      <c r="HR73" s="109"/>
      <c r="HS73" s="109"/>
      <c r="HT73" s="109"/>
      <c r="HU73" s="109"/>
      <c r="HV73" s="109"/>
      <c r="HW73" s="109"/>
      <c r="HX73" s="109"/>
      <c r="HY73" s="109"/>
      <c r="HZ73" s="109"/>
      <c r="IA73" s="109"/>
      <c r="IB73" s="109"/>
      <c r="IC73" s="109"/>
      <c r="ID73" s="109"/>
      <c r="IE73" s="109"/>
      <c r="IF73" s="109"/>
      <c r="IG73" s="109"/>
      <c r="IH73" s="109"/>
      <c r="II73" s="109"/>
      <c r="IJ73" s="109"/>
      <c r="IK73" s="109"/>
      <c r="IL73" s="109"/>
      <c r="IM73" s="109"/>
      <c r="IN73" s="109"/>
      <c r="IO73" s="109"/>
      <c r="IP73" s="109"/>
      <c r="IQ73" s="109"/>
      <c r="IR73" s="109"/>
      <c r="IS73" s="109"/>
      <c r="IT73" s="109"/>
      <c r="IU73" s="109"/>
      <c r="IV73" s="109"/>
    </row>
    <row r="74" spans="1:256">
      <c r="A74" s="108"/>
      <c r="B74" s="109"/>
      <c r="C74" s="98"/>
      <c r="D74" s="98"/>
      <c r="E74" s="98"/>
      <c r="F74" s="98"/>
      <c r="I74" s="109"/>
      <c r="J74" s="109"/>
      <c r="K74" s="109"/>
      <c r="M74" s="109"/>
      <c r="N74" s="109"/>
      <c r="O74" s="109"/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  <c r="AA74" s="109"/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  <c r="EB74" s="109"/>
      <c r="EC74" s="109"/>
      <c r="ED74" s="109"/>
      <c r="EE74" s="109"/>
      <c r="EF74" s="109"/>
      <c r="EG74" s="109"/>
      <c r="EH74" s="109"/>
      <c r="EI74" s="109"/>
      <c r="EJ74" s="109"/>
      <c r="EK74" s="109"/>
      <c r="EL74" s="109"/>
      <c r="EM74" s="109"/>
      <c r="EN74" s="109"/>
      <c r="EO74" s="109"/>
      <c r="EP74" s="109"/>
      <c r="EQ74" s="109"/>
      <c r="ER74" s="109"/>
      <c r="ES74" s="109"/>
      <c r="ET74" s="109"/>
      <c r="EU74" s="109"/>
      <c r="EV74" s="109"/>
      <c r="EW74" s="109"/>
      <c r="EX74" s="109"/>
      <c r="EY74" s="109"/>
      <c r="EZ74" s="109"/>
      <c r="FA74" s="109"/>
      <c r="FB74" s="109"/>
      <c r="FC74" s="109"/>
      <c r="FD74" s="109"/>
      <c r="FE74" s="109"/>
      <c r="FF74" s="109"/>
      <c r="FG74" s="109"/>
      <c r="FH74" s="109"/>
      <c r="FI74" s="109"/>
      <c r="FJ74" s="109"/>
      <c r="FK74" s="109"/>
      <c r="FL74" s="109"/>
      <c r="FM74" s="109"/>
      <c r="FN74" s="109"/>
      <c r="FO74" s="109"/>
      <c r="FP74" s="109"/>
      <c r="FQ74" s="109"/>
      <c r="FR74" s="109"/>
      <c r="FS74" s="109"/>
      <c r="FT74" s="109"/>
      <c r="FU74" s="109"/>
      <c r="FV74" s="109"/>
      <c r="FW74" s="109"/>
      <c r="FX74" s="109"/>
      <c r="FY74" s="109"/>
      <c r="FZ74" s="109"/>
      <c r="GA74" s="109"/>
      <c r="GB74" s="109"/>
      <c r="GC74" s="109"/>
      <c r="GD74" s="109"/>
      <c r="GE74" s="109"/>
      <c r="GF74" s="109"/>
      <c r="GG74" s="109"/>
      <c r="GH74" s="109"/>
      <c r="GI74" s="109"/>
      <c r="GJ74" s="109"/>
      <c r="GK74" s="109"/>
      <c r="GL74" s="109"/>
      <c r="GM74" s="109"/>
      <c r="GN74" s="109"/>
      <c r="GO74" s="109"/>
      <c r="GP74" s="109"/>
      <c r="GQ74" s="109"/>
      <c r="GR74" s="109"/>
      <c r="GS74" s="109"/>
      <c r="GT74" s="109"/>
      <c r="GU74" s="109"/>
      <c r="GV74" s="109"/>
      <c r="GW74" s="109"/>
      <c r="GX74" s="109"/>
      <c r="GY74" s="109"/>
      <c r="GZ74" s="109"/>
      <c r="HA74" s="109"/>
      <c r="HB74" s="109"/>
      <c r="HC74" s="109"/>
      <c r="HD74" s="109"/>
      <c r="HE74" s="109"/>
      <c r="HF74" s="109"/>
      <c r="HG74" s="109"/>
      <c r="HH74" s="109"/>
      <c r="HI74" s="109"/>
      <c r="HJ74" s="109"/>
      <c r="HK74" s="109"/>
      <c r="HL74" s="109"/>
      <c r="HM74" s="109"/>
      <c r="HN74" s="109"/>
      <c r="HO74" s="109"/>
      <c r="HP74" s="109"/>
      <c r="HQ74" s="109"/>
      <c r="HR74" s="109"/>
      <c r="HS74" s="109"/>
      <c r="HT74" s="109"/>
      <c r="HU74" s="109"/>
      <c r="HV74" s="109"/>
      <c r="HW74" s="109"/>
      <c r="HX74" s="109"/>
      <c r="HY74" s="109"/>
      <c r="HZ74" s="109"/>
      <c r="IA74" s="109"/>
      <c r="IB74" s="109"/>
      <c r="IC74" s="109"/>
      <c r="ID74" s="109"/>
      <c r="IE74" s="109"/>
      <c r="IF74" s="109"/>
      <c r="IG74" s="109"/>
      <c r="IH74" s="109"/>
      <c r="II74" s="109"/>
      <c r="IJ74" s="109"/>
      <c r="IK74" s="109"/>
      <c r="IL74" s="109"/>
      <c r="IM74" s="109"/>
      <c r="IN74" s="109"/>
      <c r="IO74" s="109"/>
      <c r="IP74" s="109"/>
      <c r="IQ74" s="109"/>
      <c r="IR74" s="109"/>
      <c r="IS74" s="109"/>
      <c r="IT74" s="109"/>
      <c r="IU74" s="109"/>
      <c r="IV74" s="109"/>
    </row>
    <row r="75" spans="1:256">
      <c r="A75" s="108"/>
      <c r="B75" s="109"/>
      <c r="C75" s="98"/>
      <c r="D75" s="98"/>
      <c r="E75" s="98"/>
      <c r="F75" s="98"/>
      <c r="I75" s="109"/>
      <c r="J75" s="109"/>
      <c r="K75" s="109"/>
      <c r="M75" s="109"/>
      <c r="N75" s="109"/>
      <c r="O75" s="109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  <c r="EB75" s="109"/>
      <c r="EC75" s="109"/>
      <c r="ED75" s="109"/>
      <c r="EE75" s="109"/>
      <c r="EF75" s="109"/>
      <c r="EG75" s="109"/>
      <c r="EH75" s="109"/>
      <c r="EI75" s="109"/>
      <c r="EJ75" s="109"/>
      <c r="EK75" s="109"/>
      <c r="EL75" s="109"/>
      <c r="EM75" s="109"/>
      <c r="EN75" s="109"/>
      <c r="EO75" s="109"/>
      <c r="EP75" s="109"/>
      <c r="EQ75" s="109"/>
      <c r="ER75" s="109"/>
      <c r="ES75" s="109"/>
      <c r="ET75" s="109"/>
      <c r="EU75" s="109"/>
      <c r="EV75" s="109"/>
      <c r="EW75" s="109"/>
      <c r="EX75" s="109"/>
      <c r="EY75" s="109"/>
      <c r="EZ75" s="109"/>
      <c r="FA75" s="109"/>
      <c r="FB75" s="109"/>
      <c r="FC75" s="109"/>
      <c r="FD75" s="109"/>
      <c r="FE75" s="109"/>
      <c r="FF75" s="109"/>
      <c r="FG75" s="109"/>
      <c r="FH75" s="109"/>
      <c r="FI75" s="109"/>
      <c r="FJ75" s="109"/>
      <c r="FK75" s="109"/>
      <c r="FL75" s="109"/>
      <c r="FM75" s="109"/>
      <c r="FN75" s="109"/>
      <c r="FO75" s="109"/>
      <c r="FP75" s="109"/>
      <c r="FQ75" s="109"/>
      <c r="FR75" s="109"/>
      <c r="FS75" s="109"/>
      <c r="FT75" s="109"/>
      <c r="FU75" s="109"/>
      <c r="FV75" s="109"/>
      <c r="FW75" s="109"/>
      <c r="FX75" s="109"/>
      <c r="FY75" s="109"/>
      <c r="FZ75" s="109"/>
      <c r="GA75" s="109"/>
      <c r="GB75" s="109"/>
      <c r="GC75" s="109"/>
      <c r="GD75" s="109"/>
      <c r="GE75" s="109"/>
      <c r="GF75" s="109"/>
      <c r="GG75" s="109"/>
      <c r="GH75" s="109"/>
      <c r="GI75" s="109"/>
      <c r="GJ75" s="109"/>
      <c r="GK75" s="109"/>
      <c r="GL75" s="109"/>
      <c r="GM75" s="109"/>
      <c r="GN75" s="109"/>
      <c r="GO75" s="109"/>
      <c r="GP75" s="109"/>
      <c r="GQ75" s="109"/>
      <c r="GR75" s="109"/>
      <c r="GS75" s="109"/>
      <c r="GT75" s="109"/>
      <c r="GU75" s="109"/>
      <c r="GV75" s="109"/>
      <c r="GW75" s="109"/>
      <c r="GX75" s="109"/>
      <c r="GY75" s="109"/>
      <c r="GZ75" s="109"/>
      <c r="HA75" s="109"/>
      <c r="HB75" s="109"/>
      <c r="HC75" s="109"/>
      <c r="HD75" s="109"/>
      <c r="HE75" s="109"/>
      <c r="HF75" s="109"/>
      <c r="HG75" s="109"/>
      <c r="HH75" s="109"/>
      <c r="HI75" s="109"/>
      <c r="HJ75" s="109"/>
      <c r="HK75" s="109"/>
      <c r="HL75" s="109"/>
      <c r="HM75" s="109"/>
      <c r="HN75" s="109"/>
      <c r="HO75" s="109"/>
      <c r="HP75" s="109"/>
      <c r="HQ75" s="109"/>
      <c r="HR75" s="109"/>
      <c r="HS75" s="109"/>
      <c r="HT75" s="109"/>
      <c r="HU75" s="109"/>
      <c r="HV75" s="109"/>
      <c r="HW75" s="109"/>
      <c r="HX75" s="109"/>
      <c r="HY75" s="109"/>
      <c r="HZ75" s="109"/>
      <c r="IA75" s="109"/>
      <c r="IB75" s="109"/>
      <c r="IC75" s="109"/>
      <c r="ID75" s="109"/>
      <c r="IE75" s="109"/>
      <c r="IF75" s="109"/>
      <c r="IG75" s="109"/>
      <c r="IH75" s="109"/>
      <c r="II75" s="109"/>
      <c r="IJ75" s="109"/>
      <c r="IK75" s="109"/>
      <c r="IL75" s="109"/>
      <c r="IM75" s="109"/>
      <c r="IN75" s="109"/>
      <c r="IO75" s="109"/>
      <c r="IP75" s="109"/>
      <c r="IQ75" s="109"/>
      <c r="IR75" s="109"/>
      <c r="IS75" s="109"/>
      <c r="IT75" s="109"/>
      <c r="IU75" s="109"/>
      <c r="IV75" s="109"/>
    </row>
    <row r="76" spans="1:256">
      <c r="A76" s="108"/>
      <c r="B76" s="109"/>
      <c r="C76" s="98"/>
      <c r="D76" s="98"/>
      <c r="E76" s="98"/>
      <c r="F76" s="98"/>
      <c r="I76" s="109"/>
      <c r="J76" s="109"/>
      <c r="K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  <c r="EB76" s="109"/>
      <c r="EC76" s="109"/>
      <c r="ED76" s="109"/>
      <c r="EE76" s="109"/>
      <c r="EF76" s="109"/>
      <c r="EG76" s="109"/>
      <c r="EH76" s="109"/>
      <c r="EI76" s="109"/>
      <c r="EJ76" s="109"/>
      <c r="EK76" s="109"/>
      <c r="EL76" s="109"/>
      <c r="EM76" s="109"/>
      <c r="EN76" s="109"/>
      <c r="EO76" s="109"/>
      <c r="EP76" s="109"/>
      <c r="EQ76" s="109"/>
      <c r="ER76" s="109"/>
      <c r="ES76" s="109"/>
      <c r="ET76" s="109"/>
      <c r="EU76" s="109"/>
      <c r="EV76" s="109"/>
      <c r="EW76" s="109"/>
      <c r="EX76" s="109"/>
      <c r="EY76" s="109"/>
      <c r="EZ76" s="109"/>
      <c r="FA76" s="109"/>
      <c r="FB76" s="109"/>
      <c r="FC76" s="109"/>
      <c r="FD76" s="109"/>
      <c r="FE76" s="109"/>
      <c r="FF76" s="109"/>
      <c r="FG76" s="109"/>
      <c r="FH76" s="109"/>
      <c r="FI76" s="109"/>
      <c r="FJ76" s="109"/>
      <c r="FK76" s="109"/>
      <c r="FL76" s="109"/>
      <c r="FM76" s="109"/>
      <c r="FN76" s="109"/>
      <c r="FO76" s="109"/>
      <c r="FP76" s="109"/>
      <c r="FQ76" s="109"/>
      <c r="FR76" s="109"/>
      <c r="FS76" s="109"/>
      <c r="FT76" s="109"/>
      <c r="FU76" s="109"/>
      <c r="FV76" s="109"/>
      <c r="FW76" s="109"/>
      <c r="FX76" s="109"/>
      <c r="FY76" s="109"/>
      <c r="FZ76" s="109"/>
      <c r="GA76" s="109"/>
      <c r="GB76" s="109"/>
      <c r="GC76" s="109"/>
      <c r="GD76" s="109"/>
      <c r="GE76" s="109"/>
      <c r="GF76" s="109"/>
      <c r="GG76" s="109"/>
      <c r="GH76" s="109"/>
      <c r="GI76" s="109"/>
      <c r="GJ76" s="109"/>
      <c r="GK76" s="109"/>
      <c r="GL76" s="109"/>
      <c r="GM76" s="109"/>
      <c r="GN76" s="109"/>
      <c r="GO76" s="109"/>
      <c r="GP76" s="109"/>
      <c r="GQ76" s="109"/>
      <c r="GR76" s="109"/>
      <c r="GS76" s="109"/>
      <c r="GT76" s="109"/>
      <c r="GU76" s="109"/>
      <c r="GV76" s="109"/>
      <c r="GW76" s="109"/>
      <c r="GX76" s="109"/>
      <c r="GY76" s="109"/>
      <c r="GZ76" s="109"/>
      <c r="HA76" s="109"/>
      <c r="HB76" s="109"/>
      <c r="HC76" s="109"/>
      <c r="HD76" s="109"/>
      <c r="HE76" s="109"/>
      <c r="HF76" s="109"/>
      <c r="HG76" s="109"/>
      <c r="HH76" s="109"/>
      <c r="HI76" s="109"/>
      <c r="HJ76" s="109"/>
      <c r="HK76" s="109"/>
      <c r="HL76" s="109"/>
      <c r="HM76" s="109"/>
      <c r="HN76" s="109"/>
      <c r="HO76" s="109"/>
      <c r="HP76" s="109"/>
      <c r="HQ76" s="109"/>
      <c r="HR76" s="109"/>
      <c r="HS76" s="109"/>
      <c r="HT76" s="109"/>
      <c r="HU76" s="109"/>
      <c r="HV76" s="109"/>
      <c r="HW76" s="109"/>
      <c r="HX76" s="109"/>
      <c r="HY76" s="109"/>
      <c r="HZ76" s="109"/>
      <c r="IA76" s="109"/>
      <c r="IB76" s="109"/>
      <c r="IC76" s="109"/>
      <c r="ID76" s="109"/>
      <c r="IE76" s="109"/>
      <c r="IF76" s="109"/>
      <c r="IG76" s="109"/>
      <c r="IH76" s="109"/>
      <c r="II76" s="109"/>
      <c r="IJ76" s="109"/>
      <c r="IK76" s="109"/>
      <c r="IL76" s="109"/>
      <c r="IM76" s="109"/>
      <c r="IN76" s="109"/>
      <c r="IO76" s="109"/>
      <c r="IP76" s="109"/>
      <c r="IQ76" s="109"/>
      <c r="IR76" s="109"/>
      <c r="IS76" s="109"/>
      <c r="IT76" s="109"/>
      <c r="IU76" s="109"/>
      <c r="IV76" s="109"/>
    </row>
    <row r="77" spans="1:256">
      <c r="A77" s="108"/>
      <c r="B77" s="109"/>
      <c r="C77" s="98"/>
      <c r="D77" s="98"/>
      <c r="E77" s="98"/>
      <c r="F77" s="98"/>
      <c r="I77" s="109"/>
      <c r="J77" s="109"/>
      <c r="K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  <c r="EH77" s="109"/>
      <c r="EI77" s="109"/>
      <c r="EJ77" s="109"/>
      <c r="EK77" s="109"/>
      <c r="EL77" s="109"/>
      <c r="EM77" s="109"/>
      <c r="EN77" s="109"/>
      <c r="EO77" s="109"/>
      <c r="EP77" s="109"/>
      <c r="EQ77" s="109"/>
      <c r="ER77" s="109"/>
      <c r="ES77" s="109"/>
      <c r="ET77" s="109"/>
      <c r="EU77" s="109"/>
      <c r="EV77" s="109"/>
      <c r="EW77" s="109"/>
      <c r="EX77" s="109"/>
      <c r="EY77" s="109"/>
      <c r="EZ77" s="109"/>
      <c r="FA77" s="109"/>
      <c r="FB77" s="109"/>
      <c r="FC77" s="109"/>
      <c r="FD77" s="109"/>
      <c r="FE77" s="109"/>
      <c r="FF77" s="109"/>
      <c r="FG77" s="109"/>
      <c r="FH77" s="109"/>
      <c r="FI77" s="109"/>
      <c r="FJ77" s="109"/>
      <c r="FK77" s="109"/>
      <c r="FL77" s="109"/>
      <c r="FM77" s="109"/>
      <c r="FN77" s="109"/>
      <c r="FO77" s="109"/>
      <c r="FP77" s="109"/>
      <c r="FQ77" s="109"/>
      <c r="FR77" s="109"/>
      <c r="FS77" s="109"/>
      <c r="FT77" s="109"/>
      <c r="FU77" s="109"/>
      <c r="FV77" s="109"/>
      <c r="FW77" s="109"/>
      <c r="FX77" s="109"/>
      <c r="FY77" s="109"/>
      <c r="FZ77" s="109"/>
      <c r="GA77" s="109"/>
      <c r="GB77" s="109"/>
      <c r="GC77" s="109"/>
      <c r="GD77" s="109"/>
      <c r="GE77" s="109"/>
      <c r="GF77" s="109"/>
      <c r="GG77" s="109"/>
      <c r="GH77" s="109"/>
      <c r="GI77" s="109"/>
      <c r="GJ77" s="109"/>
      <c r="GK77" s="109"/>
      <c r="GL77" s="109"/>
      <c r="GM77" s="109"/>
      <c r="GN77" s="109"/>
      <c r="GO77" s="109"/>
      <c r="GP77" s="109"/>
      <c r="GQ77" s="109"/>
      <c r="GR77" s="109"/>
      <c r="GS77" s="109"/>
      <c r="GT77" s="109"/>
      <c r="GU77" s="109"/>
      <c r="GV77" s="109"/>
      <c r="GW77" s="109"/>
      <c r="GX77" s="109"/>
      <c r="GY77" s="109"/>
      <c r="GZ77" s="109"/>
      <c r="HA77" s="109"/>
      <c r="HB77" s="109"/>
      <c r="HC77" s="109"/>
      <c r="HD77" s="109"/>
      <c r="HE77" s="109"/>
      <c r="HF77" s="109"/>
      <c r="HG77" s="109"/>
      <c r="HH77" s="109"/>
      <c r="HI77" s="109"/>
      <c r="HJ77" s="109"/>
      <c r="HK77" s="109"/>
      <c r="HL77" s="109"/>
      <c r="HM77" s="109"/>
      <c r="HN77" s="109"/>
      <c r="HO77" s="109"/>
      <c r="HP77" s="109"/>
      <c r="HQ77" s="109"/>
      <c r="HR77" s="109"/>
      <c r="HS77" s="109"/>
      <c r="HT77" s="109"/>
      <c r="HU77" s="109"/>
      <c r="HV77" s="109"/>
      <c r="HW77" s="109"/>
      <c r="HX77" s="109"/>
      <c r="HY77" s="109"/>
      <c r="HZ77" s="109"/>
      <c r="IA77" s="109"/>
      <c r="IB77" s="109"/>
      <c r="IC77" s="109"/>
      <c r="ID77" s="109"/>
      <c r="IE77" s="109"/>
      <c r="IF77" s="109"/>
      <c r="IG77" s="109"/>
      <c r="IH77" s="109"/>
      <c r="II77" s="109"/>
      <c r="IJ77" s="109"/>
      <c r="IK77" s="109"/>
      <c r="IL77" s="109"/>
      <c r="IM77" s="109"/>
      <c r="IN77" s="109"/>
      <c r="IO77" s="109"/>
      <c r="IP77" s="109"/>
      <c r="IQ77" s="109"/>
      <c r="IR77" s="109"/>
      <c r="IS77" s="109"/>
      <c r="IT77" s="109"/>
      <c r="IU77" s="109"/>
      <c r="IV77" s="109"/>
    </row>
    <row r="78" spans="1:256">
      <c r="A78" s="108"/>
      <c r="B78" s="109"/>
      <c r="C78" s="98"/>
      <c r="D78" s="98"/>
      <c r="E78" s="98"/>
      <c r="F78" s="98"/>
      <c r="I78" s="109"/>
      <c r="J78" s="109"/>
      <c r="K78" s="109"/>
      <c r="M78" s="109"/>
      <c r="N78" s="109"/>
      <c r="O78" s="109"/>
      <c r="P78" s="109"/>
      <c r="Q78" s="109"/>
      <c r="R78" s="109"/>
      <c r="S78" s="109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  <c r="HR78" s="109"/>
      <c r="HS78" s="109"/>
      <c r="HT78" s="109"/>
      <c r="HU78" s="109"/>
      <c r="HV78" s="109"/>
      <c r="HW78" s="109"/>
      <c r="HX78" s="109"/>
      <c r="HY78" s="109"/>
      <c r="HZ78" s="109"/>
      <c r="IA78" s="109"/>
      <c r="IB78" s="109"/>
      <c r="IC78" s="109"/>
      <c r="ID78" s="109"/>
      <c r="IE78" s="109"/>
      <c r="IF78" s="109"/>
      <c r="IG78" s="109"/>
      <c r="IH78" s="109"/>
      <c r="II78" s="109"/>
      <c r="IJ78" s="109"/>
      <c r="IK78" s="109"/>
      <c r="IL78" s="109"/>
      <c r="IM78" s="109"/>
      <c r="IN78" s="109"/>
      <c r="IO78" s="109"/>
      <c r="IP78" s="109"/>
      <c r="IQ78" s="109"/>
      <c r="IR78" s="109"/>
      <c r="IS78" s="109"/>
      <c r="IT78" s="109"/>
      <c r="IU78" s="109"/>
      <c r="IV78" s="109"/>
    </row>
    <row r="79" spans="1:256">
      <c r="A79" s="108"/>
      <c r="B79" s="109"/>
      <c r="C79" s="98"/>
      <c r="D79" s="98"/>
      <c r="E79" s="98"/>
      <c r="F79" s="98"/>
      <c r="I79" s="109"/>
      <c r="J79" s="109"/>
      <c r="K79" s="109"/>
      <c r="M79" s="109"/>
      <c r="N79" s="109"/>
      <c r="O79" s="109"/>
      <c r="P79" s="109"/>
      <c r="Q79" s="109"/>
      <c r="R79" s="109"/>
      <c r="S79" s="109"/>
      <c r="T79" s="109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  <c r="HS79" s="109"/>
      <c r="HT79" s="109"/>
      <c r="HU79" s="109"/>
      <c r="HV79" s="109"/>
      <c r="HW79" s="109"/>
      <c r="HX79" s="109"/>
      <c r="HY79" s="109"/>
      <c r="HZ79" s="109"/>
      <c r="IA79" s="109"/>
      <c r="IB79" s="109"/>
      <c r="IC79" s="109"/>
      <c r="ID79" s="109"/>
      <c r="IE79" s="109"/>
      <c r="IF79" s="109"/>
      <c r="IG79" s="109"/>
      <c r="IH79" s="109"/>
      <c r="II79" s="109"/>
      <c r="IJ79" s="109"/>
      <c r="IK79" s="109"/>
      <c r="IL79" s="109"/>
      <c r="IM79" s="109"/>
      <c r="IN79" s="109"/>
      <c r="IO79" s="109"/>
      <c r="IP79" s="109"/>
      <c r="IQ79" s="109"/>
      <c r="IR79" s="109"/>
      <c r="IS79" s="109"/>
      <c r="IT79" s="109"/>
      <c r="IU79" s="109"/>
      <c r="IV79" s="109"/>
    </row>
    <row r="80" spans="1:256">
      <c r="A80" s="108"/>
      <c r="B80" s="109"/>
      <c r="C80" s="98"/>
      <c r="D80" s="98"/>
      <c r="E80" s="98"/>
      <c r="F80" s="98"/>
      <c r="I80" s="109"/>
      <c r="J80" s="109"/>
      <c r="K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  <c r="HR80" s="109"/>
      <c r="HS80" s="109"/>
      <c r="HT80" s="109"/>
      <c r="HU80" s="109"/>
      <c r="HV80" s="109"/>
      <c r="HW80" s="109"/>
      <c r="HX80" s="109"/>
      <c r="HY80" s="109"/>
      <c r="HZ80" s="109"/>
      <c r="IA80" s="109"/>
      <c r="IB80" s="109"/>
      <c r="IC80" s="109"/>
      <c r="ID80" s="109"/>
      <c r="IE80" s="109"/>
      <c r="IF80" s="109"/>
      <c r="IG80" s="109"/>
      <c r="IH80" s="109"/>
      <c r="II80" s="109"/>
      <c r="IJ80" s="109"/>
      <c r="IK80" s="109"/>
      <c r="IL80" s="109"/>
      <c r="IM80" s="109"/>
      <c r="IN80" s="109"/>
      <c r="IO80" s="109"/>
      <c r="IP80" s="109"/>
      <c r="IQ80" s="109"/>
      <c r="IR80" s="109"/>
      <c r="IS80" s="109"/>
      <c r="IT80" s="109"/>
      <c r="IU80" s="109"/>
      <c r="IV80" s="109"/>
    </row>
    <row r="81" spans="1:256">
      <c r="A81" s="108"/>
      <c r="B81" s="109"/>
      <c r="C81" s="98"/>
      <c r="D81" s="98"/>
      <c r="E81" s="98"/>
      <c r="F81" s="98"/>
      <c r="I81" s="109"/>
      <c r="J81" s="109"/>
      <c r="K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  <c r="HS81" s="109"/>
      <c r="HT81" s="109"/>
      <c r="HU81" s="109"/>
      <c r="HV81" s="109"/>
      <c r="HW81" s="109"/>
      <c r="HX81" s="109"/>
      <c r="HY81" s="109"/>
      <c r="HZ81" s="109"/>
      <c r="IA81" s="109"/>
      <c r="IB81" s="109"/>
      <c r="IC81" s="109"/>
      <c r="ID81" s="109"/>
      <c r="IE81" s="109"/>
      <c r="IF81" s="109"/>
      <c r="IG81" s="109"/>
      <c r="IH81" s="109"/>
      <c r="II81" s="109"/>
      <c r="IJ81" s="109"/>
      <c r="IK81" s="109"/>
      <c r="IL81" s="109"/>
      <c r="IM81" s="109"/>
      <c r="IN81" s="109"/>
      <c r="IO81" s="109"/>
      <c r="IP81" s="109"/>
      <c r="IQ81" s="109"/>
      <c r="IR81" s="109"/>
      <c r="IS81" s="109"/>
      <c r="IT81" s="109"/>
      <c r="IU81" s="109"/>
      <c r="IV81" s="109"/>
    </row>
    <row r="82" spans="1:256">
      <c r="A82" s="108"/>
      <c r="B82" s="109"/>
      <c r="C82" s="98"/>
      <c r="D82" s="98"/>
      <c r="E82" s="98"/>
      <c r="F82" s="98"/>
      <c r="I82" s="109"/>
      <c r="J82" s="109"/>
      <c r="K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  <c r="HS82" s="109"/>
      <c r="HT82" s="109"/>
      <c r="HU82" s="109"/>
      <c r="HV82" s="109"/>
      <c r="HW82" s="109"/>
      <c r="HX82" s="109"/>
      <c r="HY82" s="109"/>
      <c r="HZ82" s="109"/>
      <c r="IA82" s="109"/>
      <c r="IB82" s="109"/>
      <c r="IC82" s="109"/>
      <c r="ID82" s="109"/>
      <c r="IE82" s="109"/>
      <c r="IF82" s="109"/>
      <c r="IG82" s="109"/>
      <c r="IH82" s="109"/>
      <c r="II82" s="109"/>
      <c r="IJ82" s="109"/>
      <c r="IK82" s="109"/>
      <c r="IL82" s="109"/>
      <c r="IM82" s="109"/>
      <c r="IN82" s="109"/>
      <c r="IO82" s="109"/>
      <c r="IP82" s="109"/>
      <c r="IQ82" s="109"/>
      <c r="IR82" s="109"/>
      <c r="IS82" s="109"/>
      <c r="IT82" s="109"/>
      <c r="IU82" s="109"/>
      <c r="IV82" s="109"/>
    </row>
    <row r="83" spans="1:256">
      <c r="A83" s="108"/>
      <c r="B83" s="109"/>
      <c r="C83" s="98"/>
      <c r="D83" s="98"/>
      <c r="E83" s="98"/>
      <c r="F83" s="98"/>
      <c r="I83" s="109"/>
      <c r="J83" s="109"/>
      <c r="K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  <c r="HS83" s="109"/>
      <c r="HT83" s="109"/>
      <c r="HU83" s="109"/>
      <c r="HV83" s="109"/>
      <c r="HW83" s="109"/>
      <c r="HX83" s="109"/>
      <c r="HY83" s="109"/>
      <c r="HZ83" s="109"/>
      <c r="IA83" s="109"/>
      <c r="IB83" s="109"/>
      <c r="IC83" s="109"/>
      <c r="ID83" s="109"/>
      <c r="IE83" s="109"/>
      <c r="IF83" s="109"/>
      <c r="IG83" s="109"/>
      <c r="IH83" s="109"/>
      <c r="II83" s="109"/>
      <c r="IJ83" s="109"/>
      <c r="IK83" s="109"/>
      <c r="IL83" s="109"/>
      <c r="IM83" s="109"/>
      <c r="IN83" s="109"/>
      <c r="IO83" s="109"/>
      <c r="IP83" s="109"/>
      <c r="IQ83" s="109"/>
      <c r="IR83" s="109"/>
      <c r="IS83" s="109"/>
      <c r="IT83" s="109"/>
      <c r="IU83" s="109"/>
      <c r="IV83" s="109"/>
    </row>
    <row r="84" spans="1:256">
      <c r="A84" s="108"/>
      <c r="B84" s="109"/>
      <c r="C84" s="98"/>
      <c r="D84" s="98"/>
      <c r="E84" s="98"/>
      <c r="F84" s="98"/>
      <c r="I84" s="109"/>
      <c r="J84" s="109"/>
      <c r="K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  <c r="HS84" s="109"/>
      <c r="HT84" s="109"/>
      <c r="HU84" s="109"/>
      <c r="HV84" s="109"/>
      <c r="HW84" s="109"/>
      <c r="HX84" s="109"/>
      <c r="HY84" s="109"/>
      <c r="HZ84" s="109"/>
      <c r="IA84" s="109"/>
      <c r="IB84" s="109"/>
      <c r="IC84" s="109"/>
      <c r="ID84" s="109"/>
      <c r="IE84" s="109"/>
      <c r="IF84" s="109"/>
      <c r="IG84" s="109"/>
      <c r="IH84" s="109"/>
      <c r="II84" s="109"/>
      <c r="IJ84" s="109"/>
      <c r="IK84" s="109"/>
      <c r="IL84" s="109"/>
      <c r="IM84" s="109"/>
      <c r="IN84" s="109"/>
      <c r="IO84" s="109"/>
      <c r="IP84" s="109"/>
      <c r="IQ84" s="109"/>
      <c r="IR84" s="109"/>
      <c r="IS84" s="109"/>
      <c r="IT84" s="109"/>
      <c r="IU84" s="109"/>
      <c r="IV84" s="109"/>
    </row>
    <row r="85" spans="1:256">
      <c r="A85" s="108"/>
      <c r="B85" s="109"/>
      <c r="C85" s="98"/>
      <c r="D85" s="98"/>
      <c r="E85" s="98"/>
      <c r="F85" s="98"/>
      <c r="I85" s="109"/>
      <c r="J85" s="109"/>
      <c r="K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  <c r="HS85" s="109"/>
      <c r="HT85" s="109"/>
      <c r="HU85" s="109"/>
      <c r="HV85" s="109"/>
      <c r="HW85" s="109"/>
      <c r="HX85" s="109"/>
      <c r="HY85" s="109"/>
      <c r="HZ85" s="109"/>
      <c r="IA85" s="109"/>
      <c r="IB85" s="109"/>
      <c r="IC85" s="109"/>
      <c r="ID85" s="109"/>
      <c r="IE85" s="109"/>
      <c r="IF85" s="109"/>
      <c r="IG85" s="109"/>
      <c r="IH85" s="109"/>
      <c r="II85" s="109"/>
      <c r="IJ85" s="109"/>
      <c r="IK85" s="109"/>
      <c r="IL85" s="109"/>
      <c r="IM85" s="109"/>
      <c r="IN85" s="109"/>
      <c r="IO85" s="109"/>
      <c r="IP85" s="109"/>
      <c r="IQ85" s="109"/>
      <c r="IR85" s="109"/>
      <c r="IS85" s="109"/>
      <c r="IT85" s="109"/>
      <c r="IU85" s="109"/>
      <c r="IV85" s="109"/>
    </row>
    <row r="86" spans="1:256">
      <c r="A86" s="108"/>
      <c r="B86" s="109"/>
      <c r="C86" s="98"/>
      <c r="D86" s="98"/>
      <c r="E86" s="98"/>
      <c r="F86" s="98"/>
      <c r="I86" s="109"/>
      <c r="J86" s="109"/>
      <c r="K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  <c r="HS86" s="109"/>
      <c r="HT86" s="109"/>
      <c r="HU86" s="109"/>
      <c r="HV86" s="109"/>
      <c r="HW86" s="109"/>
      <c r="HX86" s="109"/>
      <c r="HY86" s="109"/>
      <c r="HZ86" s="109"/>
      <c r="IA86" s="109"/>
      <c r="IB86" s="109"/>
      <c r="IC86" s="109"/>
      <c r="ID86" s="109"/>
      <c r="IE86" s="109"/>
      <c r="IF86" s="109"/>
      <c r="IG86" s="109"/>
      <c r="IH86" s="109"/>
      <c r="II86" s="109"/>
      <c r="IJ86" s="109"/>
      <c r="IK86" s="109"/>
      <c r="IL86" s="109"/>
      <c r="IM86" s="109"/>
      <c r="IN86" s="109"/>
      <c r="IO86" s="109"/>
      <c r="IP86" s="109"/>
      <c r="IQ86" s="109"/>
      <c r="IR86" s="109"/>
      <c r="IS86" s="109"/>
      <c r="IT86" s="109"/>
      <c r="IU86" s="109"/>
      <c r="IV86" s="109"/>
    </row>
    <row r="87" spans="1:256">
      <c r="A87" s="108"/>
      <c r="B87" s="109"/>
      <c r="C87" s="98"/>
      <c r="D87" s="98"/>
      <c r="E87" s="98"/>
      <c r="F87" s="98"/>
      <c r="I87" s="109"/>
      <c r="J87" s="109"/>
      <c r="K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  <c r="HS87" s="109"/>
      <c r="HT87" s="109"/>
      <c r="HU87" s="109"/>
      <c r="HV87" s="109"/>
      <c r="HW87" s="109"/>
      <c r="HX87" s="109"/>
      <c r="HY87" s="109"/>
      <c r="HZ87" s="109"/>
      <c r="IA87" s="109"/>
      <c r="IB87" s="109"/>
      <c r="IC87" s="109"/>
      <c r="ID87" s="109"/>
      <c r="IE87" s="109"/>
      <c r="IF87" s="109"/>
      <c r="IG87" s="109"/>
      <c r="IH87" s="109"/>
      <c r="II87" s="109"/>
      <c r="IJ87" s="109"/>
      <c r="IK87" s="109"/>
      <c r="IL87" s="109"/>
      <c r="IM87" s="109"/>
      <c r="IN87" s="109"/>
      <c r="IO87" s="109"/>
      <c r="IP87" s="109"/>
      <c r="IQ87" s="109"/>
      <c r="IR87" s="109"/>
      <c r="IS87" s="109"/>
      <c r="IT87" s="109"/>
      <c r="IU87" s="109"/>
      <c r="IV87" s="109"/>
    </row>
    <row r="88" spans="1:256">
      <c r="A88" s="108"/>
      <c r="B88" s="109"/>
      <c r="C88" s="98"/>
      <c r="D88" s="98"/>
      <c r="E88" s="98"/>
      <c r="F88" s="98"/>
      <c r="I88" s="109"/>
      <c r="J88" s="109"/>
      <c r="K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  <c r="HS88" s="109"/>
      <c r="HT88" s="109"/>
      <c r="HU88" s="109"/>
      <c r="HV88" s="109"/>
      <c r="HW88" s="109"/>
      <c r="HX88" s="109"/>
      <c r="HY88" s="109"/>
      <c r="HZ88" s="109"/>
      <c r="IA88" s="109"/>
      <c r="IB88" s="109"/>
      <c r="IC88" s="109"/>
      <c r="ID88" s="109"/>
      <c r="IE88" s="109"/>
      <c r="IF88" s="109"/>
      <c r="IG88" s="109"/>
      <c r="IH88" s="109"/>
      <c r="II88" s="109"/>
      <c r="IJ88" s="109"/>
      <c r="IK88" s="109"/>
      <c r="IL88" s="109"/>
      <c r="IM88" s="109"/>
      <c r="IN88" s="109"/>
      <c r="IO88" s="109"/>
      <c r="IP88" s="109"/>
      <c r="IQ88" s="109"/>
      <c r="IR88" s="109"/>
      <c r="IS88" s="109"/>
      <c r="IT88" s="109"/>
      <c r="IU88" s="109"/>
      <c r="IV88" s="109"/>
    </row>
    <row r="89" spans="1:256">
      <c r="A89" s="108"/>
      <c r="B89" s="109"/>
      <c r="C89" s="98"/>
      <c r="D89" s="98"/>
      <c r="E89" s="98"/>
      <c r="F89" s="98"/>
      <c r="I89" s="109"/>
      <c r="J89" s="109"/>
      <c r="K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  <c r="HS89" s="109"/>
      <c r="HT89" s="109"/>
      <c r="HU89" s="109"/>
      <c r="HV89" s="109"/>
      <c r="HW89" s="109"/>
      <c r="HX89" s="109"/>
      <c r="HY89" s="109"/>
      <c r="HZ89" s="109"/>
      <c r="IA89" s="109"/>
      <c r="IB89" s="109"/>
      <c r="IC89" s="109"/>
      <c r="ID89" s="109"/>
      <c r="IE89" s="109"/>
      <c r="IF89" s="109"/>
      <c r="IG89" s="109"/>
      <c r="IH89" s="109"/>
      <c r="II89" s="109"/>
      <c r="IJ89" s="109"/>
      <c r="IK89" s="109"/>
      <c r="IL89" s="109"/>
      <c r="IM89" s="109"/>
      <c r="IN89" s="109"/>
      <c r="IO89" s="109"/>
      <c r="IP89" s="109"/>
      <c r="IQ89" s="109"/>
      <c r="IR89" s="109"/>
      <c r="IS89" s="109"/>
      <c r="IT89" s="109"/>
      <c r="IU89" s="109"/>
      <c r="IV89" s="109"/>
    </row>
    <row r="90" spans="1:256">
      <c r="A90" s="108"/>
      <c r="B90" s="109"/>
      <c r="C90" s="98"/>
      <c r="D90" s="98"/>
      <c r="E90" s="98"/>
      <c r="F90" s="98"/>
      <c r="I90" s="109"/>
      <c r="J90" s="109"/>
      <c r="K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  <c r="HS90" s="109"/>
      <c r="HT90" s="109"/>
      <c r="HU90" s="109"/>
      <c r="HV90" s="109"/>
      <c r="HW90" s="109"/>
      <c r="HX90" s="109"/>
      <c r="HY90" s="109"/>
      <c r="HZ90" s="109"/>
      <c r="IA90" s="109"/>
      <c r="IB90" s="109"/>
      <c r="IC90" s="109"/>
      <c r="ID90" s="109"/>
      <c r="IE90" s="109"/>
      <c r="IF90" s="109"/>
      <c r="IG90" s="109"/>
      <c r="IH90" s="109"/>
      <c r="II90" s="109"/>
      <c r="IJ90" s="109"/>
      <c r="IK90" s="109"/>
      <c r="IL90" s="109"/>
      <c r="IM90" s="109"/>
      <c r="IN90" s="109"/>
      <c r="IO90" s="109"/>
      <c r="IP90" s="109"/>
      <c r="IQ90" s="109"/>
      <c r="IR90" s="109"/>
      <c r="IS90" s="109"/>
      <c r="IT90" s="109"/>
      <c r="IU90" s="109"/>
      <c r="IV90" s="109"/>
    </row>
    <row r="91" spans="1:256">
      <c r="A91" s="108"/>
      <c r="B91" s="109"/>
      <c r="C91" s="98"/>
      <c r="D91" s="98"/>
      <c r="E91" s="98"/>
      <c r="F91" s="98"/>
      <c r="I91" s="109"/>
      <c r="J91" s="109"/>
      <c r="K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  <c r="HS91" s="109"/>
      <c r="HT91" s="109"/>
      <c r="HU91" s="109"/>
      <c r="HV91" s="109"/>
      <c r="HW91" s="109"/>
      <c r="HX91" s="109"/>
      <c r="HY91" s="109"/>
      <c r="HZ91" s="109"/>
      <c r="IA91" s="109"/>
      <c r="IB91" s="109"/>
      <c r="IC91" s="109"/>
      <c r="ID91" s="109"/>
      <c r="IE91" s="109"/>
      <c r="IF91" s="109"/>
      <c r="IG91" s="109"/>
      <c r="IH91" s="109"/>
      <c r="II91" s="109"/>
      <c r="IJ91" s="109"/>
      <c r="IK91" s="109"/>
      <c r="IL91" s="109"/>
      <c r="IM91" s="109"/>
      <c r="IN91" s="109"/>
      <c r="IO91" s="109"/>
      <c r="IP91" s="109"/>
      <c r="IQ91" s="109"/>
      <c r="IR91" s="109"/>
      <c r="IS91" s="109"/>
      <c r="IT91" s="109"/>
      <c r="IU91" s="109"/>
      <c r="IV91" s="109"/>
    </row>
    <row r="92" spans="1:256">
      <c r="A92" s="108"/>
      <c r="B92" s="109"/>
      <c r="C92" s="98"/>
      <c r="D92" s="98"/>
      <c r="E92" s="98"/>
      <c r="F92" s="98"/>
      <c r="I92" s="109"/>
      <c r="J92" s="109"/>
      <c r="K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  <c r="HS92" s="109"/>
      <c r="HT92" s="109"/>
      <c r="HU92" s="109"/>
      <c r="HV92" s="109"/>
      <c r="HW92" s="109"/>
      <c r="HX92" s="109"/>
      <c r="HY92" s="109"/>
      <c r="HZ92" s="109"/>
      <c r="IA92" s="109"/>
      <c r="IB92" s="109"/>
      <c r="IC92" s="109"/>
      <c r="ID92" s="109"/>
      <c r="IE92" s="109"/>
      <c r="IF92" s="109"/>
      <c r="IG92" s="109"/>
      <c r="IH92" s="109"/>
      <c r="II92" s="109"/>
      <c r="IJ92" s="109"/>
      <c r="IK92" s="109"/>
      <c r="IL92" s="109"/>
      <c r="IM92" s="109"/>
      <c r="IN92" s="109"/>
      <c r="IO92" s="109"/>
      <c r="IP92" s="109"/>
      <c r="IQ92" s="109"/>
      <c r="IR92" s="109"/>
      <c r="IS92" s="109"/>
      <c r="IT92" s="109"/>
      <c r="IU92" s="109"/>
      <c r="IV92" s="109"/>
    </row>
    <row r="93" spans="1:256">
      <c r="A93" s="108"/>
      <c r="B93" s="109"/>
      <c r="C93" s="98"/>
      <c r="D93" s="98"/>
      <c r="E93" s="98"/>
      <c r="F93" s="98"/>
      <c r="I93" s="109"/>
      <c r="J93" s="109"/>
      <c r="K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  <c r="HS93" s="109"/>
      <c r="HT93" s="109"/>
      <c r="HU93" s="109"/>
      <c r="HV93" s="109"/>
      <c r="HW93" s="109"/>
      <c r="HX93" s="109"/>
      <c r="HY93" s="109"/>
      <c r="HZ93" s="109"/>
      <c r="IA93" s="109"/>
      <c r="IB93" s="109"/>
      <c r="IC93" s="109"/>
      <c r="ID93" s="109"/>
      <c r="IE93" s="109"/>
      <c r="IF93" s="109"/>
      <c r="IG93" s="109"/>
      <c r="IH93" s="109"/>
      <c r="II93" s="109"/>
      <c r="IJ93" s="109"/>
      <c r="IK93" s="109"/>
      <c r="IL93" s="109"/>
      <c r="IM93" s="109"/>
      <c r="IN93" s="109"/>
      <c r="IO93" s="109"/>
      <c r="IP93" s="109"/>
      <c r="IQ93" s="109"/>
      <c r="IR93" s="109"/>
      <c r="IS93" s="109"/>
      <c r="IT93" s="109"/>
      <c r="IU93" s="109"/>
      <c r="IV93" s="109"/>
    </row>
    <row r="94" spans="1:256">
      <c r="A94" s="108"/>
      <c r="B94" s="109"/>
      <c r="C94" s="98"/>
      <c r="D94" s="98"/>
      <c r="E94" s="98"/>
      <c r="F94" s="98"/>
      <c r="I94" s="109"/>
      <c r="J94" s="109"/>
      <c r="K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  <c r="HS94" s="109"/>
      <c r="HT94" s="109"/>
      <c r="HU94" s="109"/>
      <c r="HV94" s="109"/>
      <c r="HW94" s="109"/>
      <c r="HX94" s="109"/>
      <c r="HY94" s="109"/>
      <c r="HZ94" s="109"/>
      <c r="IA94" s="109"/>
      <c r="IB94" s="109"/>
      <c r="IC94" s="109"/>
      <c r="ID94" s="109"/>
      <c r="IE94" s="109"/>
      <c r="IF94" s="109"/>
      <c r="IG94" s="109"/>
      <c r="IH94" s="109"/>
      <c r="II94" s="109"/>
      <c r="IJ94" s="109"/>
      <c r="IK94" s="109"/>
      <c r="IL94" s="109"/>
      <c r="IM94" s="109"/>
      <c r="IN94" s="109"/>
      <c r="IO94" s="109"/>
      <c r="IP94" s="109"/>
      <c r="IQ94" s="109"/>
      <c r="IR94" s="109"/>
      <c r="IS94" s="109"/>
      <c r="IT94" s="109"/>
      <c r="IU94" s="109"/>
      <c r="IV94" s="109"/>
    </row>
    <row r="95" spans="1:256">
      <c r="A95" s="108"/>
      <c r="B95" s="109"/>
      <c r="C95" s="98"/>
      <c r="D95" s="98"/>
      <c r="E95" s="98"/>
      <c r="F95" s="98"/>
      <c r="I95" s="109"/>
      <c r="J95" s="109"/>
      <c r="K95" s="109"/>
      <c r="M95" s="109"/>
      <c r="N95" s="109"/>
      <c r="O95" s="109"/>
      <c r="P95" s="109"/>
      <c r="Q95" s="109"/>
      <c r="R95" s="109"/>
      <c r="S95" s="109"/>
      <c r="T95" s="109"/>
      <c r="U95" s="109"/>
      <c r="V95" s="109"/>
      <c r="W95" s="109"/>
      <c r="X95" s="109"/>
      <c r="Y95" s="109"/>
      <c r="Z95" s="109"/>
      <c r="AA95" s="109"/>
      <c r="AB95" s="109"/>
      <c r="AC95" s="109"/>
      <c r="AD95" s="109"/>
      <c r="AE95" s="109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  <c r="HS95" s="109"/>
      <c r="HT95" s="109"/>
      <c r="HU95" s="109"/>
      <c r="HV95" s="109"/>
      <c r="HW95" s="109"/>
      <c r="HX95" s="109"/>
      <c r="HY95" s="109"/>
      <c r="HZ95" s="109"/>
      <c r="IA95" s="109"/>
      <c r="IB95" s="109"/>
      <c r="IC95" s="109"/>
      <c r="ID95" s="109"/>
      <c r="IE95" s="109"/>
      <c r="IF95" s="109"/>
      <c r="IG95" s="109"/>
      <c r="IH95" s="109"/>
      <c r="II95" s="109"/>
      <c r="IJ95" s="109"/>
      <c r="IK95" s="109"/>
      <c r="IL95" s="109"/>
      <c r="IM95" s="109"/>
      <c r="IN95" s="109"/>
      <c r="IO95" s="109"/>
      <c r="IP95" s="109"/>
      <c r="IQ95" s="109"/>
      <c r="IR95" s="109"/>
      <c r="IS95" s="109"/>
      <c r="IT95" s="109"/>
      <c r="IU95" s="109"/>
      <c r="IV95" s="109"/>
    </row>
    <row r="96" spans="1:256">
      <c r="A96" s="108"/>
      <c r="B96" s="109"/>
      <c r="C96" s="98"/>
      <c r="D96" s="98"/>
      <c r="E96" s="98"/>
      <c r="F96" s="98"/>
      <c r="I96" s="109"/>
      <c r="J96" s="109"/>
      <c r="K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  <c r="EH96" s="109"/>
      <c r="EI96" s="109"/>
      <c r="EJ96" s="109"/>
      <c r="EK96" s="109"/>
      <c r="EL96" s="109"/>
      <c r="EM96" s="109"/>
      <c r="EN96" s="109"/>
      <c r="EO96" s="109"/>
      <c r="EP96" s="109"/>
      <c r="EQ96" s="109"/>
      <c r="ER96" s="109"/>
      <c r="ES96" s="109"/>
      <c r="ET96" s="109"/>
      <c r="EU96" s="109"/>
      <c r="EV96" s="109"/>
      <c r="EW96" s="109"/>
      <c r="EX96" s="109"/>
      <c r="EY96" s="109"/>
      <c r="EZ96" s="109"/>
      <c r="FA96" s="109"/>
      <c r="FB96" s="109"/>
      <c r="FC96" s="109"/>
      <c r="FD96" s="109"/>
      <c r="FE96" s="109"/>
      <c r="FF96" s="109"/>
      <c r="FG96" s="109"/>
      <c r="FH96" s="109"/>
      <c r="FI96" s="109"/>
      <c r="FJ96" s="109"/>
      <c r="FK96" s="109"/>
      <c r="FL96" s="109"/>
      <c r="FM96" s="109"/>
      <c r="FN96" s="109"/>
      <c r="FO96" s="109"/>
      <c r="FP96" s="109"/>
      <c r="FQ96" s="109"/>
      <c r="FR96" s="109"/>
      <c r="FS96" s="109"/>
      <c r="FT96" s="109"/>
      <c r="FU96" s="109"/>
      <c r="FV96" s="109"/>
      <c r="FW96" s="109"/>
      <c r="FX96" s="109"/>
      <c r="FY96" s="109"/>
      <c r="FZ96" s="109"/>
      <c r="GA96" s="109"/>
      <c r="GB96" s="109"/>
      <c r="GC96" s="109"/>
      <c r="GD96" s="109"/>
      <c r="GE96" s="109"/>
      <c r="GF96" s="109"/>
      <c r="GG96" s="109"/>
      <c r="GH96" s="109"/>
      <c r="GI96" s="109"/>
      <c r="GJ96" s="109"/>
      <c r="GK96" s="109"/>
      <c r="GL96" s="109"/>
      <c r="GM96" s="109"/>
      <c r="GN96" s="109"/>
      <c r="GO96" s="109"/>
      <c r="GP96" s="109"/>
      <c r="GQ96" s="109"/>
      <c r="GR96" s="109"/>
      <c r="GS96" s="109"/>
      <c r="GT96" s="109"/>
      <c r="GU96" s="109"/>
      <c r="GV96" s="109"/>
      <c r="GW96" s="109"/>
      <c r="GX96" s="109"/>
      <c r="GY96" s="109"/>
      <c r="GZ96" s="109"/>
      <c r="HA96" s="109"/>
      <c r="HB96" s="109"/>
      <c r="HC96" s="109"/>
      <c r="HD96" s="109"/>
      <c r="HE96" s="109"/>
      <c r="HF96" s="109"/>
      <c r="HG96" s="109"/>
      <c r="HH96" s="109"/>
      <c r="HI96" s="109"/>
      <c r="HJ96" s="109"/>
      <c r="HK96" s="109"/>
      <c r="HL96" s="109"/>
      <c r="HM96" s="109"/>
      <c r="HN96" s="109"/>
      <c r="HO96" s="109"/>
      <c r="HP96" s="109"/>
      <c r="HQ96" s="109"/>
      <c r="HR96" s="109"/>
      <c r="HS96" s="109"/>
      <c r="HT96" s="109"/>
      <c r="HU96" s="109"/>
      <c r="HV96" s="109"/>
      <c r="HW96" s="109"/>
      <c r="HX96" s="109"/>
      <c r="HY96" s="109"/>
      <c r="HZ96" s="109"/>
      <c r="IA96" s="109"/>
      <c r="IB96" s="109"/>
      <c r="IC96" s="109"/>
      <c r="ID96" s="109"/>
      <c r="IE96" s="109"/>
      <c r="IF96" s="109"/>
      <c r="IG96" s="109"/>
      <c r="IH96" s="109"/>
      <c r="II96" s="109"/>
      <c r="IJ96" s="109"/>
      <c r="IK96" s="109"/>
      <c r="IL96" s="109"/>
      <c r="IM96" s="109"/>
      <c r="IN96" s="109"/>
      <c r="IO96" s="109"/>
      <c r="IP96" s="109"/>
      <c r="IQ96" s="109"/>
      <c r="IR96" s="109"/>
      <c r="IS96" s="109"/>
      <c r="IT96" s="109"/>
      <c r="IU96" s="109"/>
      <c r="IV96" s="109"/>
    </row>
    <row r="97" spans="1:256">
      <c r="A97" s="108"/>
      <c r="B97" s="109"/>
      <c r="C97" s="98"/>
      <c r="D97" s="98"/>
      <c r="E97" s="98"/>
      <c r="F97" s="98"/>
      <c r="I97" s="109"/>
      <c r="J97" s="109"/>
      <c r="K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  <c r="HS97" s="109"/>
      <c r="HT97" s="109"/>
      <c r="HU97" s="109"/>
      <c r="HV97" s="109"/>
      <c r="HW97" s="109"/>
      <c r="HX97" s="109"/>
      <c r="HY97" s="109"/>
      <c r="HZ97" s="109"/>
      <c r="IA97" s="109"/>
      <c r="IB97" s="109"/>
      <c r="IC97" s="109"/>
      <c r="ID97" s="109"/>
      <c r="IE97" s="109"/>
      <c r="IF97" s="109"/>
      <c r="IG97" s="109"/>
      <c r="IH97" s="109"/>
      <c r="II97" s="109"/>
      <c r="IJ97" s="109"/>
      <c r="IK97" s="109"/>
      <c r="IL97" s="109"/>
      <c r="IM97" s="109"/>
      <c r="IN97" s="109"/>
      <c r="IO97" s="109"/>
      <c r="IP97" s="109"/>
      <c r="IQ97" s="109"/>
      <c r="IR97" s="109"/>
      <c r="IS97" s="109"/>
      <c r="IT97" s="109"/>
      <c r="IU97" s="109"/>
      <c r="IV97" s="109"/>
    </row>
    <row r="98" spans="1:256">
      <c r="A98" s="108"/>
      <c r="B98" s="109"/>
      <c r="C98" s="98"/>
      <c r="D98" s="98"/>
      <c r="E98" s="98"/>
      <c r="F98" s="98"/>
      <c r="I98" s="109"/>
      <c r="J98" s="109"/>
      <c r="K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  <c r="HS98" s="109"/>
      <c r="HT98" s="109"/>
      <c r="HU98" s="109"/>
      <c r="HV98" s="109"/>
      <c r="HW98" s="109"/>
      <c r="HX98" s="109"/>
      <c r="HY98" s="109"/>
      <c r="HZ98" s="109"/>
      <c r="IA98" s="109"/>
      <c r="IB98" s="109"/>
      <c r="IC98" s="109"/>
      <c r="ID98" s="109"/>
      <c r="IE98" s="109"/>
      <c r="IF98" s="109"/>
      <c r="IG98" s="109"/>
      <c r="IH98" s="109"/>
      <c r="II98" s="109"/>
      <c r="IJ98" s="109"/>
      <c r="IK98" s="109"/>
      <c r="IL98" s="109"/>
      <c r="IM98" s="109"/>
      <c r="IN98" s="109"/>
      <c r="IO98" s="109"/>
      <c r="IP98" s="109"/>
      <c r="IQ98" s="109"/>
      <c r="IR98" s="109"/>
      <c r="IS98" s="109"/>
      <c r="IT98" s="109"/>
      <c r="IU98" s="109"/>
      <c r="IV98" s="109"/>
    </row>
    <row r="99" spans="1:256">
      <c r="A99" s="108"/>
      <c r="B99" s="109"/>
      <c r="C99" s="98"/>
      <c r="D99" s="98"/>
      <c r="E99" s="98"/>
      <c r="F99" s="98"/>
      <c r="I99" s="109"/>
      <c r="J99" s="109"/>
      <c r="K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  <c r="EH99" s="109"/>
      <c r="EI99" s="109"/>
      <c r="EJ99" s="109"/>
      <c r="EK99" s="109"/>
      <c r="EL99" s="109"/>
      <c r="EM99" s="109"/>
      <c r="EN99" s="109"/>
      <c r="EO99" s="109"/>
      <c r="EP99" s="109"/>
      <c r="EQ99" s="109"/>
      <c r="ER99" s="109"/>
      <c r="ES99" s="109"/>
      <c r="ET99" s="109"/>
      <c r="EU99" s="109"/>
      <c r="EV99" s="109"/>
      <c r="EW99" s="109"/>
      <c r="EX99" s="109"/>
      <c r="EY99" s="109"/>
      <c r="EZ99" s="109"/>
      <c r="FA99" s="109"/>
      <c r="FB99" s="109"/>
      <c r="FC99" s="109"/>
      <c r="FD99" s="109"/>
      <c r="FE99" s="109"/>
      <c r="FF99" s="109"/>
      <c r="FG99" s="109"/>
      <c r="FH99" s="109"/>
      <c r="FI99" s="109"/>
      <c r="FJ99" s="109"/>
      <c r="FK99" s="109"/>
      <c r="FL99" s="109"/>
      <c r="FM99" s="109"/>
      <c r="FN99" s="109"/>
      <c r="FO99" s="109"/>
      <c r="FP99" s="109"/>
      <c r="FQ99" s="109"/>
      <c r="FR99" s="109"/>
      <c r="FS99" s="109"/>
      <c r="FT99" s="109"/>
      <c r="FU99" s="109"/>
      <c r="FV99" s="109"/>
      <c r="FW99" s="109"/>
      <c r="FX99" s="109"/>
      <c r="FY99" s="109"/>
      <c r="FZ99" s="109"/>
      <c r="GA99" s="109"/>
      <c r="GB99" s="109"/>
      <c r="GC99" s="109"/>
      <c r="GD99" s="109"/>
      <c r="GE99" s="109"/>
      <c r="GF99" s="109"/>
      <c r="GG99" s="109"/>
      <c r="GH99" s="109"/>
      <c r="GI99" s="109"/>
      <c r="GJ99" s="109"/>
      <c r="GK99" s="109"/>
      <c r="GL99" s="109"/>
      <c r="GM99" s="109"/>
      <c r="GN99" s="109"/>
      <c r="GO99" s="109"/>
      <c r="GP99" s="109"/>
      <c r="GQ99" s="109"/>
      <c r="GR99" s="109"/>
      <c r="GS99" s="109"/>
      <c r="GT99" s="109"/>
      <c r="GU99" s="109"/>
      <c r="GV99" s="109"/>
      <c r="GW99" s="109"/>
      <c r="GX99" s="109"/>
      <c r="GY99" s="109"/>
      <c r="GZ99" s="109"/>
      <c r="HA99" s="109"/>
      <c r="HB99" s="109"/>
      <c r="HC99" s="109"/>
      <c r="HD99" s="109"/>
      <c r="HE99" s="109"/>
      <c r="HF99" s="109"/>
      <c r="HG99" s="109"/>
      <c r="HH99" s="109"/>
      <c r="HI99" s="109"/>
      <c r="HJ99" s="109"/>
      <c r="HK99" s="109"/>
      <c r="HL99" s="109"/>
      <c r="HM99" s="109"/>
      <c r="HN99" s="109"/>
      <c r="HO99" s="109"/>
      <c r="HP99" s="109"/>
      <c r="HQ99" s="109"/>
      <c r="HR99" s="109"/>
      <c r="HS99" s="109"/>
      <c r="HT99" s="109"/>
      <c r="HU99" s="109"/>
      <c r="HV99" s="109"/>
      <c r="HW99" s="109"/>
      <c r="HX99" s="109"/>
      <c r="HY99" s="109"/>
      <c r="HZ99" s="109"/>
      <c r="IA99" s="109"/>
      <c r="IB99" s="109"/>
      <c r="IC99" s="109"/>
      <c r="ID99" s="109"/>
      <c r="IE99" s="109"/>
      <c r="IF99" s="109"/>
      <c r="IG99" s="109"/>
      <c r="IH99" s="109"/>
      <c r="II99" s="109"/>
      <c r="IJ99" s="109"/>
      <c r="IK99" s="109"/>
      <c r="IL99" s="109"/>
      <c r="IM99" s="109"/>
      <c r="IN99" s="109"/>
      <c r="IO99" s="109"/>
      <c r="IP99" s="109"/>
      <c r="IQ99" s="109"/>
      <c r="IR99" s="109"/>
      <c r="IS99" s="109"/>
      <c r="IT99" s="109"/>
      <c r="IU99" s="109"/>
      <c r="IV99" s="109"/>
    </row>
    <row r="100" spans="1:256">
      <c r="A100" s="108"/>
      <c r="B100" s="109"/>
      <c r="C100" s="98"/>
      <c r="D100" s="98"/>
      <c r="E100" s="98"/>
      <c r="F100" s="98"/>
      <c r="I100" s="109"/>
      <c r="J100" s="109"/>
      <c r="K100" s="109"/>
      <c r="M100" s="109"/>
      <c r="N100" s="109"/>
      <c r="O100" s="109"/>
      <c r="P100" s="109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  <c r="HS100" s="109"/>
      <c r="HT100" s="109"/>
      <c r="HU100" s="109"/>
      <c r="HV100" s="109"/>
      <c r="HW100" s="109"/>
      <c r="HX100" s="109"/>
      <c r="HY100" s="109"/>
      <c r="HZ100" s="109"/>
      <c r="IA100" s="109"/>
      <c r="IB100" s="109"/>
      <c r="IC100" s="109"/>
      <c r="ID100" s="109"/>
      <c r="IE100" s="109"/>
      <c r="IF100" s="109"/>
      <c r="IG100" s="109"/>
      <c r="IH100" s="109"/>
      <c r="II100" s="109"/>
      <c r="IJ100" s="109"/>
      <c r="IK100" s="109"/>
      <c r="IL100" s="109"/>
      <c r="IM100" s="109"/>
      <c r="IN100" s="109"/>
      <c r="IO100" s="109"/>
      <c r="IP100" s="109"/>
      <c r="IQ100" s="109"/>
      <c r="IR100" s="109"/>
      <c r="IS100" s="109"/>
      <c r="IT100" s="109"/>
      <c r="IU100" s="109"/>
      <c r="IV100" s="109"/>
    </row>
    <row r="101" spans="1:256">
      <c r="A101" s="108"/>
      <c r="B101" s="109"/>
      <c r="C101" s="98"/>
      <c r="D101" s="98"/>
      <c r="E101" s="98"/>
      <c r="F101" s="98"/>
      <c r="I101" s="109"/>
      <c r="J101" s="109"/>
      <c r="K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  <c r="AA101" s="109"/>
      <c r="AB101" s="109"/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  <c r="HS101" s="109"/>
      <c r="HT101" s="109"/>
      <c r="HU101" s="109"/>
      <c r="HV101" s="109"/>
      <c r="HW101" s="109"/>
      <c r="HX101" s="109"/>
      <c r="HY101" s="109"/>
      <c r="HZ101" s="109"/>
      <c r="IA101" s="109"/>
      <c r="IB101" s="109"/>
      <c r="IC101" s="109"/>
      <c r="ID101" s="109"/>
      <c r="IE101" s="109"/>
      <c r="IF101" s="109"/>
      <c r="IG101" s="109"/>
      <c r="IH101" s="109"/>
      <c r="II101" s="109"/>
      <c r="IJ101" s="109"/>
      <c r="IK101" s="109"/>
      <c r="IL101" s="109"/>
      <c r="IM101" s="109"/>
      <c r="IN101" s="109"/>
      <c r="IO101" s="109"/>
      <c r="IP101" s="109"/>
      <c r="IQ101" s="109"/>
      <c r="IR101" s="109"/>
      <c r="IS101" s="109"/>
      <c r="IT101" s="109"/>
      <c r="IU101" s="109"/>
      <c r="IV101" s="109"/>
    </row>
    <row r="102" spans="1:256">
      <c r="A102" s="108"/>
      <c r="B102" s="109"/>
      <c r="C102" s="98"/>
      <c r="D102" s="98"/>
      <c r="E102" s="98"/>
      <c r="F102" s="98"/>
      <c r="I102" s="109"/>
      <c r="J102" s="109"/>
      <c r="K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  <c r="HS102" s="109"/>
      <c r="HT102" s="109"/>
      <c r="HU102" s="109"/>
      <c r="HV102" s="109"/>
      <c r="HW102" s="109"/>
      <c r="HX102" s="109"/>
      <c r="HY102" s="109"/>
      <c r="HZ102" s="109"/>
      <c r="IA102" s="109"/>
      <c r="IB102" s="109"/>
      <c r="IC102" s="109"/>
      <c r="ID102" s="109"/>
      <c r="IE102" s="109"/>
      <c r="IF102" s="109"/>
      <c r="IG102" s="109"/>
      <c r="IH102" s="109"/>
      <c r="II102" s="109"/>
      <c r="IJ102" s="109"/>
      <c r="IK102" s="109"/>
      <c r="IL102" s="109"/>
      <c r="IM102" s="109"/>
      <c r="IN102" s="109"/>
      <c r="IO102" s="109"/>
      <c r="IP102" s="109"/>
      <c r="IQ102" s="109"/>
      <c r="IR102" s="109"/>
      <c r="IS102" s="109"/>
      <c r="IT102" s="109"/>
      <c r="IU102" s="109"/>
      <c r="IV102" s="109"/>
    </row>
    <row r="103" spans="1:256">
      <c r="A103" s="108"/>
      <c r="B103" s="109"/>
      <c r="C103" s="98"/>
      <c r="D103" s="98"/>
      <c r="E103" s="98"/>
      <c r="F103" s="98"/>
      <c r="I103" s="109"/>
      <c r="J103" s="109"/>
      <c r="K103" s="109"/>
      <c r="M103" s="109"/>
      <c r="N103" s="109"/>
      <c r="O103" s="109"/>
      <c r="P103" s="109"/>
      <c r="Q103" s="109"/>
      <c r="R103" s="109"/>
      <c r="S103" s="109"/>
      <c r="T103" s="109"/>
      <c r="U103" s="109"/>
      <c r="V103" s="109"/>
      <c r="W103" s="109"/>
      <c r="X103" s="109"/>
      <c r="Y103" s="109"/>
      <c r="Z103" s="109"/>
      <c r="AA103" s="109"/>
      <c r="AB103" s="109"/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  <c r="HS103" s="109"/>
      <c r="HT103" s="109"/>
      <c r="HU103" s="109"/>
      <c r="HV103" s="109"/>
      <c r="HW103" s="109"/>
      <c r="HX103" s="109"/>
      <c r="HY103" s="109"/>
      <c r="HZ103" s="109"/>
      <c r="IA103" s="109"/>
      <c r="IB103" s="109"/>
      <c r="IC103" s="109"/>
      <c r="ID103" s="109"/>
      <c r="IE103" s="109"/>
      <c r="IF103" s="109"/>
      <c r="IG103" s="109"/>
      <c r="IH103" s="109"/>
      <c r="II103" s="109"/>
      <c r="IJ103" s="109"/>
      <c r="IK103" s="109"/>
      <c r="IL103" s="109"/>
      <c r="IM103" s="109"/>
      <c r="IN103" s="109"/>
      <c r="IO103" s="109"/>
      <c r="IP103" s="109"/>
      <c r="IQ103" s="109"/>
      <c r="IR103" s="109"/>
      <c r="IS103" s="109"/>
      <c r="IT103" s="109"/>
      <c r="IU103" s="109"/>
      <c r="IV103" s="109"/>
    </row>
    <row r="104" spans="1:256">
      <c r="A104" s="108"/>
      <c r="B104" s="109"/>
      <c r="C104" s="98"/>
      <c r="D104" s="98"/>
      <c r="E104" s="98"/>
      <c r="F104" s="98"/>
      <c r="I104" s="109"/>
      <c r="J104" s="109"/>
      <c r="K104" s="109"/>
      <c r="M104" s="109"/>
      <c r="N104" s="109"/>
      <c r="O104" s="109"/>
      <c r="P104" s="109"/>
      <c r="Q104" s="109"/>
      <c r="R104" s="109"/>
      <c r="S104" s="109"/>
      <c r="T104" s="109"/>
      <c r="U104" s="109"/>
      <c r="V104" s="109"/>
      <c r="W104" s="109"/>
      <c r="X104" s="109"/>
      <c r="Y104" s="109"/>
      <c r="Z104" s="109"/>
      <c r="AA104" s="109"/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  <c r="HS104" s="109"/>
      <c r="HT104" s="109"/>
      <c r="HU104" s="109"/>
      <c r="HV104" s="109"/>
      <c r="HW104" s="109"/>
      <c r="HX104" s="109"/>
      <c r="HY104" s="109"/>
      <c r="HZ104" s="109"/>
      <c r="IA104" s="109"/>
      <c r="IB104" s="109"/>
      <c r="IC104" s="109"/>
      <c r="ID104" s="109"/>
      <c r="IE104" s="109"/>
      <c r="IF104" s="109"/>
      <c r="IG104" s="109"/>
      <c r="IH104" s="109"/>
      <c r="II104" s="109"/>
      <c r="IJ104" s="109"/>
      <c r="IK104" s="109"/>
      <c r="IL104" s="109"/>
      <c r="IM104" s="109"/>
      <c r="IN104" s="109"/>
      <c r="IO104" s="109"/>
      <c r="IP104" s="109"/>
      <c r="IQ104" s="109"/>
      <c r="IR104" s="109"/>
      <c r="IS104" s="109"/>
      <c r="IT104" s="109"/>
      <c r="IU104" s="109"/>
      <c r="IV104" s="109"/>
    </row>
    <row r="105" spans="1:256">
      <c r="A105" s="108"/>
      <c r="B105" s="109"/>
      <c r="C105" s="98"/>
      <c r="D105" s="98"/>
      <c r="E105" s="98"/>
      <c r="F105" s="98"/>
      <c r="I105" s="109"/>
      <c r="J105" s="109"/>
      <c r="K105" s="109"/>
      <c r="M105" s="109"/>
      <c r="N105" s="109"/>
      <c r="O105" s="109"/>
      <c r="P105" s="109"/>
      <c r="Q105" s="109"/>
      <c r="R105" s="109"/>
      <c r="S105" s="109"/>
      <c r="T105" s="109"/>
      <c r="U105" s="109"/>
      <c r="V105" s="109"/>
      <c r="W105" s="109"/>
      <c r="X105" s="109"/>
      <c r="Y105" s="109"/>
      <c r="Z105" s="109"/>
      <c r="AA105" s="109"/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  <c r="HS105" s="109"/>
      <c r="HT105" s="109"/>
      <c r="HU105" s="109"/>
      <c r="HV105" s="109"/>
      <c r="HW105" s="109"/>
      <c r="HX105" s="109"/>
      <c r="HY105" s="109"/>
      <c r="HZ105" s="109"/>
      <c r="IA105" s="109"/>
      <c r="IB105" s="109"/>
      <c r="IC105" s="109"/>
      <c r="ID105" s="109"/>
      <c r="IE105" s="109"/>
      <c r="IF105" s="109"/>
      <c r="IG105" s="109"/>
      <c r="IH105" s="109"/>
      <c r="II105" s="109"/>
      <c r="IJ105" s="109"/>
      <c r="IK105" s="109"/>
      <c r="IL105" s="109"/>
      <c r="IM105" s="109"/>
      <c r="IN105" s="109"/>
      <c r="IO105" s="109"/>
      <c r="IP105" s="109"/>
      <c r="IQ105" s="109"/>
      <c r="IR105" s="109"/>
      <c r="IS105" s="109"/>
      <c r="IT105" s="109"/>
      <c r="IU105" s="109"/>
      <c r="IV105" s="109"/>
    </row>
    <row r="106" spans="1:256">
      <c r="A106" s="108"/>
      <c r="B106" s="109"/>
      <c r="C106" s="98"/>
      <c r="D106" s="98"/>
      <c r="E106" s="98"/>
      <c r="F106" s="98"/>
      <c r="I106" s="109"/>
      <c r="J106" s="109"/>
      <c r="K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  <c r="Z106" s="109"/>
      <c r="AA106" s="109"/>
      <c r="AB106" s="109"/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  <c r="HS106" s="109"/>
      <c r="HT106" s="109"/>
      <c r="HU106" s="109"/>
      <c r="HV106" s="109"/>
      <c r="HW106" s="109"/>
      <c r="HX106" s="109"/>
      <c r="HY106" s="109"/>
      <c r="HZ106" s="109"/>
      <c r="IA106" s="109"/>
      <c r="IB106" s="109"/>
      <c r="IC106" s="109"/>
      <c r="ID106" s="109"/>
      <c r="IE106" s="109"/>
      <c r="IF106" s="109"/>
      <c r="IG106" s="109"/>
      <c r="IH106" s="109"/>
      <c r="II106" s="109"/>
      <c r="IJ106" s="109"/>
      <c r="IK106" s="109"/>
      <c r="IL106" s="109"/>
      <c r="IM106" s="109"/>
      <c r="IN106" s="109"/>
      <c r="IO106" s="109"/>
      <c r="IP106" s="109"/>
      <c r="IQ106" s="109"/>
      <c r="IR106" s="109"/>
      <c r="IS106" s="109"/>
      <c r="IT106" s="109"/>
      <c r="IU106" s="109"/>
      <c r="IV106" s="109"/>
    </row>
    <row r="107" spans="1:256">
      <c r="A107" s="108"/>
      <c r="B107" s="109"/>
      <c r="C107" s="98"/>
      <c r="D107" s="98"/>
      <c r="E107" s="98"/>
      <c r="F107" s="98"/>
      <c r="I107" s="109"/>
      <c r="J107" s="109"/>
      <c r="K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09"/>
      <c r="Z107" s="109"/>
      <c r="AA107" s="109"/>
      <c r="AB107" s="109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  <c r="HS107" s="109"/>
      <c r="HT107" s="109"/>
      <c r="HU107" s="109"/>
      <c r="HV107" s="109"/>
      <c r="HW107" s="109"/>
      <c r="HX107" s="109"/>
      <c r="HY107" s="109"/>
      <c r="HZ107" s="109"/>
      <c r="IA107" s="109"/>
      <c r="IB107" s="109"/>
      <c r="IC107" s="109"/>
      <c r="ID107" s="109"/>
      <c r="IE107" s="109"/>
      <c r="IF107" s="109"/>
      <c r="IG107" s="109"/>
      <c r="IH107" s="109"/>
      <c r="II107" s="109"/>
      <c r="IJ107" s="109"/>
      <c r="IK107" s="109"/>
      <c r="IL107" s="109"/>
      <c r="IM107" s="109"/>
      <c r="IN107" s="109"/>
      <c r="IO107" s="109"/>
      <c r="IP107" s="109"/>
      <c r="IQ107" s="109"/>
      <c r="IR107" s="109"/>
      <c r="IS107" s="109"/>
      <c r="IT107" s="109"/>
      <c r="IU107" s="109"/>
      <c r="IV107" s="109"/>
    </row>
    <row r="108" spans="1:256">
      <c r="A108" s="108"/>
      <c r="B108" s="109"/>
      <c r="C108" s="98"/>
      <c r="D108" s="98"/>
      <c r="E108" s="98"/>
      <c r="F108" s="98"/>
      <c r="I108" s="109"/>
      <c r="J108" s="109"/>
      <c r="K108" s="109"/>
      <c r="M108" s="109"/>
      <c r="N108" s="109"/>
      <c r="O108" s="109"/>
      <c r="P108" s="109"/>
      <c r="Q108" s="109"/>
      <c r="R108" s="109"/>
      <c r="S108" s="109"/>
      <c r="T108" s="109"/>
      <c r="U108" s="109"/>
      <c r="V108" s="109"/>
      <c r="W108" s="109"/>
      <c r="X108" s="109"/>
      <c r="Y108" s="109"/>
      <c r="Z108" s="109"/>
      <c r="AA108" s="109"/>
      <c r="AB108" s="109"/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  <c r="HS108" s="109"/>
      <c r="HT108" s="109"/>
      <c r="HU108" s="109"/>
      <c r="HV108" s="109"/>
      <c r="HW108" s="109"/>
      <c r="HX108" s="109"/>
      <c r="HY108" s="109"/>
      <c r="HZ108" s="109"/>
      <c r="IA108" s="109"/>
      <c r="IB108" s="109"/>
      <c r="IC108" s="109"/>
      <c r="ID108" s="109"/>
      <c r="IE108" s="109"/>
      <c r="IF108" s="109"/>
      <c r="IG108" s="109"/>
      <c r="IH108" s="109"/>
      <c r="II108" s="109"/>
      <c r="IJ108" s="109"/>
      <c r="IK108" s="109"/>
      <c r="IL108" s="109"/>
      <c r="IM108" s="109"/>
      <c r="IN108" s="109"/>
      <c r="IO108" s="109"/>
      <c r="IP108" s="109"/>
      <c r="IQ108" s="109"/>
      <c r="IR108" s="109"/>
      <c r="IS108" s="109"/>
      <c r="IT108" s="109"/>
      <c r="IU108" s="109"/>
      <c r="IV108" s="109"/>
    </row>
    <row r="109" spans="1:256">
      <c r="A109" s="108"/>
      <c r="B109" s="109"/>
      <c r="C109" s="98"/>
      <c r="D109" s="98"/>
      <c r="E109" s="98"/>
      <c r="F109" s="98"/>
      <c r="I109" s="109"/>
      <c r="J109" s="109"/>
      <c r="K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  <c r="Z109" s="109"/>
      <c r="AA109" s="109"/>
      <c r="AB109" s="109"/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  <c r="HS109" s="109"/>
      <c r="HT109" s="109"/>
      <c r="HU109" s="109"/>
      <c r="HV109" s="109"/>
      <c r="HW109" s="109"/>
      <c r="HX109" s="109"/>
      <c r="HY109" s="109"/>
      <c r="HZ109" s="109"/>
      <c r="IA109" s="109"/>
      <c r="IB109" s="109"/>
      <c r="IC109" s="109"/>
      <c r="ID109" s="109"/>
      <c r="IE109" s="109"/>
      <c r="IF109" s="109"/>
      <c r="IG109" s="109"/>
      <c r="IH109" s="109"/>
      <c r="II109" s="109"/>
      <c r="IJ109" s="109"/>
      <c r="IK109" s="109"/>
      <c r="IL109" s="109"/>
      <c r="IM109" s="109"/>
      <c r="IN109" s="109"/>
      <c r="IO109" s="109"/>
      <c r="IP109" s="109"/>
      <c r="IQ109" s="109"/>
      <c r="IR109" s="109"/>
      <c r="IS109" s="109"/>
      <c r="IT109" s="109"/>
      <c r="IU109" s="109"/>
      <c r="IV109" s="109"/>
    </row>
    <row r="110" spans="1:256">
      <c r="A110" s="108"/>
      <c r="B110" s="109"/>
      <c r="C110" s="98"/>
      <c r="D110" s="98"/>
      <c r="E110" s="98"/>
      <c r="F110" s="98"/>
      <c r="I110" s="109"/>
      <c r="J110" s="109"/>
      <c r="K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  <c r="Z110" s="109"/>
      <c r="AA110" s="109"/>
      <c r="AB110" s="109"/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  <c r="HS110" s="109"/>
      <c r="HT110" s="109"/>
      <c r="HU110" s="109"/>
      <c r="HV110" s="109"/>
      <c r="HW110" s="109"/>
      <c r="HX110" s="109"/>
      <c r="HY110" s="109"/>
      <c r="HZ110" s="109"/>
      <c r="IA110" s="109"/>
      <c r="IB110" s="109"/>
      <c r="IC110" s="109"/>
      <c r="ID110" s="109"/>
      <c r="IE110" s="109"/>
      <c r="IF110" s="109"/>
      <c r="IG110" s="109"/>
      <c r="IH110" s="109"/>
      <c r="II110" s="109"/>
      <c r="IJ110" s="109"/>
      <c r="IK110" s="109"/>
      <c r="IL110" s="109"/>
      <c r="IM110" s="109"/>
      <c r="IN110" s="109"/>
      <c r="IO110" s="109"/>
      <c r="IP110" s="109"/>
      <c r="IQ110" s="109"/>
      <c r="IR110" s="109"/>
      <c r="IS110" s="109"/>
      <c r="IT110" s="109"/>
      <c r="IU110" s="109"/>
      <c r="IV110" s="109"/>
    </row>
    <row r="111" spans="1:256">
      <c r="A111" s="108"/>
      <c r="B111" s="109"/>
      <c r="C111" s="98"/>
      <c r="D111" s="98"/>
      <c r="E111" s="98"/>
      <c r="F111" s="98"/>
      <c r="I111" s="109"/>
      <c r="J111" s="109"/>
      <c r="K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  <c r="Z111" s="109"/>
      <c r="AA111" s="109"/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  <c r="HS111" s="109"/>
      <c r="HT111" s="109"/>
      <c r="HU111" s="109"/>
      <c r="HV111" s="109"/>
      <c r="HW111" s="109"/>
      <c r="HX111" s="109"/>
      <c r="HY111" s="109"/>
      <c r="HZ111" s="109"/>
      <c r="IA111" s="109"/>
      <c r="IB111" s="109"/>
      <c r="IC111" s="109"/>
      <c r="ID111" s="109"/>
      <c r="IE111" s="109"/>
      <c r="IF111" s="109"/>
      <c r="IG111" s="109"/>
      <c r="IH111" s="109"/>
      <c r="II111" s="109"/>
      <c r="IJ111" s="109"/>
      <c r="IK111" s="109"/>
      <c r="IL111" s="109"/>
      <c r="IM111" s="109"/>
      <c r="IN111" s="109"/>
      <c r="IO111" s="109"/>
      <c r="IP111" s="109"/>
      <c r="IQ111" s="109"/>
      <c r="IR111" s="109"/>
      <c r="IS111" s="109"/>
      <c r="IT111" s="109"/>
      <c r="IU111" s="109"/>
      <c r="IV111" s="109"/>
    </row>
    <row r="112" spans="1:256">
      <c r="A112" s="108"/>
      <c r="B112" s="109"/>
      <c r="C112" s="98"/>
      <c r="D112" s="98"/>
      <c r="E112" s="98"/>
      <c r="F112" s="98"/>
      <c r="I112" s="109"/>
      <c r="J112" s="109"/>
      <c r="K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09"/>
      <c r="Z112" s="109"/>
      <c r="AA112" s="109"/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  <c r="HS112" s="109"/>
      <c r="HT112" s="109"/>
      <c r="HU112" s="109"/>
      <c r="HV112" s="109"/>
      <c r="HW112" s="109"/>
      <c r="HX112" s="109"/>
      <c r="HY112" s="109"/>
      <c r="HZ112" s="109"/>
      <c r="IA112" s="109"/>
      <c r="IB112" s="109"/>
      <c r="IC112" s="109"/>
      <c r="ID112" s="109"/>
      <c r="IE112" s="109"/>
      <c r="IF112" s="109"/>
      <c r="IG112" s="109"/>
      <c r="IH112" s="109"/>
      <c r="II112" s="109"/>
      <c r="IJ112" s="109"/>
      <c r="IK112" s="109"/>
      <c r="IL112" s="109"/>
      <c r="IM112" s="109"/>
      <c r="IN112" s="109"/>
      <c r="IO112" s="109"/>
      <c r="IP112" s="109"/>
      <c r="IQ112" s="109"/>
      <c r="IR112" s="109"/>
      <c r="IS112" s="109"/>
      <c r="IT112" s="109"/>
      <c r="IU112" s="109"/>
      <c r="IV112" s="109"/>
    </row>
    <row r="113" spans="1:256">
      <c r="A113" s="108"/>
      <c r="B113" s="109"/>
      <c r="C113" s="98"/>
      <c r="D113" s="98"/>
      <c r="E113" s="98"/>
      <c r="F113" s="98"/>
      <c r="I113" s="109"/>
      <c r="J113" s="109"/>
      <c r="K113" s="109"/>
      <c r="M113" s="109"/>
      <c r="N113" s="109"/>
      <c r="O113" s="109"/>
      <c r="P113" s="109"/>
      <c r="Q113" s="109"/>
      <c r="R113" s="109"/>
      <c r="S113" s="109"/>
      <c r="T113" s="109"/>
      <c r="U113" s="109"/>
      <c r="V113" s="109"/>
      <c r="W113" s="109"/>
      <c r="X113" s="109"/>
      <c r="Y113" s="109"/>
      <c r="Z113" s="109"/>
      <c r="AA113" s="109"/>
      <c r="AB113" s="109"/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  <c r="HS113" s="109"/>
      <c r="HT113" s="109"/>
      <c r="HU113" s="109"/>
      <c r="HV113" s="109"/>
      <c r="HW113" s="109"/>
      <c r="HX113" s="109"/>
      <c r="HY113" s="109"/>
      <c r="HZ113" s="109"/>
      <c r="IA113" s="109"/>
      <c r="IB113" s="109"/>
      <c r="IC113" s="109"/>
      <c r="ID113" s="109"/>
      <c r="IE113" s="109"/>
      <c r="IF113" s="109"/>
      <c r="IG113" s="109"/>
      <c r="IH113" s="109"/>
      <c r="II113" s="109"/>
      <c r="IJ113" s="109"/>
      <c r="IK113" s="109"/>
      <c r="IL113" s="109"/>
      <c r="IM113" s="109"/>
      <c r="IN113" s="109"/>
      <c r="IO113" s="109"/>
      <c r="IP113" s="109"/>
      <c r="IQ113" s="109"/>
      <c r="IR113" s="109"/>
      <c r="IS113" s="109"/>
      <c r="IT113" s="109"/>
      <c r="IU113" s="109"/>
      <c r="IV113" s="109"/>
    </row>
    <row r="114" spans="1:256">
      <c r="A114" s="108"/>
      <c r="B114" s="109"/>
      <c r="C114" s="98"/>
      <c r="D114" s="98"/>
      <c r="E114" s="98"/>
      <c r="F114" s="98"/>
      <c r="I114" s="109"/>
      <c r="J114" s="109"/>
      <c r="K114" s="109"/>
      <c r="M114" s="109"/>
      <c r="N114" s="109"/>
      <c r="O114" s="109"/>
      <c r="P114" s="109"/>
      <c r="Q114" s="109"/>
      <c r="R114" s="109"/>
      <c r="S114" s="109"/>
      <c r="T114" s="109"/>
      <c r="U114" s="109"/>
      <c r="V114" s="109"/>
      <c r="W114" s="109"/>
      <c r="X114" s="109"/>
      <c r="Y114" s="109"/>
      <c r="Z114" s="109"/>
      <c r="AA114" s="109"/>
      <c r="AB114" s="109"/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  <c r="HS114" s="109"/>
      <c r="HT114" s="109"/>
      <c r="HU114" s="109"/>
      <c r="HV114" s="109"/>
      <c r="HW114" s="109"/>
      <c r="HX114" s="109"/>
      <c r="HY114" s="109"/>
      <c r="HZ114" s="109"/>
      <c r="IA114" s="109"/>
      <c r="IB114" s="109"/>
      <c r="IC114" s="109"/>
      <c r="ID114" s="109"/>
      <c r="IE114" s="109"/>
      <c r="IF114" s="109"/>
      <c r="IG114" s="109"/>
      <c r="IH114" s="109"/>
      <c r="II114" s="109"/>
      <c r="IJ114" s="109"/>
      <c r="IK114" s="109"/>
      <c r="IL114" s="109"/>
      <c r="IM114" s="109"/>
      <c r="IN114" s="109"/>
      <c r="IO114" s="109"/>
      <c r="IP114" s="109"/>
      <c r="IQ114" s="109"/>
      <c r="IR114" s="109"/>
      <c r="IS114" s="109"/>
      <c r="IT114" s="109"/>
      <c r="IU114" s="109"/>
      <c r="IV114" s="109"/>
    </row>
    <row r="115" spans="1:256">
      <c r="A115" s="108"/>
      <c r="B115" s="109"/>
      <c r="C115" s="98"/>
      <c r="D115" s="98"/>
      <c r="E115" s="98"/>
      <c r="F115" s="98"/>
      <c r="I115" s="109"/>
      <c r="J115" s="109"/>
      <c r="K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  <c r="HS115" s="109"/>
      <c r="HT115" s="109"/>
      <c r="HU115" s="109"/>
      <c r="HV115" s="109"/>
      <c r="HW115" s="109"/>
      <c r="HX115" s="109"/>
      <c r="HY115" s="109"/>
      <c r="HZ115" s="109"/>
      <c r="IA115" s="109"/>
      <c r="IB115" s="109"/>
      <c r="IC115" s="109"/>
      <c r="ID115" s="109"/>
      <c r="IE115" s="109"/>
      <c r="IF115" s="109"/>
      <c r="IG115" s="109"/>
      <c r="IH115" s="109"/>
      <c r="II115" s="109"/>
      <c r="IJ115" s="109"/>
      <c r="IK115" s="109"/>
      <c r="IL115" s="109"/>
      <c r="IM115" s="109"/>
      <c r="IN115" s="109"/>
      <c r="IO115" s="109"/>
      <c r="IP115" s="109"/>
      <c r="IQ115" s="109"/>
      <c r="IR115" s="109"/>
      <c r="IS115" s="109"/>
      <c r="IT115" s="109"/>
      <c r="IU115" s="109"/>
      <c r="IV115" s="109"/>
    </row>
    <row r="116" spans="1:256">
      <c r="A116" s="108"/>
      <c r="B116" s="109"/>
      <c r="C116" s="98"/>
      <c r="D116" s="98"/>
      <c r="E116" s="98"/>
      <c r="F116" s="98"/>
      <c r="I116" s="109"/>
      <c r="J116" s="109"/>
      <c r="K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  <c r="Z116" s="109"/>
      <c r="AA116" s="109"/>
      <c r="AB116" s="109"/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  <c r="HS116" s="109"/>
      <c r="HT116" s="109"/>
      <c r="HU116" s="109"/>
      <c r="HV116" s="109"/>
      <c r="HW116" s="109"/>
      <c r="HX116" s="109"/>
      <c r="HY116" s="109"/>
      <c r="HZ116" s="109"/>
      <c r="IA116" s="109"/>
      <c r="IB116" s="109"/>
      <c r="IC116" s="109"/>
      <c r="ID116" s="109"/>
      <c r="IE116" s="109"/>
      <c r="IF116" s="109"/>
      <c r="IG116" s="109"/>
      <c r="IH116" s="109"/>
      <c r="II116" s="109"/>
      <c r="IJ116" s="109"/>
      <c r="IK116" s="109"/>
      <c r="IL116" s="109"/>
      <c r="IM116" s="109"/>
      <c r="IN116" s="109"/>
      <c r="IO116" s="109"/>
      <c r="IP116" s="109"/>
      <c r="IQ116" s="109"/>
      <c r="IR116" s="109"/>
      <c r="IS116" s="109"/>
      <c r="IT116" s="109"/>
      <c r="IU116" s="109"/>
      <c r="IV116" s="109"/>
    </row>
    <row r="117" spans="1:256">
      <c r="A117" s="108"/>
      <c r="B117" s="109"/>
      <c r="C117" s="98"/>
      <c r="D117" s="98"/>
      <c r="E117" s="98"/>
      <c r="F117" s="98"/>
      <c r="I117" s="109"/>
      <c r="J117" s="109"/>
      <c r="K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  <c r="AA117" s="109"/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  <c r="HS117" s="109"/>
      <c r="HT117" s="109"/>
      <c r="HU117" s="109"/>
      <c r="HV117" s="109"/>
      <c r="HW117" s="109"/>
      <c r="HX117" s="109"/>
      <c r="HY117" s="109"/>
      <c r="HZ117" s="109"/>
      <c r="IA117" s="109"/>
      <c r="IB117" s="109"/>
      <c r="IC117" s="109"/>
      <c r="ID117" s="109"/>
      <c r="IE117" s="109"/>
      <c r="IF117" s="109"/>
      <c r="IG117" s="109"/>
      <c r="IH117" s="109"/>
      <c r="II117" s="109"/>
      <c r="IJ117" s="109"/>
      <c r="IK117" s="109"/>
      <c r="IL117" s="109"/>
      <c r="IM117" s="109"/>
      <c r="IN117" s="109"/>
      <c r="IO117" s="109"/>
      <c r="IP117" s="109"/>
      <c r="IQ117" s="109"/>
      <c r="IR117" s="109"/>
      <c r="IS117" s="109"/>
      <c r="IT117" s="109"/>
      <c r="IU117" s="109"/>
      <c r="IV117" s="109"/>
    </row>
    <row r="118" spans="1:256">
      <c r="A118" s="108"/>
      <c r="B118" s="109"/>
      <c r="C118" s="98"/>
      <c r="D118" s="98"/>
      <c r="E118" s="98"/>
      <c r="F118" s="98"/>
      <c r="I118" s="109"/>
      <c r="J118" s="109"/>
      <c r="K118" s="109"/>
      <c r="M118" s="109"/>
      <c r="N118" s="109"/>
      <c r="O118" s="109"/>
      <c r="P118" s="109"/>
      <c r="Q118" s="109"/>
      <c r="R118" s="109"/>
      <c r="S118" s="109"/>
      <c r="T118" s="109"/>
      <c r="U118" s="109"/>
      <c r="V118" s="109"/>
      <c r="W118" s="109"/>
      <c r="X118" s="109"/>
      <c r="Y118" s="109"/>
      <c r="Z118" s="109"/>
      <c r="AA118" s="109"/>
      <c r="AB118" s="109"/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  <c r="HS118" s="109"/>
      <c r="HT118" s="109"/>
      <c r="HU118" s="109"/>
      <c r="HV118" s="109"/>
      <c r="HW118" s="109"/>
      <c r="HX118" s="109"/>
      <c r="HY118" s="109"/>
      <c r="HZ118" s="109"/>
      <c r="IA118" s="109"/>
      <c r="IB118" s="109"/>
      <c r="IC118" s="109"/>
      <c r="ID118" s="109"/>
      <c r="IE118" s="109"/>
      <c r="IF118" s="109"/>
      <c r="IG118" s="109"/>
      <c r="IH118" s="109"/>
      <c r="II118" s="109"/>
      <c r="IJ118" s="109"/>
      <c r="IK118" s="109"/>
      <c r="IL118" s="109"/>
      <c r="IM118" s="109"/>
      <c r="IN118" s="109"/>
      <c r="IO118" s="109"/>
      <c r="IP118" s="109"/>
      <c r="IQ118" s="109"/>
      <c r="IR118" s="109"/>
      <c r="IS118" s="109"/>
      <c r="IT118" s="109"/>
      <c r="IU118" s="109"/>
      <c r="IV118" s="109"/>
    </row>
    <row r="119" spans="1:256">
      <c r="A119" s="108"/>
      <c r="B119" s="109"/>
      <c r="C119" s="98"/>
      <c r="D119" s="98"/>
      <c r="E119" s="98"/>
      <c r="F119" s="98"/>
      <c r="I119" s="109"/>
      <c r="J119" s="109"/>
      <c r="K119" s="109"/>
      <c r="M119" s="109"/>
      <c r="N119" s="109"/>
      <c r="O119" s="109"/>
      <c r="P119" s="109"/>
      <c r="Q119" s="109"/>
      <c r="R119" s="109"/>
      <c r="S119" s="109"/>
      <c r="T119" s="109"/>
      <c r="U119" s="109"/>
      <c r="V119" s="109"/>
      <c r="W119" s="109"/>
      <c r="X119" s="109"/>
      <c r="Y119" s="109"/>
      <c r="Z119" s="109"/>
      <c r="AA119" s="109"/>
      <c r="AB119" s="109"/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  <c r="HS119" s="109"/>
      <c r="HT119" s="109"/>
      <c r="HU119" s="109"/>
      <c r="HV119" s="109"/>
      <c r="HW119" s="109"/>
      <c r="HX119" s="109"/>
      <c r="HY119" s="109"/>
      <c r="HZ119" s="109"/>
      <c r="IA119" s="109"/>
      <c r="IB119" s="109"/>
      <c r="IC119" s="109"/>
      <c r="ID119" s="109"/>
      <c r="IE119" s="109"/>
      <c r="IF119" s="109"/>
      <c r="IG119" s="109"/>
      <c r="IH119" s="109"/>
      <c r="II119" s="109"/>
      <c r="IJ119" s="109"/>
      <c r="IK119" s="109"/>
      <c r="IL119" s="109"/>
      <c r="IM119" s="109"/>
      <c r="IN119" s="109"/>
      <c r="IO119" s="109"/>
      <c r="IP119" s="109"/>
      <c r="IQ119" s="109"/>
      <c r="IR119" s="109"/>
      <c r="IS119" s="109"/>
      <c r="IT119" s="109"/>
      <c r="IU119" s="109"/>
      <c r="IV119" s="109"/>
    </row>
    <row r="120" spans="1:256">
      <c r="A120" s="108"/>
      <c r="B120" s="109"/>
      <c r="C120" s="98"/>
      <c r="D120" s="98"/>
      <c r="E120" s="98"/>
      <c r="F120" s="98"/>
      <c r="I120" s="109"/>
      <c r="J120" s="109"/>
      <c r="K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  <c r="AA120" s="109"/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  <c r="HS120" s="109"/>
      <c r="HT120" s="109"/>
      <c r="HU120" s="109"/>
      <c r="HV120" s="109"/>
      <c r="HW120" s="109"/>
      <c r="HX120" s="109"/>
      <c r="HY120" s="109"/>
      <c r="HZ120" s="109"/>
      <c r="IA120" s="109"/>
      <c r="IB120" s="109"/>
      <c r="IC120" s="109"/>
      <c r="ID120" s="109"/>
      <c r="IE120" s="109"/>
      <c r="IF120" s="109"/>
      <c r="IG120" s="109"/>
      <c r="IH120" s="109"/>
      <c r="II120" s="109"/>
      <c r="IJ120" s="109"/>
      <c r="IK120" s="109"/>
      <c r="IL120" s="109"/>
      <c r="IM120" s="109"/>
      <c r="IN120" s="109"/>
      <c r="IO120" s="109"/>
      <c r="IP120" s="109"/>
      <c r="IQ120" s="109"/>
      <c r="IR120" s="109"/>
      <c r="IS120" s="109"/>
      <c r="IT120" s="109"/>
      <c r="IU120" s="109"/>
      <c r="IV120" s="109"/>
    </row>
    <row r="121" spans="1:256">
      <c r="A121" s="108"/>
      <c r="B121" s="109"/>
      <c r="C121" s="98"/>
      <c r="D121" s="98"/>
      <c r="E121" s="98"/>
      <c r="F121" s="98"/>
      <c r="I121" s="109"/>
      <c r="J121" s="109"/>
      <c r="K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  <c r="Z121" s="109"/>
      <c r="AA121" s="109"/>
      <c r="AB121" s="109"/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  <c r="HS121" s="109"/>
      <c r="HT121" s="109"/>
      <c r="HU121" s="109"/>
      <c r="HV121" s="109"/>
      <c r="HW121" s="109"/>
      <c r="HX121" s="109"/>
      <c r="HY121" s="109"/>
      <c r="HZ121" s="109"/>
      <c r="IA121" s="109"/>
      <c r="IB121" s="109"/>
      <c r="IC121" s="109"/>
      <c r="ID121" s="109"/>
      <c r="IE121" s="109"/>
      <c r="IF121" s="109"/>
      <c r="IG121" s="109"/>
      <c r="IH121" s="109"/>
      <c r="II121" s="109"/>
      <c r="IJ121" s="109"/>
      <c r="IK121" s="109"/>
      <c r="IL121" s="109"/>
      <c r="IM121" s="109"/>
      <c r="IN121" s="109"/>
      <c r="IO121" s="109"/>
      <c r="IP121" s="109"/>
      <c r="IQ121" s="109"/>
      <c r="IR121" s="109"/>
      <c r="IS121" s="109"/>
      <c r="IT121" s="109"/>
      <c r="IU121" s="109"/>
      <c r="IV121" s="109"/>
    </row>
    <row r="122" spans="1:256">
      <c r="A122" s="108"/>
      <c r="B122" s="109"/>
      <c r="C122" s="98"/>
      <c r="D122" s="98"/>
      <c r="E122" s="98"/>
      <c r="F122" s="98"/>
      <c r="I122" s="109"/>
      <c r="J122" s="109"/>
      <c r="K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  <c r="HS122" s="109"/>
      <c r="HT122" s="109"/>
      <c r="HU122" s="109"/>
      <c r="HV122" s="109"/>
      <c r="HW122" s="109"/>
      <c r="HX122" s="109"/>
      <c r="HY122" s="109"/>
      <c r="HZ122" s="109"/>
      <c r="IA122" s="109"/>
      <c r="IB122" s="109"/>
      <c r="IC122" s="109"/>
      <c r="ID122" s="109"/>
      <c r="IE122" s="109"/>
      <c r="IF122" s="109"/>
      <c r="IG122" s="109"/>
      <c r="IH122" s="109"/>
      <c r="II122" s="109"/>
      <c r="IJ122" s="109"/>
      <c r="IK122" s="109"/>
      <c r="IL122" s="109"/>
      <c r="IM122" s="109"/>
      <c r="IN122" s="109"/>
      <c r="IO122" s="109"/>
      <c r="IP122" s="109"/>
      <c r="IQ122" s="109"/>
      <c r="IR122" s="109"/>
      <c r="IS122" s="109"/>
      <c r="IT122" s="109"/>
      <c r="IU122" s="109"/>
      <c r="IV122" s="109"/>
    </row>
    <row r="123" spans="1:256">
      <c r="A123" s="108"/>
      <c r="B123" s="109"/>
      <c r="C123" s="98"/>
      <c r="D123" s="98"/>
      <c r="E123" s="98"/>
      <c r="F123" s="98"/>
      <c r="I123" s="109"/>
      <c r="J123" s="109"/>
      <c r="K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  <c r="AA123" s="109"/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  <c r="HS123" s="109"/>
      <c r="HT123" s="109"/>
      <c r="HU123" s="109"/>
      <c r="HV123" s="109"/>
      <c r="HW123" s="109"/>
      <c r="HX123" s="109"/>
      <c r="HY123" s="109"/>
      <c r="HZ123" s="109"/>
      <c r="IA123" s="109"/>
      <c r="IB123" s="109"/>
      <c r="IC123" s="109"/>
      <c r="ID123" s="109"/>
      <c r="IE123" s="109"/>
      <c r="IF123" s="109"/>
      <c r="IG123" s="109"/>
      <c r="IH123" s="109"/>
      <c r="II123" s="109"/>
      <c r="IJ123" s="109"/>
      <c r="IK123" s="109"/>
      <c r="IL123" s="109"/>
      <c r="IM123" s="109"/>
      <c r="IN123" s="109"/>
      <c r="IO123" s="109"/>
      <c r="IP123" s="109"/>
      <c r="IQ123" s="109"/>
      <c r="IR123" s="109"/>
      <c r="IS123" s="109"/>
      <c r="IT123" s="109"/>
      <c r="IU123" s="109"/>
      <c r="IV123" s="109"/>
    </row>
    <row r="124" spans="1:256">
      <c r="A124" s="108"/>
      <c r="B124" s="109"/>
      <c r="C124" s="98"/>
      <c r="D124" s="98"/>
      <c r="E124" s="98"/>
      <c r="F124" s="98"/>
      <c r="I124" s="109"/>
      <c r="J124" s="109"/>
      <c r="K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  <c r="HS124" s="109"/>
      <c r="HT124" s="109"/>
      <c r="HU124" s="109"/>
      <c r="HV124" s="109"/>
      <c r="HW124" s="109"/>
      <c r="HX124" s="109"/>
      <c r="HY124" s="109"/>
      <c r="HZ124" s="109"/>
      <c r="IA124" s="109"/>
      <c r="IB124" s="109"/>
      <c r="IC124" s="109"/>
      <c r="ID124" s="109"/>
      <c r="IE124" s="109"/>
      <c r="IF124" s="109"/>
      <c r="IG124" s="109"/>
      <c r="IH124" s="109"/>
      <c r="II124" s="109"/>
      <c r="IJ124" s="109"/>
      <c r="IK124" s="109"/>
      <c r="IL124" s="109"/>
      <c r="IM124" s="109"/>
      <c r="IN124" s="109"/>
      <c r="IO124" s="109"/>
      <c r="IP124" s="109"/>
      <c r="IQ124" s="109"/>
      <c r="IR124" s="109"/>
      <c r="IS124" s="109"/>
      <c r="IT124" s="109"/>
      <c r="IU124" s="109"/>
      <c r="IV124" s="109"/>
    </row>
    <row r="125" spans="1:256">
      <c r="A125" s="108"/>
      <c r="B125" s="109"/>
      <c r="C125" s="98"/>
      <c r="D125" s="98"/>
      <c r="E125" s="98"/>
      <c r="F125" s="98"/>
      <c r="I125" s="109"/>
      <c r="J125" s="109"/>
      <c r="K125" s="109"/>
      <c r="M125" s="109"/>
      <c r="N125" s="109"/>
      <c r="O125" s="109"/>
      <c r="P125" s="109"/>
      <c r="Q125" s="109"/>
      <c r="R125" s="109"/>
      <c r="S125" s="109"/>
      <c r="T125" s="109"/>
      <c r="U125" s="109"/>
      <c r="V125" s="109"/>
      <c r="W125" s="109"/>
      <c r="X125" s="109"/>
      <c r="Y125" s="109"/>
      <c r="Z125" s="109"/>
      <c r="AA125" s="109"/>
      <c r="AB125" s="109"/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  <c r="HS125" s="109"/>
      <c r="HT125" s="109"/>
      <c r="HU125" s="109"/>
      <c r="HV125" s="109"/>
      <c r="HW125" s="109"/>
      <c r="HX125" s="109"/>
      <c r="HY125" s="109"/>
      <c r="HZ125" s="109"/>
      <c r="IA125" s="109"/>
      <c r="IB125" s="109"/>
      <c r="IC125" s="109"/>
      <c r="ID125" s="109"/>
      <c r="IE125" s="109"/>
      <c r="IF125" s="109"/>
      <c r="IG125" s="109"/>
      <c r="IH125" s="109"/>
      <c r="II125" s="109"/>
      <c r="IJ125" s="109"/>
      <c r="IK125" s="109"/>
      <c r="IL125" s="109"/>
      <c r="IM125" s="109"/>
      <c r="IN125" s="109"/>
      <c r="IO125" s="109"/>
      <c r="IP125" s="109"/>
      <c r="IQ125" s="109"/>
      <c r="IR125" s="109"/>
      <c r="IS125" s="109"/>
      <c r="IT125" s="109"/>
      <c r="IU125" s="109"/>
      <c r="IV125" s="109"/>
    </row>
    <row r="126" spans="1:256">
      <c r="A126" s="108"/>
      <c r="B126" s="109"/>
      <c r="C126" s="98"/>
      <c r="D126" s="98"/>
      <c r="E126" s="98"/>
      <c r="F126" s="98"/>
      <c r="I126" s="109"/>
      <c r="J126" s="109"/>
      <c r="K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  <c r="Z126" s="109"/>
      <c r="AA126" s="109"/>
      <c r="AB126" s="109"/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  <c r="HS126" s="109"/>
      <c r="HT126" s="109"/>
      <c r="HU126" s="109"/>
      <c r="HV126" s="109"/>
      <c r="HW126" s="109"/>
      <c r="HX126" s="109"/>
      <c r="HY126" s="109"/>
      <c r="HZ126" s="109"/>
      <c r="IA126" s="109"/>
      <c r="IB126" s="109"/>
      <c r="IC126" s="109"/>
      <c r="ID126" s="109"/>
      <c r="IE126" s="109"/>
      <c r="IF126" s="109"/>
      <c r="IG126" s="109"/>
      <c r="IH126" s="109"/>
      <c r="II126" s="109"/>
      <c r="IJ126" s="109"/>
      <c r="IK126" s="109"/>
      <c r="IL126" s="109"/>
      <c r="IM126" s="109"/>
      <c r="IN126" s="109"/>
      <c r="IO126" s="109"/>
      <c r="IP126" s="109"/>
      <c r="IQ126" s="109"/>
      <c r="IR126" s="109"/>
      <c r="IS126" s="109"/>
      <c r="IT126" s="109"/>
      <c r="IU126" s="109"/>
      <c r="IV126" s="109"/>
    </row>
    <row r="127" spans="1:256">
      <c r="A127" s="108"/>
      <c r="B127" s="109"/>
      <c r="C127" s="98"/>
      <c r="D127" s="98"/>
      <c r="E127" s="98"/>
      <c r="F127" s="98"/>
      <c r="I127" s="109"/>
      <c r="J127" s="109"/>
      <c r="K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09"/>
      <c r="Z127" s="109"/>
      <c r="AA127" s="109"/>
      <c r="AB127" s="109"/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  <c r="HS127" s="109"/>
      <c r="HT127" s="109"/>
      <c r="HU127" s="109"/>
      <c r="HV127" s="109"/>
      <c r="HW127" s="109"/>
      <c r="HX127" s="109"/>
      <c r="HY127" s="109"/>
      <c r="HZ127" s="109"/>
      <c r="IA127" s="109"/>
      <c r="IB127" s="109"/>
      <c r="IC127" s="109"/>
      <c r="ID127" s="109"/>
      <c r="IE127" s="109"/>
      <c r="IF127" s="109"/>
      <c r="IG127" s="109"/>
      <c r="IH127" s="109"/>
      <c r="II127" s="109"/>
      <c r="IJ127" s="109"/>
      <c r="IK127" s="109"/>
      <c r="IL127" s="109"/>
      <c r="IM127" s="109"/>
      <c r="IN127" s="109"/>
      <c r="IO127" s="109"/>
      <c r="IP127" s="109"/>
      <c r="IQ127" s="109"/>
      <c r="IR127" s="109"/>
      <c r="IS127" s="109"/>
      <c r="IT127" s="109"/>
      <c r="IU127" s="109"/>
      <c r="IV127" s="109"/>
    </row>
    <row r="128" spans="1:256">
      <c r="A128" s="108"/>
      <c r="B128" s="109"/>
      <c r="C128" s="98"/>
      <c r="D128" s="98"/>
      <c r="E128" s="98"/>
      <c r="F128" s="98"/>
      <c r="I128" s="109"/>
      <c r="J128" s="109"/>
      <c r="K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  <c r="HS128" s="109"/>
      <c r="HT128" s="109"/>
      <c r="HU128" s="109"/>
      <c r="HV128" s="109"/>
      <c r="HW128" s="109"/>
      <c r="HX128" s="109"/>
      <c r="HY128" s="109"/>
      <c r="HZ128" s="109"/>
      <c r="IA128" s="109"/>
      <c r="IB128" s="109"/>
      <c r="IC128" s="109"/>
      <c r="ID128" s="109"/>
      <c r="IE128" s="109"/>
      <c r="IF128" s="109"/>
      <c r="IG128" s="109"/>
      <c r="IH128" s="109"/>
      <c r="II128" s="109"/>
      <c r="IJ128" s="109"/>
      <c r="IK128" s="109"/>
      <c r="IL128" s="109"/>
      <c r="IM128" s="109"/>
      <c r="IN128" s="109"/>
      <c r="IO128" s="109"/>
      <c r="IP128" s="109"/>
      <c r="IQ128" s="109"/>
      <c r="IR128" s="109"/>
      <c r="IS128" s="109"/>
      <c r="IT128" s="109"/>
      <c r="IU128" s="109"/>
      <c r="IV128" s="109"/>
    </row>
    <row r="129" spans="1:256">
      <c r="A129" s="108"/>
      <c r="B129" s="109"/>
      <c r="C129" s="98"/>
      <c r="D129" s="98"/>
      <c r="E129" s="98"/>
      <c r="F129" s="98"/>
      <c r="I129" s="109"/>
      <c r="J129" s="109"/>
      <c r="K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  <c r="AA129" s="109"/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  <c r="HS129" s="109"/>
      <c r="HT129" s="109"/>
      <c r="HU129" s="109"/>
      <c r="HV129" s="109"/>
      <c r="HW129" s="109"/>
      <c r="HX129" s="109"/>
      <c r="HY129" s="109"/>
      <c r="HZ129" s="109"/>
      <c r="IA129" s="109"/>
      <c r="IB129" s="109"/>
      <c r="IC129" s="109"/>
      <c r="ID129" s="109"/>
      <c r="IE129" s="109"/>
      <c r="IF129" s="109"/>
      <c r="IG129" s="109"/>
      <c r="IH129" s="109"/>
      <c r="II129" s="109"/>
      <c r="IJ129" s="109"/>
      <c r="IK129" s="109"/>
      <c r="IL129" s="109"/>
      <c r="IM129" s="109"/>
      <c r="IN129" s="109"/>
      <c r="IO129" s="109"/>
      <c r="IP129" s="109"/>
      <c r="IQ129" s="109"/>
      <c r="IR129" s="109"/>
      <c r="IS129" s="109"/>
      <c r="IT129" s="109"/>
      <c r="IU129" s="109"/>
      <c r="IV129" s="109"/>
    </row>
    <row r="130" spans="1:256">
      <c r="A130" s="108"/>
      <c r="B130" s="109"/>
      <c r="C130" s="98"/>
      <c r="D130" s="98"/>
      <c r="E130" s="98"/>
      <c r="F130" s="98"/>
      <c r="I130" s="109"/>
      <c r="J130" s="109"/>
      <c r="K130" s="109"/>
      <c r="M130" s="109"/>
      <c r="N130" s="109"/>
      <c r="O130" s="109"/>
      <c r="P130" s="109"/>
      <c r="Q130" s="109"/>
      <c r="R130" s="109"/>
      <c r="S130" s="109"/>
      <c r="T130" s="109"/>
      <c r="U130" s="109"/>
      <c r="V130" s="109"/>
      <c r="W130" s="109"/>
      <c r="X130" s="109"/>
      <c r="Y130" s="109"/>
      <c r="Z130" s="109"/>
      <c r="AA130" s="109"/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  <c r="HS130" s="109"/>
      <c r="HT130" s="109"/>
      <c r="HU130" s="109"/>
      <c r="HV130" s="109"/>
      <c r="HW130" s="109"/>
      <c r="HX130" s="109"/>
      <c r="HY130" s="109"/>
      <c r="HZ130" s="109"/>
      <c r="IA130" s="109"/>
      <c r="IB130" s="109"/>
      <c r="IC130" s="109"/>
      <c r="ID130" s="109"/>
      <c r="IE130" s="109"/>
      <c r="IF130" s="109"/>
      <c r="IG130" s="109"/>
      <c r="IH130" s="109"/>
      <c r="II130" s="109"/>
      <c r="IJ130" s="109"/>
      <c r="IK130" s="109"/>
      <c r="IL130" s="109"/>
      <c r="IM130" s="109"/>
      <c r="IN130" s="109"/>
      <c r="IO130" s="109"/>
      <c r="IP130" s="109"/>
      <c r="IQ130" s="109"/>
      <c r="IR130" s="109"/>
      <c r="IS130" s="109"/>
      <c r="IT130" s="109"/>
      <c r="IU130" s="109"/>
      <c r="IV130" s="109"/>
    </row>
    <row r="131" spans="1:256">
      <c r="A131" s="108"/>
      <c r="B131" s="109"/>
      <c r="C131" s="98"/>
      <c r="D131" s="98"/>
      <c r="E131" s="98"/>
      <c r="F131" s="98"/>
      <c r="I131" s="109"/>
      <c r="J131" s="109"/>
      <c r="K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  <c r="Z131" s="109"/>
      <c r="AA131" s="109"/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  <c r="HS131" s="109"/>
      <c r="HT131" s="109"/>
      <c r="HU131" s="109"/>
      <c r="HV131" s="109"/>
      <c r="HW131" s="109"/>
      <c r="HX131" s="109"/>
      <c r="HY131" s="109"/>
      <c r="HZ131" s="109"/>
      <c r="IA131" s="109"/>
      <c r="IB131" s="109"/>
      <c r="IC131" s="109"/>
      <c r="ID131" s="109"/>
      <c r="IE131" s="109"/>
      <c r="IF131" s="109"/>
      <c r="IG131" s="109"/>
      <c r="IH131" s="109"/>
      <c r="II131" s="109"/>
      <c r="IJ131" s="109"/>
      <c r="IK131" s="109"/>
      <c r="IL131" s="109"/>
      <c r="IM131" s="109"/>
      <c r="IN131" s="109"/>
      <c r="IO131" s="109"/>
      <c r="IP131" s="109"/>
      <c r="IQ131" s="109"/>
      <c r="IR131" s="109"/>
      <c r="IS131" s="109"/>
      <c r="IT131" s="109"/>
      <c r="IU131" s="109"/>
      <c r="IV131" s="109"/>
    </row>
    <row r="132" spans="1:256">
      <c r="A132" s="108"/>
      <c r="B132" s="109"/>
      <c r="C132" s="98"/>
      <c r="D132" s="98"/>
      <c r="E132" s="98"/>
      <c r="F132" s="98"/>
      <c r="I132" s="109"/>
      <c r="J132" s="109"/>
      <c r="K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  <c r="Z132" s="109"/>
      <c r="AA132" s="109"/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  <c r="HS132" s="109"/>
      <c r="HT132" s="109"/>
      <c r="HU132" s="109"/>
      <c r="HV132" s="109"/>
      <c r="HW132" s="109"/>
      <c r="HX132" s="109"/>
      <c r="HY132" s="109"/>
      <c r="HZ132" s="109"/>
      <c r="IA132" s="109"/>
      <c r="IB132" s="109"/>
      <c r="IC132" s="109"/>
      <c r="ID132" s="109"/>
      <c r="IE132" s="109"/>
      <c r="IF132" s="109"/>
      <c r="IG132" s="109"/>
      <c r="IH132" s="109"/>
      <c r="II132" s="109"/>
      <c r="IJ132" s="109"/>
      <c r="IK132" s="109"/>
      <c r="IL132" s="109"/>
      <c r="IM132" s="109"/>
      <c r="IN132" s="109"/>
      <c r="IO132" s="109"/>
      <c r="IP132" s="109"/>
      <c r="IQ132" s="109"/>
      <c r="IR132" s="109"/>
      <c r="IS132" s="109"/>
      <c r="IT132" s="109"/>
      <c r="IU132" s="109"/>
      <c r="IV132" s="109"/>
    </row>
    <row r="133" spans="1:256">
      <c r="A133" s="108"/>
      <c r="B133" s="109"/>
      <c r="C133" s="98"/>
      <c r="D133" s="98"/>
      <c r="E133" s="98"/>
      <c r="F133" s="98"/>
      <c r="I133" s="109"/>
      <c r="J133" s="109"/>
      <c r="K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  <c r="HS133" s="109"/>
      <c r="HT133" s="109"/>
      <c r="HU133" s="109"/>
      <c r="HV133" s="109"/>
      <c r="HW133" s="109"/>
      <c r="HX133" s="109"/>
      <c r="HY133" s="109"/>
      <c r="HZ133" s="109"/>
      <c r="IA133" s="109"/>
      <c r="IB133" s="109"/>
      <c r="IC133" s="109"/>
      <c r="ID133" s="109"/>
      <c r="IE133" s="109"/>
      <c r="IF133" s="109"/>
      <c r="IG133" s="109"/>
      <c r="IH133" s="109"/>
      <c r="II133" s="109"/>
      <c r="IJ133" s="109"/>
      <c r="IK133" s="109"/>
      <c r="IL133" s="109"/>
      <c r="IM133" s="109"/>
      <c r="IN133" s="109"/>
      <c r="IO133" s="109"/>
      <c r="IP133" s="109"/>
      <c r="IQ133" s="109"/>
      <c r="IR133" s="109"/>
      <c r="IS133" s="109"/>
      <c r="IT133" s="109"/>
      <c r="IU133" s="109"/>
      <c r="IV133" s="109"/>
    </row>
    <row r="134" spans="1:256">
      <c r="A134" s="108"/>
      <c r="B134" s="109"/>
      <c r="C134" s="98"/>
      <c r="D134" s="98"/>
      <c r="E134" s="98"/>
      <c r="F134" s="98"/>
      <c r="I134" s="109"/>
      <c r="J134" s="109"/>
      <c r="K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  <c r="HS134" s="109"/>
      <c r="HT134" s="109"/>
      <c r="HU134" s="109"/>
      <c r="HV134" s="109"/>
      <c r="HW134" s="109"/>
      <c r="HX134" s="109"/>
      <c r="HY134" s="109"/>
      <c r="HZ134" s="109"/>
      <c r="IA134" s="109"/>
      <c r="IB134" s="109"/>
      <c r="IC134" s="109"/>
      <c r="ID134" s="109"/>
      <c r="IE134" s="109"/>
      <c r="IF134" s="109"/>
      <c r="IG134" s="109"/>
      <c r="IH134" s="109"/>
      <c r="II134" s="109"/>
      <c r="IJ134" s="109"/>
      <c r="IK134" s="109"/>
      <c r="IL134" s="109"/>
      <c r="IM134" s="109"/>
      <c r="IN134" s="109"/>
      <c r="IO134" s="109"/>
      <c r="IP134" s="109"/>
      <c r="IQ134" s="109"/>
      <c r="IR134" s="109"/>
      <c r="IS134" s="109"/>
      <c r="IT134" s="109"/>
      <c r="IU134" s="109"/>
      <c r="IV134" s="109"/>
    </row>
    <row r="135" spans="1:256">
      <c r="A135" s="108"/>
      <c r="B135" s="109"/>
      <c r="C135" s="98"/>
      <c r="D135" s="98"/>
      <c r="E135" s="98"/>
      <c r="F135" s="98"/>
      <c r="I135" s="109"/>
      <c r="J135" s="109"/>
      <c r="K135" s="109"/>
      <c r="M135" s="109"/>
      <c r="N135" s="109"/>
      <c r="O135" s="109"/>
      <c r="P135" s="109"/>
      <c r="Q135" s="109"/>
      <c r="R135" s="109"/>
      <c r="S135" s="109"/>
      <c r="T135" s="109"/>
      <c r="U135" s="109"/>
      <c r="V135" s="109"/>
      <c r="W135" s="109"/>
      <c r="X135" s="109"/>
      <c r="Y135" s="109"/>
      <c r="Z135" s="109"/>
      <c r="AA135" s="109"/>
      <c r="AB135" s="109"/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  <c r="HS135" s="109"/>
      <c r="HT135" s="109"/>
      <c r="HU135" s="109"/>
      <c r="HV135" s="109"/>
      <c r="HW135" s="109"/>
      <c r="HX135" s="109"/>
      <c r="HY135" s="109"/>
      <c r="HZ135" s="109"/>
      <c r="IA135" s="109"/>
      <c r="IB135" s="109"/>
      <c r="IC135" s="109"/>
      <c r="ID135" s="109"/>
      <c r="IE135" s="109"/>
      <c r="IF135" s="109"/>
      <c r="IG135" s="109"/>
      <c r="IH135" s="109"/>
      <c r="II135" s="109"/>
      <c r="IJ135" s="109"/>
      <c r="IK135" s="109"/>
      <c r="IL135" s="109"/>
      <c r="IM135" s="109"/>
      <c r="IN135" s="109"/>
      <c r="IO135" s="109"/>
      <c r="IP135" s="109"/>
      <c r="IQ135" s="109"/>
      <c r="IR135" s="109"/>
      <c r="IS135" s="109"/>
      <c r="IT135" s="109"/>
      <c r="IU135" s="109"/>
      <c r="IV135" s="109"/>
    </row>
    <row r="136" spans="1:256">
      <c r="A136" s="108"/>
      <c r="B136" s="109"/>
      <c r="C136" s="98"/>
      <c r="D136" s="98"/>
      <c r="E136" s="98"/>
      <c r="F136" s="98"/>
      <c r="I136" s="109"/>
      <c r="J136" s="109"/>
      <c r="K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  <c r="Z136" s="109"/>
      <c r="AA136" s="109"/>
      <c r="AB136" s="109"/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  <c r="HS136" s="109"/>
      <c r="HT136" s="109"/>
      <c r="HU136" s="109"/>
      <c r="HV136" s="109"/>
      <c r="HW136" s="109"/>
      <c r="HX136" s="109"/>
      <c r="HY136" s="109"/>
      <c r="HZ136" s="109"/>
      <c r="IA136" s="109"/>
      <c r="IB136" s="109"/>
      <c r="IC136" s="109"/>
      <c r="ID136" s="109"/>
      <c r="IE136" s="109"/>
      <c r="IF136" s="109"/>
      <c r="IG136" s="109"/>
      <c r="IH136" s="109"/>
      <c r="II136" s="109"/>
      <c r="IJ136" s="109"/>
      <c r="IK136" s="109"/>
      <c r="IL136" s="109"/>
      <c r="IM136" s="109"/>
      <c r="IN136" s="109"/>
      <c r="IO136" s="109"/>
      <c r="IP136" s="109"/>
      <c r="IQ136" s="109"/>
      <c r="IR136" s="109"/>
      <c r="IS136" s="109"/>
      <c r="IT136" s="109"/>
      <c r="IU136" s="109"/>
      <c r="IV136" s="109"/>
    </row>
    <row r="137" spans="1:256">
      <c r="A137" s="108"/>
      <c r="B137" s="109"/>
      <c r="C137" s="98"/>
      <c r="D137" s="98"/>
      <c r="E137" s="98"/>
      <c r="F137" s="98"/>
      <c r="I137" s="109"/>
      <c r="J137" s="109"/>
      <c r="K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09"/>
      <c r="Z137" s="109"/>
      <c r="AA137" s="109"/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  <c r="HS137" s="109"/>
      <c r="HT137" s="109"/>
      <c r="HU137" s="109"/>
      <c r="HV137" s="109"/>
      <c r="HW137" s="109"/>
      <c r="HX137" s="109"/>
      <c r="HY137" s="109"/>
      <c r="HZ137" s="109"/>
      <c r="IA137" s="109"/>
      <c r="IB137" s="109"/>
      <c r="IC137" s="109"/>
      <c r="ID137" s="109"/>
      <c r="IE137" s="109"/>
      <c r="IF137" s="109"/>
      <c r="IG137" s="109"/>
      <c r="IH137" s="109"/>
      <c r="II137" s="109"/>
      <c r="IJ137" s="109"/>
      <c r="IK137" s="109"/>
      <c r="IL137" s="109"/>
      <c r="IM137" s="109"/>
      <c r="IN137" s="109"/>
      <c r="IO137" s="109"/>
      <c r="IP137" s="109"/>
      <c r="IQ137" s="109"/>
      <c r="IR137" s="109"/>
      <c r="IS137" s="109"/>
      <c r="IT137" s="109"/>
      <c r="IU137" s="109"/>
      <c r="IV137" s="109"/>
    </row>
    <row r="138" spans="1:256">
      <c r="A138" s="108"/>
      <c r="B138" s="109"/>
      <c r="C138" s="98"/>
      <c r="D138" s="98"/>
      <c r="E138" s="98"/>
      <c r="F138" s="98"/>
      <c r="I138" s="109"/>
      <c r="J138" s="109"/>
      <c r="K138" s="109"/>
      <c r="M138" s="109"/>
      <c r="N138" s="109"/>
      <c r="O138" s="109"/>
      <c r="P138" s="109"/>
      <c r="Q138" s="109"/>
      <c r="R138" s="109"/>
      <c r="S138" s="109"/>
      <c r="T138" s="109"/>
      <c r="U138" s="109"/>
      <c r="V138" s="109"/>
      <c r="W138" s="109"/>
      <c r="X138" s="109"/>
      <c r="Y138" s="109"/>
      <c r="Z138" s="109"/>
      <c r="AA138" s="109"/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  <c r="HS138" s="109"/>
      <c r="HT138" s="109"/>
      <c r="HU138" s="109"/>
      <c r="HV138" s="109"/>
      <c r="HW138" s="109"/>
      <c r="HX138" s="109"/>
      <c r="HY138" s="109"/>
      <c r="HZ138" s="109"/>
      <c r="IA138" s="109"/>
      <c r="IB138" s="109"/>
      <c r="IC138" s="109"/>
      <c r="ID138" s="109"/>
      <c r="IE138" s="109"/>
      <c r="IF138" s="109"/>
      <c r="IG138" s="109"/>
      <c r="IH138" s="109"/>
      <c r="II138" s="109"/>
      <c r="IJ138" s="109"/>
      <c r="IK138" s="109"/>
      <c r="IL138" s="109"/>
      <c r="IM138" s="109"/>
      <c r="IN138" s="109"/>
      <c r="IO138" s="109"/>
      <c r="IP138" s="109"/>
      <c r="IQ138" s="109"/>
      <c r="IR138" s="109"/>
      <c r="IS138" s="109"/>
      <c r="IT138" s="109"/>
      <c r="IU138" s="109"/>
      <c r="IV138" s="109"/>
    </row>
    <row r="139" spans="1:256">
      <c r="A139" s="108"/>
      <c r="B139" s="109"/>
      <c r="C139" s="98"/>
      <c r="D139" s="98"/>
      <c r="E139" s="98"/>
      <c r="F139" s="98"/>
      <c r="I139" s="109"/>
      <c r="J139" s="109"/>
      <c r="K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  <c r="HS139" s="109"/>
      <c r="HT139" s="109"/>
      <c r="HU139" s="109"/>
      <c r="HV139" s="109"/>
      <c r="HW139" s="109"/>
      <c r="HX139" s="109"/>
      <c r="HY139" s="109"/>
      <c r="HZ139" s="109"/>
      <c r="IA139" s="109"/>
      <c r="IB139" s="109"/>
      <c r="IC139" s="109"/>
      <c r="ID139" s="109"/>
      <c r="IE139" s="109"/>
      <c r="IF139" s="109"/>
      <c r="IG139" s="109"/>
      <c r="IH139" s="109"/>
      <c r="II139" s="109"/>
      <c r="IJ139" s="109"/>
      <c r="IK139" s="109"/>
      <c r="IL139" s="109"/>
      <c r="IM139" s="109"/>
      <c r="IN139" s="109"/>
      <c r="IO139" s="109"/>
      <c r="IP139" s="109"/>
      <c r="IQ139" s="109"/>
      <c r="IR139" s="109"/>
      <c r="IS139" s="109"/>
      <c r="IT139" s="109"/>
      <c r="IU139" s="109"/>
      <c r="IV139" s="109"/>
    </row>
    <row r="140" spans="1:256">
      <c r="A140" s="108"/>
      <c r="B140" s="109"/>
      <c r="C140" s="98"/>
      <c r="D140" s="98"/>
      <c r="E140" s="98"/>
      <c r="F140" s="98"/>
      <c r="I140" s="109"/>
      <c r="J140" s="109"/>
      <c r="K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  <c r="HS140" s="109"/>
      <c r="HT140" s="109"/>
      <c r="HU140" s="109"/>
      <c r="HV140" s="109"/>
      <c r="HW140" s="109"/>
      <c r="HX140" s="109"/>
      <c r="HY140" s="109"/>
      <c r="HZ140" s="109"/>
      <c r="IA140" s="109"/>
      <c r="IB140" s="109"/>
      <c r="IC140" s="109"/>
      <c r="ID140" s="109"/>
      <c r="IE140" s="109"/>
      <c r="IF140" s="109"/>
      <c r="IG140" s="109"/>
      <c r="IH140" s="109"/>
      <c r="II140" s="109"/>
      <c r="IJ140" s="109"/>
      <c r="IK140" s="109"/>
      <c r="IL140" s="109"/>
      <c r="IM140" s="109"/>
      <c r="IN140" s="109"/>
      <c r="IO140" s="109"/>
      <c r="IP140" s="109"/>
      <c r="IQ140" s="109"/>
      <c r="IR140" s="109"/>
      <c r="IS140" s="109"/>
      <c r="IT140" s="109"/>
      <c r="IU140" s="109"/>
      <c r="IV140" s="109"/>
    </row>
    <row r="141" spans="1:256">
      <c r="A141" s="108"/>
      <c r="B141" s="109"/>
      <c r="C141" s="98"/>
      <c r="D141" s="98"/>
      <c r="E141" s="98"/>
      <c r="F141" s="98"/>
      <c r="I141" s="109"/>
      <c r="J141" s="109"/>
      <c r="K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  <c r="HS141" s="109"/>
      <c r="HT141" s="109"/>
      <c r="HU141" s="109"/>
      <c r="HV141" s="109"/>
      <c r="HW141" s="109"/>
      <c r="HX141" s="109"/>
      <c r="HY141" s="109"/>
      <c r="HZ141" s="109"/>
      <c r="IA141" s="109"/>
      <c r="IB141" s="109"/>
      <c r="IC141" s="109"/>
      <c r="ID141" s="109"/>
      <c r="IE141" s="109"/>
      <c r="IF141" s="109"/>
      <c r="IG141" s="109"/>
      <c r="IH141" s="109"/>
      <c r="II141" s="109"/>
      <c r="IJ141" s="109"/>
      <c r="IK141" s="109"/>
      <c r="IL141" s="109"/>
      <c r="IM141" s="109"/>
      <c r="IN141" s="109"/>
      <c r="IO141" s="109"/>
      <c r="IP141" s="109"/>
      <c r="IQ141" s="109"/>
      <c r="IR141" s="109"/>
      <c r="IS141" s="109"/>
      <c r="IT141" s="109"/>
      <c r="IU141" s="109"/>
      <c r="IV141" s="109"/>
    </row>
    <row r="142" spans="1:256">
      <c r="A142" s="108"/>
      <c r="B142" s="109"/>
      <c r="C142" s="98"/>
      <c r="D142" s="98"/>
      <c r="E142" s="98"/>
      <c r="F142" s="98"/>
      <c r="I142" s="109"/>
      <c r="J142" s="109"/>
      <c r="K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  <c r="AA142" s="109"/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  <c r="HS142" s="109"/>
      <c r="HT142" s="109"/>
      <c r="HU142" s="109"/>
      <c r="HV142" s="109"/>
      <c r="HW142" s="109"/>
      <c r="HX142" s="109"/>
      <c r="HY142" s="109"/>
      <c r="HZ142" s="109"/>
      <c r="IA142" s="109"/>
      <c r="IB142" s="109"/>
      <c r="IC142" s="109"/>
      <c r="ID142" s="109"/>
      <c r="IE142" s="109"/>
      <c r="IF142" s="109"/>
      <c r="IG142" s="109"/>
      <c r="IH142" s="109"/>
      <c r="II142" s="109"/>
      <c r="IJ142" s="109"/>
      <c r="IK142" s="109"/>
      <c r="IL142" s="109"/>
      <c r="IM142" s="109"/>
      <c r="IN142" s="109"/>
      <c r="IO142" s="109"/>
      <c r="IP142" s="109"/>
      <c r="IQ142" s="109"/>
      <c r="IR142" s="109"/>
      <c r="IS142" s="109"/>
      <c r="IT142" s="109"/>
      <c r="IU142" s="109"/>
      <c r="IV142" s="109"/>
    </row>
    <row r="143" spans="1:256">
      <c r="A143" s="108"/>
      <c r="B143" s="109"/>
      <c r="C143" s="98"/>
      <c r="D143" s="98"/>
      <c r="E143" s="98"/>
      <c r="F143" s="98"/>
      <c r="I143" s="109"/>
      <c r="J143" s="109"/>
      <c r="K143" s="109"/>
      <c r="M143" s="109"/>
      <c r="N143" s="109"/>
      <c r="O143" s="109"/>
      <c r="P143" s="109"/>
      <c r="Q143" s="109"/>
      <c r="R143" s="109"/>
      <c r="S143" s="109"/>
      <c r="T143" s="109"/>
      <c r="U143" s="109"/>
      <c r="V143" s="109"/>
      <c r="W143" s="109"/>
      <c r="X143" s="109"/>
      <c r="Y143" s="109"/>
      <c r="Z143" s="109"/>
      <c r="AA143" s="109"/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  <c r="HS143" s="109"/>
      <c r="HT143" s="109"/>
      <c r="HU143" s="109"/>
      <c r="HV143" s="109"/>
      <c r="HW143" s="109"/>
      <c r="HX143" s="109"/>
      <c r="HY143" s="109"/>
      <c r="HZ143" s="109"/>
      <c r="IA143" s="109"/>
      <c r="IB143" s="109"/>
      <c r="IC143" s="109"/>
      <c r="ID143" s="109"/>
      <c r="IE143" s="109"/>
      <c r="IF143" s="109"/>
      <c r="IG143" s="109"/>
      <c r="IH143" s="109"/>
      <c r="II143" s="109"/>
      <c r="IJ143" s="109"/>
      <c r="IK143" s="109"/>
      <c r="IL143" s="109"/>
      <c r="IM143" s="109"/>
      <c r="IN143" s="109"/>
      <c r="IO143" s="109"/>
      <c r="IP143" s="109"/>
      <c r="IQ143" s="109"/>
      <c r="IR143" s="109"/>
      <c r="IS143" s="109"/>
      <c r="IT143" s="109"/>
      <c r="IU143" s="109"/>
      <c r="IV143" s="109"/>
    </row>
    <row r="144" spans="1:256">
      <c r="A144" s="108"/>
      <c r="B144" s="109"/>
      <c r="C144" s="98"/>
      <c r="D144" s="98"/>
      <c r="E144" s="98"/>
      <c r="F144" s="98"/>
      <c r="I144" s="109"/>
      <c r="J144" s="109"/>
      <c r="K144" s="109"/>
      <c r="M144" s="109"/>
      <c r="N144" s="109"/>
      <c r="O144" s="109"/>
      <c r="P144" s="109"/>
      <c r="Q144" s="109"/>
      <c r="R144" s="109"/>
      <c r="S144" s="109"/>
      <c r="T144" s="109"/>
      <c r="U144" s="109"/>
      <c r="V144" s="109"/>
      <c r="W144" s="109"/>
      <c r="X144" s="109"/>
      <c r="Y144" s="109"/>
      <c r="Z144" s="109"/>
      <c r="AA144" s="109"/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  <c r="HS144" s="109"/>
      <c r="HT144" s="109"/>
      <c r="HU144" s="109"/>
      <c r="HV144" s="109"/>
      <c r="HW144" s="109"/>
      <c r="HX144" s="109"/>
      <c r="HY144" s="109"/>
      <c r="HZ144" s="109"/>
      <c r="IA144" s="109"/>
      <c r="IB144" s="109"/>
      <c r="IC144" s="109"/>
      <c r="ID144" s="109"/>
      <c r="IE144" s="109"/>
      <c r="IF144" s="109"/>
      <c r="IG144" s="109"/>
      <c r="IH144" s="109"/>
      <c r="II144" s="109"/>
      <c r="IJ144" s="109"/>
      <c r="IK144" s="109"/>
      <c r="IL144" s="109"/>
      <c r="IM144" s="109"/>
      <c r="IN144" s="109"/>
      <c r="IO144" s="109"/>
      <c r="IP144" s="109"/>
      <c r="IQ144" s="109"/>
      <c r="IR144" s="109"/>
      <c r="IS144" s="109"/>
      <c r="IT144" s="109"/>
      <c r="IU144" s="109"/>
      <c r="IV144" s="109"/>
    </row>
    <row r="145" spans="1:256">
      <c r="A145" s="108"/>
      <c r="B145" s="109"/>
      <c r="C145" s="98"/>
      <c r="D145" s="98"/>
      <c r="E145" s="98"/>
      <c r="F145" s="98"/>
      <c r="I145" s="109"/>
      <c r="J145" s="109"/>
      <c r="K145" s="109"/>
      <c r="M145" s="109"/>
      <c r="N145" s="109"/>
      <c r="O145" s="109"/>
      <c r="P145" s="109"/>
      <c r="Q145" s="109"/>
      <c r="R145" s="109"/>
      <c r="S145" s="109"/>
      <c r="T145" s="109"/>
      <c r="U145" s="109"/>
      <c r="V145" s="109"/>
      <c r="W145" s="109"/>
      <c r="X145" s="109"/>
      <c r="Y145" s="109"/>
      <c r="Z145" s="109"/>
      <c r="AA145" s="109"/>
      <c r="AB145" s="109"/>
      <c r="AC145" s="109"/>
      <c r="AD145" s="109"/>
      <c r="AE145" s="10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  <c r="HS145" s="109"/>
      <c r="HT145" s="109"/>
      <c r="HU145" s="109"/>
      <c r="HV145" s="109"/>
      <c r="HW145" s="109"/>
      <c r="HX145" s="109"/>
      <c r="HY145" s="109"/>
      <c r="HZ145" s="109"/>
      <c r="IA145" s="109"/>
      <c r="IB145" s="109"/>
      <c r="IC145" s="109"/>
      <c r="ID145" s="109"/>
      <c r="IE145" s="109"/>
      <c r="IF145" s="109"/>
      <c r="IG145" s="109"/>
      <c r="IH145" s="109"/>
      <c r="II145" s="109"/>
      <c r="IJ145" s="109"/>
      <c r="IK145" s="109"/>
      <c r="IL145" s="109"/>
      <c r="IM145" s="109"/>
      <c r="IN145" s="109"/>
      <c r="IO145" s="109"/>
      <c r="IP145" s="109"/>
      <c r="IQ145" s="109"/>
      <c r="IR145" s="109"/>
      <c r="IS145" s="109"/>
      <c r="IT145" s="109"/>
      <c r="IU145" s="109"/>
      <c r="IV145" s="109"/>
    </row>
    <row r="146" spans="1:256">
      <c r="A146" s="108"/>
      <c r="B146" s="109"/>
      <c r="C146" s="98"/>
      <c r="D146" s="98"/>
      <c r="E146" s="98"/>
      <c r="F146" s="98"/>
      <c r="I146" s="109"/>
      <c r="J146" s="109"/>
      <c r="K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  <c r="Z146" s="109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  <c r="HS146" s="109"/>
      <c r="HT146" s="109"/>
      <c r="HU146" s="109"/>
      <c r="HV146" s="109"/>
      <c r="HW146" s="109"/>
      <c r="HX146" s="109"/>
      <c r="HY146" s="109"/>
      <c r="HZ146" s="109"/>
      <c r="IA146" s="109"/>
      <c r="IB146" s="109"/>
      <c r="IC146" s="109"/>
      <c r="ID146" s="109"/>
      <c r="IE146" s="109"/>
      <c r="IF146" s="109"/>
      <c r="IG146" s="109"/>
      <c r="IH146" s="109"/>
      <c r="II146" s="109"/>
      <c r="IJ146" s="109"/>
      <c r="IK146" s="109"/>
      <c r="IL146" s="109"/>
      <c r="IM146" s="109"/>
      <c r="IN146" s="109"/>
      <c r="IO146" s="109"/>
      <c r="IP146" s="109"/>
      <c r="IQ146" s="109"/>
      <c r="IR146" s="109"/>
      <c r="IS146" s="109"/>
      <c r="IT146" s="109"/>
      <c r="IU146" s="109"/>
      <c r="IV146" s="109"/>
    </row>
    <row r="147" spans="1:256">
      <c r="A147" s="108"/>
      <c r="B147" s="109"/>
      <c r="C147" s="98"/>
      <c r="D147" s="98"/>
      <c r="E147" s="98"/>
      <c r="F147" s="98"/>
      <c r="I147" s="109"/>
      <c r="J147" s="109"/>
      <c r="K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09"/>
      <c r="Z147" s="109"/>
      <c r="AA147" s="109"/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  <c r="HS147" s="109"/>
      <c r="HT147" s="109"/>
      <c r="HU147" s="109"/>
      <c r="HV147" s="109"/>
      <c r="HW147" s="109"/>
      <c r="HX147" s="109"/>
      <c r="HY147" s="109"/>
      <c r="HZ147" s="109"/>
      <c r="IA147" s="109"/>
      <c r="IB147" s="109"/>
      <c r="IC147" s="109"/>
      <c r="ID147" s="109"/>
      <c r="IE147" s="109"/>
      <c r="IF147" s="109"/>
      <c r="IG147" s="109"/>
      <c r="IH147" s="109"/>
      <c r="II147" s="109"/>
      <c r="IJ147" s="109"/>
      <c r="IK147" s="109"/>
      <c r="IL147" s="109"/>
      <c r="IM147" s="109"/>
      <c r="IN147" s="109"/>
      <c r="IO147" s="109"/>
      <c r="IP147" s="109"/>
      <c r="IQ147" s="109"/>
      <c r="IR147" s="109"/>
      <c r="IS147" s="109"/>
      <c r="IT147" s="109"/>
      <c r="IU147" s="109"/>
      <c r="IV147" s="109"/>
    </row>
    <row r="148" spans="1:256">
      <c r="A148" s="108"/>
      <c r="B148" s="109"/>
      <c r="C148" s="98"/>
      <c r="D148" s="98"/>
      <c r="E148" s="98"/>
      <c r="F148" s="98"/>
      <c r="I148" s="109"/>
      <c r="J148" s="109"/>
      <c r="K148" s="109"/>
      <c r="M148" s="109"/>
      <c r="N148" s="109"/>
      <c r="O148" s="109"/>
      <c r="P148" s="109"/>
      <c r="Q148" s="109"/>
      <c r="R148" s="109"/>
      <c r="S148" s="109"/>
      <c r="T148" s="109"/>
      <c r="U148" s="109"/>
      <c r="V148" s="109"/>
      <c r="W148" s="109"/>
      <c r="X148" s="109"/>
      <c r="Y148" s="109"/>
      <c r="Z148" s="109"/>
      <c r="AA148" s="109"/>
      <c r="AB148" s="109"/>
      <c r="AC148" s="109"/>
      <c r="AD148" s="109"/>
      <c r="AE148" s="10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  <c r="HS148" s="109"/>
      <c r="HT148" s="109"/>
      <c r="HU148" s="109"/>
      <c r="HV148" s="109"/>
      <c r="HW148" s="109"/>
      <c r="HX148" s="109"/>
      <c r="HY148" s="109"/>
      <c r="HZ148" s="109"/>
      <c r="IA148" s="109"/>
      <c r="IB148" s="109"/>
      <c r="IC148" s="109"/>
      <c r="ID148" s="109"/>
      <c r="IE148" s="109"/>
      <c r="IF148" s="109"/>
      <c r="IG148" s="109"/>
      <c r="IH148" s="109"/>
      <c r="II148" s="109"/>
      <c r="IJ148" s="109"/>
      <c r="IK148" s="109"/>
      <c r="IL148" s="109"/>
      <c r="IM148" s="109"/>
      <c r="IN148" s="109"/>
      <c r="IO148" s="109"/>
      <c r="IP148" s="109"/>
      <c r="IQ148" s="109"/>
      <c r="IR148" s="109"/>
      <c r="IS148" s="109"/>
      <c r="IT148" s="109"/>
      <c r="IU148" s="109"/>
      <c r="IV148" s="109"/>
    </row>
    <row r="149" spans="1:256">
      <c r="A149" s="108"/>
      <c r="B149" s="109"/>
      <c r="C149" s="98"/>
      <c r="D149" s="98"/>
      <c r="E149" s="98"/>
      <c r="F149" s="98"/>
      <c r="I149" s="109"/>
      <c r="J149" s="109"/>
      <c r="K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  <c r="AA149" s="109"/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  <c r="HS149" s="109"/>
      <c r="HT149" s="109"/>
      <c r="HU149" s="109"/>
      <c r="HV149" s="109"/>
      <c r="HW149" s="109"/>
      <c r="HX149" s="109"/>
      <c r="HY149" s="109"/>
      <c r="HZ149" s="109"/>
      <c r="IA149" s="109"/>
      <c r="IB149" s="109"/>
      <c r="IC149" s="109"/>
      <c r="ID149" s="109"/>
      <c r="IE149" s="109"/>
      <c r="IF149" s="109"/>
      <c r="IG149" s="109"/>
      <c r="IH149" s="109"/>
      <c r="II149" s="109"/>
      <c r="IJ149" s="109"/>
      <c r="IK149" s="109"/>
      <c r="IL149" s="109"/>
      <c r="IM149" s="109"/>
      <c r="IN149" s="109"/>
      <c r="IO149" s="109"/>
      <c r="IP149" s="109"/>
      <c r="IQ149" s="109"/>
      <c r="IR149" s="109"/>
      <c r="IS149" s="109"/>
      <c r="IT149" s="109"/>
      <c r="IU149" s="109"/>
      <c r="IV149" s="109"/>
    </row>
    <row r="150" spans="1:256">
      <c r="A150" s="108"/>
      <c r="B150" s="109"/>
      <c r="C150" s="98"/>
      <c r="D150" s="98"/>
      <c r="E150" s="98"/>
      <c r="F150" s="98"/>
      <c r="I150" s="109"/>
      <c r="J150" s="109"/>
      <c r="K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  <c r="HS150" s="109"/>
      <c r="HT150" s="109"/>
      <c r="HU150" s="109"/>
      <c r="HV150" s="109"/>
      <c r="HW150" s="109"/>
      <c r="HX150" s="109"/>
      <c r="HY150" s="109"/>
      <c r="HZ150" s="109"/>
      <c r="IA150" s="109"/>
      <c r="IB150" s="109"/>
      <c r="IC150" s="109"/>
      <c r="ID150" s="109"/>
      <c r="IE150" s="109"/>
      <c r="IF150" s="109"/>
      <c r="IG150" s="109"/>
      <c r="IH150" s="109"/>
      <c r="II150" s="109"/>
      <c r="IJ150" s="109"/>
      <c r="IK150" s="109"/>
      <c r="IL150" s="109"/>
      <c r="IM150" s="109"/>
      <c r="IN150" s="109"/>
      <c r="IO150" s="109"/>
      <c r="IP150" s="109"/>
      <c r="IQ150" s="109"/>
      <c r="IR150" s="109"/>
      <c r="IS150" s="109"/>
      <c r="IT150" s="109"/>
      <c r="IU150" s="109"/>
      <c r="IV150" s="109"/>
    </row>
    <row r="151" spans="1:256">
      <c r="A151" s="108"/>
      <c r="B151" s="109"/>
      <c r="C151" s="98"/>
      <c r="D151" s="98"/>
      <c r="E151" s="98"/>
      <c r="F151" s="98"/>
      <c r="I151" s="109"/>
      <c r="J151" s="109"/>
      <c r="K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  <c r="HS151" s="109"/>
      <c r="HT151" s="109"/>
      <c r="HU151" s="109"/>
      <c r="HV151" s="109"/>
      <c r="HW151" s="109"/>
      <c r="HX151" s="109"/>
      <c r="HY151" s="109"/>
      <c r="HZ151" s="109"/>
      <c r="IA151" s="109"/>
      <c r="IB151" s="109"/>
      <c r="IC151" s="109"/>
      <c r="ID151" s="109"/>
      <c r="IE151" s="109"/>
      <c r="IF151" s="109"/>
      <c r="IG151" s="109"/>
      <c r="IH151" s="109"/>
      <c r="II151" s="109"/>
      <c r="IJ151" s="109"/>
      <c r="IK151" s="109"/>
      <c r="IL151" s="109"/>
      <c r="IM151" s="109"/>
      <c r="IN151" s="109"/>
      <c r="IO151" s="109"/>
      <c r="IP151" s="109"/>
      <c r="IQ151" s="109"/>
      <c r="IR151" s="109"/>
      <c r="IS151" s="109"/>
      <c r="IT151" s="109"/>
      <c r="IU151" s="109"/>
      <c r="IV151" s="109"/>
    </row>
    <row r="152" spans="1:256">
      <c r="A152" s="108"/>
      <c r="B152" s="109"/>
      <c r="C152" s="98"/>
      <c r="D152" s="98"/>
      <c r="E152" s="98"/>
      <c r="F152" s="98"/>
      <c r="I152" s="109"/>
      <c r="J152" s="109"/>
      <c r="K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  <c r="HS152" s="109"/>
      <c r="HT152" s="109"/>
      <c r="HU152" s="109"/>
      <c r="HV152" s="109"/>
      <c r="HW152" s="109"/>
      <c r="HX152" s="109"/>
      <c r="HY152" s="109"/>
      <c r="HZ152" s="109"/>
      <c r="IA152" s="109"/>
      <c r="IB152" s="109"/>
      <c r="IC152" s="109"/>
      <c r="ID152" s="109"/>
      <c r="IE152" s="109"/>
      <c r="IF152" s="109"/>
      <c r="IG152" s="109"/>
      <c r="IH152" s="109"/>
      <c r="II152" s="109"/>
      <c r="IJ152" s="109"/>
      <c r="IK152" s="109"/>
      <c r="IL152" s="109"/>
      <c r="IM152" s="109"/>
      <c r="IN152" s="109"/>
      <c r="IO152" s="109"/>
      <c r="IP152" s="109"/>
      <c r="IQ152" s="109"/>
      <c r="IR152" s="109"/>
      <c r="IS152" s="109"/>
      <c r="IT152" s="109"/>
      <c r="IU152" s="109"/>
      <c r="IV152" s="109"/>
    </row>
    <row r="153" spans="1:256">
      <c r="A153" s="108"/>
      <c r="B153" s="109"/>
      <c r="C153" s="98"/>
      <c r="D153" s="98"/>
      <c r="E153" s="98"/>
      <c r="F153" s="98"/>
      <c r="I153" s="109"/>
      <c r="J153" s="109"/>
      <c r="K153" s="109"/>
      <c r="M153" s="109"/>
      <c r="N153" s="109"/>
      <c r="O153" s="109"/>
      <c r="P153" s="109"/>
      <c r="Q153" s="109"/>
      <c r="R153" s="109"/>
      <c r="S153" s="109"/>
      <c r="T153" s="109"/>
      <c r="U153" s="109"/>
      <c r="V153" s="109"/>
      <c r="W153" s="109"/>
      <c r="X153" s="109"/>
      <c r="Y153" s="109"/>
      <c r="Z153" s="109"/>
      <c r="AA153" s="109"/>
      <c r="AB153" s="109"/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  <c r="HS153" s="109"/>
      <c r="HT153" s="109"/>
      <c r="HU153" s="109"/>
      <c r="HV153" s="109"/>
      <c r="HW153" s="109"/>
      <c r="HX153" s="109"/>
      <c r="HY153" s="109"/>
      <c r="HZ153" s="109"/>
      <c r="IA153" s="109"/>
      <c r="IB153" s="109"/>
      <c r="IC153" s="109"/>
      <c r="ID153" s="109"/>
      <c r="IE153" s="109"/>
      <c r="IF153" s="109"/>
      <c r="IG153" s="109"/>
      <c r="IH153" s="109"/>
      <c r="II153" s="109"/>
      <c r="IJ153" s="109"/>
      <c r="IK153" s="109"/>
      <c r="IL153" s="109"/>
      <c r="IM153" s="109"/>
      <c r="IN153" s="109"/>
      <c r="IO153" s="109"/>
      <c r="IP153" s="109"/>
      <c r="IQ153" s="109"/>
      <c r="IR153" s="109"/>
      <c r="IS153" s="109"/>
      <c r="IT153" s="109"/>
      <c r="IU153" s="109"/>
      <c r="IV153" s="109"/>
    </row>
    <row r="154" spans="1:256">
      <c r="A154" s="108"/>
      <c r="B154" s="109"/>
      <c r="C154" s="98"/>
      <c r="D154" s="98"/>
      <c r="E154" s="98"/>
      <c r="F154" s="98"/>
      <c r="I154" s="109"/>
      <c r="J154" s="109"/>
      <c r="K154" s="109"/>
      <c r="M154" s="109"/>
      <c r="N154" s="109"/>
      <c r="O154" s="109"/>
      <c r="P154" s="109"/>
      <c r="Q154" s="109"/>
      <c r="R154" s="109"/>
      <c r="S154" s="109"/>
      <c r="T154" s="109"/>
      <c r="U154" s="109"/>
      <c r="V154" s="109"/>
      <c r="W154" s="109"/>
      <c r="X154" s="109"/>
      <c r="Y154" s="109"/>
      <c r="Z154" s="109"/>
      <c r="AA154" s="109"/>
      <c r="AB154" s="109"/>
      <c r="AC154" s="109"/>
      <c r="AD154" s="109"/>
      <c r="AE154" s="10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  <c r="HS154" s="109"/>
      <c r="HT154" s="109"/>
      <c r="HU154" s="109"/>
      <c r="HV154" s="109"/>
      <c r="HW154" s="109"/>
      <c r="HX154" s="109"/>
      <c r="HY154" s="109"/>
      <c r="HZ154" s="109"/>
      <c r="IA154" s="109"/>
      <c r="IB154" s="109"/>
      <c r="IC154" s="109"/>
      <c r="ID154" s="109"/>
      <c r="IE154" s="109"/>
      <c r="IF154" s="109"/>
      <c r="IG154" s="109"/>
      <c r="IH154" s="109"/>
      <c r="II154" s="109"/>
      <c r="IJ154" s="109"/>
      <c r="IK154" s="109"/>
      <c r="IL154" s="109"/>
      <c r="IM154" s="109"/>
      <c r="IN154" s="109"/>
      <c r="IO154" s="109"/>
      <c r="IP154" s="109"/>
      <c r="IQ154" s="109"/>
      <c r="IR154" s="109"/>
      <c r="IS154" s="109"/>
      <c r="IT154" s="109"/>
      <c r="IU154" s="109"/>
      <c r="IV154" s="109"/>
    </row>
    <row r="155" spans="1:256">
      <c r="A155" s="108"/>
      <c r="B155" s="109"/>
      <c r="C155" s="98"/>
      <c r="D155" s="98"/>
      <c r="E155" s="98"/>
      <c r="F155" s="98"/>
      <c r="I155" s="109"/>
      <c r="J155" s="109"/>
      <c r="K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9"/>
      <c r="W155" s="109"/>
      <c r="X155" s="109"/>
      <c r="Y155" s="109"/>
      <c r="Z155" s="109"/>
      <c r="AA155" s="109"/>
      <c r="AB155" s="109"/>
      <c r="AC155" s="109"/>
      <c r="AD155" s="109"/>
      <c r="AE155" s="10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  <c r="HS155" s="109"/>
      <c r="HT155" s="109"/>
      <c r="HU155" s="109"/>
      <c r="HV155" s="109"/>
      <c r="HW155" s="109"/>
      <c r="HX155" s="109"/>
      <c r="HY155" s="109"/>
      <c r="HZ155" s="109"/>
      <c r="IA155" s="109"/>
      <c r="IB155" s="109"/>
      <c r="IC155" s="109"/>
      <c r="ID155" s="109"/>
      <c r="IE155" s="109"/>
      <c r="IF155" s="109"/>
      <c r="IG155" s="109"/>
      <c r="IH155" s="109"/>
      <c r="II155" s="109"/>
      <c r="IJ155" s="109"/>
      <c r="IK155" s="109"/>
      <c r="IL155" s="109"/>
      <c r="IM155" s="109"/>
      <c r="IN155" s="109"/>
      <c r="IO155" s="109"/>
      <c r="IP155" s="109"/>
      <c r="IQ155" s="109"/>
      <c r="IR155" s="109"/>
      <c r="IS155" s="109"/>
      <c r="IT155" s="109"/>
      <c r="IU155" s="109"/>
      <c r="IV155" s="109"/>
    </row>
    <row r="156" spans="1:256">
      <c r="A156" s="108"/>
      <c r="B156" s="109"/>
      <c r="C156" s="98"/>
      <c r="D156" s="98"/>
      <c r="E156" s="98"/>
      <c r="F156" s="98"/>
      <c r="I156" s="109"/>
      <c r="J156" s="109"/>
      <c r="K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  <c r="Z156" s="109"/>
      <c r="AA156" s="109"/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  <c r="HS156" s="109"/>
      <c r="HT156" s="109"/>
      <c r="HU156" s="109"/>
      <c r="HV156" s="109"/>
      <c r="HW156" s="109"/>
      <c r="HX156" s="109"/>
      <c r="HY156" s="109"/>
      <c r="HZ156" s="109"/>
      <c r="IA156" s="109"/>
      <c r="IB156" s="109"/>
      <c r="IC156" s="109"/>
      <c r="ID156" s="109"/>
      <c r="IE156" s="109"/>
      <c r="IF156" s="109"/>
      <c r="IG156" s="109"/>
      <c r="IH156" s="109"/>
      <c r="II156" s="109"/>
      <c r="IJ156" s="109"/>
      <c r="IK156" s="109"/>
      <c r="IL156" s="109"/>
      <c r="IM156" s="109"/>
      <c r="IN156" s="109"/>
      <c r="IO156" s="109"/>
      <c r="IP156" s="109"/>
      <c r="IQ156" s="109"/>
      <c r="IR156" s="109"/>
      <c r="IS156" s="109"/>
      <c r="IT156" s="109"/>
      <c r="IU156" s="109"/>
      <c r="IV156" s="109"/>
    </row>
    <row r="157" spans="1:256">
      <c r="A157" s="108"/>
      <c r="B157" s="109"/>
      <c r="C157" s="98"/>
      <c r="D157" s="98"/>
      <c r="E157" s="98"/>
      <c r="F157" s="98"/>
      <c r="I157" s="109"/>
      <c r="J157" s="109"/>
      <c r="K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09"/>
      <c r="Z157" s="109"/>
      <c r="AA157" s="109"/>
      <c r="AB157" s="109"/>
      <c r="AC157" s="109"/>
      <c r="AD157" s="109"/>
      <c r="AE157" s="10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  <c r="HS157" s="109"/>
      <c r="HT157" s="109"/>
      <c r="HU157" s="109"/>
      <c r="HV157" s="109"/>
      <c r="HW157" s="109"/>
      <c r="HX157" s="109"/>
      <c r="HY157" s="109"/>
      <c r="HZ157" s="109"/>
      <c r="IA157" s="109"/>
      <c r="IB157" s="109"/>
      <c r="IC157" s="109"/>
      <c r="ID157" s="109"/>
      <c r="IE157" s="109"/>
      <c r="IF157" s="109"/>
      <c r="IG157" s="109"/>
      <c r="IH157" s="109"/>
      <c r="II157" s="109"/>
      <c r="IJ157" s="109"/>
      <c r="IK157" s="109"/>
      <c r="IL157" s="109"/>
      <c r="IM157" s="109"/>
      <c r="IN157" s="109"/>
      <c r="IO157" s="109"/>
      <c r="IP157" s="109"/>
      <c r="IQ157" s="109"/>
      <c r="IR157" s="109"/>
      <c r="IS157" s="109"/>
      <c r="IT157" s="109"/>
      <c r="IU157" s="109"/>
      <c r="IV157" s="109"/>
    </row>
    <row r="158" spans="1:256">
      <c r="A158" s="108"/>
      <c r="B158" s="109"/>
      <c r="C158" s="98"/>
      <c r="D158" s="98"/>
      <c r="E158" s="98"/>
      <c r="F158" s="98"/>
      <c r="I158" s="109"/>
      <c r="J158" s="109"/>
      <c r="K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  <c r="HS158" s="109"/>
      <c r="HT158" s="109"/>
      <c r="HU158" s="109"/>
      <c r="HV158" s="109"/>
      <c r="HW158" s="109"/>
      <c r="HX158" s="109"/>
      <c r="HY158" s="109"/>
      <c r="HZ158" s="109"/>
      <c r="IA158" s="109"/>
      <c r="IB158" s="109"/>
      <c r="IC158" s="109"/>
      <c r="ID158" s="109"/>
      <c r="IE158" s="109"/>
      <c r="IF158" s="109"/>
      <c r="IG158" s="109"/>
      <c r="IH158" s="109"/>
      <c r="II158" s="109"/>
      <c r="IJ158" s="109"/>
      <c r="IK158" s="109"/>
      <c r="IL158" s="109"/>
      <c r="IM158" s="109"/>
      <c r="IN158" s="109"/>
      <c r="IO158" s="109"/>
      <c r="IP158" s="109"/>
      <c r="IQ158" s="109"/>
      <c r="IR158" s="109"/>
      <c r="IS158" s="109"/>
      <c r="IT158" s="109"/>
      <c r="IU158" s="109"/>
      <c r="IV158" s="109"/>
    </row>
    <row r="159" spans="1:256">
      <c r="A159" s="108"/>
      <c r="B159" s="109"/>
      <c r="C159" s="98"/>
      <c r="D159" s="98"/>
      <c r="E159" s="98"/>
      <c r="F159" s="98"/>
      <c r="I159" s="109"/>
      <c r="J159" s="109"/>
      <c r="K159" s="109"/>
      <c r="M159" s="109"/>
      <c r="N159" s="109"/>
      <c r="O159" s="109"/>
      <c r="P159" s="109"/>
      <c r="Q159" s="109"/>
      <c r="R159" s="109"/>
      <c r="S159" s="109"/>
      <c r="T159" s="109"/>
      <c r="U159" s="109"/>
      <c r="V159" s="109"/>
      <c r="W159" s="109"/>
      <c r="X159" s="109"/>
      <c r="Y159" s="109"/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  <c r="HS159" s="109"/>
      <c r="HT159" s="109"/>
      <c r="HU159" s="109"/>
      <c r="HV159" s="109"/>
      <c r="HW159" s="109"/>
      <c r="HX159" s="109"/>
      <c r="HY159" s="109"/>
      <c r="HZ159" s="109"/>
      <c r="IA159" s="109"/>
      <c r="IB159" s="109"/>
      <c r="IC159" s="109"/>
      <c r="ID159" s="109"/>
      <c r="IE159" s="109"/>
      <c r="IF159" s="109"/>
      <c r="IG159" s="109"/>
      <c r="IH159" s="109"/>
      <c r="II159" s="109"/>
      <c r="IJ159" s="109"/>
      <c r="IK159" s="109"/>
      <c r="IL159" s="109"/>
      <c r="IM159" s="109"/>
      <c r="IN159" s="109"/>
      <c r="IO159" s="109"/>
      <c r="IP159" s="109"/>
      <c r="IQ159" s="109"/>
      <c r="IR159" s="109"/>
      <c r="IS159" s="109"/>
      <c r="IT159" s="109"/>
      <c r="IU159" s="109"/>
      <c r="IV159" s="109"/>
    </row>
    <row r="160" spans="1:256">
      <c r="A160" s="108"/>
      <c r="B160" s="109"/>
      <c r="C160" s="98"/>
      <c r="D160" s="98"/>
      <c r="E160" s="98"/>
      <c r="F160" s="98"/>
      <c r="I160" s="109"/>
      <c r="J160" s="109"/>
      <c r="K160" s="109"/>
      <c r="M160" s="109"/>
      <c r="N160" s="109"/>
      <c r="O160" s="109"/>
      <c r="P160" s="109"/>
      <c r="Q160" s="109"/>
      <c r="R160" s="109"/>
      <c r="S160" s="109"/>
      <c r="T160" s="109"/>
      <c r="U160" s="109"/>
      <c r="V160" s="109"/>
      <c r="W160" s="109"/>
      <c r="X160" s="109"/>
      <c r="Y160" s="109"/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  <c r="HS160" s="109"/>
      <c r="HT160" s="109"/>
      <c r="HU160" s="109"/>
      <c r="HV160" s="109"/>
      <c r="HW160" s="109"/>
      <c r="HX160" s="109"/>
      <c r="HY160" s="109"/>
      <c r="HZ160" s="109"/>
      <c r="IA160" s="109"/>
      <c r="IB160" s="109"/>
      <c r="IC160" s="109"/>
      <c r="ID160" s="109"/>
      <c r="IE160" s="109"/>
      <c r="IF160" s="109"/>
      <c r="IG160" s="109"/>
      <c r="IH160" s="109"/>
      <c r="II160" s="109"/>
      <c r="IJ160" s="109"/>
      <c r="IK160" s="109"/>
      <c r="IL160" s="109"/>
      <c r="IM160" s="109"/>
      <c r="IN160" s="109"/>
      <c r="IO160" s="109"/>
      <c r="IP160" s="109"/>
      <c r="IQ160" s="109"/>
      <c r="IR160" s="109"/>
      <c r="IS160" s="109"/>
      <c r="IT160" s="109"/>
      <c r="IU160" s="109"/>
      <c r="IV160" s="109"/>
    </row>
    <row r="161" spans="1:256">
      <c r="A161" s="108"/>
      <c r="B161" s="109"/>
      <c r="C161" s="98"/>
      <c r="D161" s="98"/>
      <c r="E161" s="98"/>
      <c r="F161" s="98"/>
      <c r="I161" s="109"/>
      <c r="J161" s="109"/>
      <c r="K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  <c r="Z161" s="109"/>
      <c r="AA161" s="109"/>
      <c r="AB161" s="109"/>
      <c r="AC161" s="109"/>
      <c r="AD161" s="109"/>
      <c r="AE161" s="10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  <c r="HS161" s="109"/>
      <c r="HT161" s="109"/>
      <c r="HU161" s="109"/>
      <c r="HV161" s="109"/>
      <c r="HW161" s="109"/>
      <c r="HX161" s="109"/>
      <c r="HY161" s="109"/>
      <c r="HZ161" s="109"/>
      <c r="IA161" s="109"/>
      <c r="IB161" s="109"/>
      <c r="IC161" s="109"/>
      <c r="ID161" s="109"/>
      <c r="IE161" s="109"/>
      <c r="IF161" s="109"/>
      <c r="IG161" s="109"/>
      <c r="IH161" s="109"/>
      <c r="II161" s="109"/>
      <c r="IJ161" s="109"/>
      <c r="IK161" s="109"/>
      <c r="IL161" s="109"/>
      <c r="IM161" s="109"/>
      <c r="IN161" s="109"/>
      <c r="IO161" s="109"/>
      <c r="IP161" s="109"/>
      <c r="IQ161" s="109"/>
      <c r="IR161" s="109"/>
      <c r="IS161" s="109"/>
      <c r="IT161" s="109"/>
      <c r="IU161" s="109"/>
      <c r="IV161" s="109"/>
    </row>
    <row r="162" spans="1:256">
      <c r="A162" s="108"/>
      <c r="B162" s="109"/>
      <c r="C162" s="98"/>
      <c r="D162" s="98"/>
      <c r="E162" s="98"/>
      <c r="F162" s="98"/>
      <c r="I162" s="109"/>
      <c r="J162" s="109"/>
      <c r="K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09"/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  <c r="HS162" s="109"/>
      <c r="HT162" s="109"/>
      <c r="HU162" s="109"/>
      <c r="HV162" s="109"/>
      <c r="HW162" s="109"/>
      <c r="HX162" s="109"/>
      <c r="HY162" s="109"/>
      <c r="HZ162" s="109"/>
      <c r="IA162" s="109"/>
      <c r="IB162" s="109"/>
      <c r="IC162" s="109"/>
      <c r="ID162" s="109"/>
      <c r="IE162" s="109"/>
      <c r="IF162" s="109"/>
      <c r="IG162" s="109"/>
      <c r="IH162" s="109"/>
      <c r="II162" s="109"/>
      <c r="IJ162" s="109"/>
      <c r="IK162" s="109"/>
      <c r="IL162" s="109"/>
      <c r="IM162" s="109"/>
      <c r="IN162" s="109"/>
      <c r="IO162" s="109"/>
      <c r="IP162" s="109"/>
      <c r="IQ162" s="109"/>
      <c r="IR162" s="109"/>
      <c r="IS162" s="109"/>
      <c r="IT162" s="109"/>
      <c r="IU162" s="109"/>
      <c r="IV162" s="109"/>
    </row>
    <row r="163" spans="1:256">
      <c r="A163" s="108"/>
      <c r="B163" s="109"/>
      <c r="C163" s="98"/>
      <c r="D163" s="98"/>
      <c r="E163" s="98"/>
      <c r="F163" s="98"/>
      <c r="I163" s="109"/>
      <c r="J163" s="109"/>
      <c r="K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  <c r="HS163" s="109"/>
      <c r="HT163" s="109"/>
      <c r="HU163" s="109"/>
      <c r="HV163" s="109"/>
      <c r="HW163" s="109"/>
      <c r="HX163" s="109"/>
      <c r="HY163" s="109"/>
      <c r="HZ163" s="109"/>
      <c r="IA163" s="109"/>
      <c r="IB163" s="109"/>
      <c r="IC163" s="109"/>
      <c r="ID163" s="109"/>
      <c r="IE163" s="109"/>
      <c r="IF163" s="109"/>
      <c r="IG163" s="109"/>
      <c r="IH163" s="109"/>
      <c r="II163" s="109"/>
      <c r="IJ163" s="109"/>
      <c r="IK163" s="109"/>
      <c r="IL163" s="109"/>
      <c r="IM163" s="109"/>
      <c r="IN163" s="109"/>
      <c r="IO163" s="109"/>
      <c r="IP163" s="109"/>
      <c r="IQ163" s="109"/>
      <c r="IR163" s="109"/>
      <c r="IS163" s="109"/>
      <c r="IT163" s="109"/>
      <c r="IU163" s="109"/>
      <c r="IV163" s="109"/>
    </row>
    <row r="164" spans="1:256">
      <c r="A164" s="108"/>
      <c r="B164" s="109"/>
      <c r="C164" s="98"/>
      <c r="D164" s="98"/>
      <c r="E164" s="98"/>
      <c r="F164" s="98"/>
      <c r="I164" s="109"/>
      <c r="J164" s="109"/>
      <c r="K164" s="109"/>
      <c r="M164" s="109"/>
      <c r="N164" s="109"/>
      <c r="O164" s="109"/>
      <c r="P164" s="109"/>
      <c r="Q164" s="109"/>
      <c r="R164" s="109"/>
      <c r="S164" s="109"/>
      <c r="T164" s="109"/>
      <c r="U164" s="109"/>
      <c r="V164" s="109"/>
      <c r="W164" s="109"/>
      <c r="X164" s="109"/>
      <c r="Y164" s="109"/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  <c r="HS164" s="109"/>
      <c r="HT164" s="109"/>
      <c r="HU164" s="109"/>
      <c r="HV164" s="109"/>
      <c r="HW164" s="109"/>
      <c r="HX164" s="109"/>
      <c r="HY164" s="109"/>
      <c r="HZ164" s="109"/>
      <c r="IA164" s="109"/>
      <c r="IB164" s="109"/>
      <c r="IC164" s="109"/>
      <c r="ID164" s="109"/>
      <c r="IE164" s="109"/>
      <c r="IF164" s="109"/>
      <c r="IG164" s="109"/>
      <c r="IH164" s="109"/>
      <c r="II164" s="109"/>
      <c r="IJ164" s="109"/>
      <c r="IK164" s="109"/>
      <c r="IL164" s="109"/>
      <c r="IM164" s="109"/>
      <c r="IN164" s="109"/>
      <c r="IO164" s="109"/>
      <c r="IP164" s="109"/>
      <c r="IQ164" s="109"/>
      <c r="IR164" s="109"/>
      <c r="IS164" s="109"/>
      <c r="IT164" s="109"/>
      <c r="IU164" s="109"/>
      <c r="IV164" s="109"/>
    </row>
    <row r="165" spans="1:256">
      <c r="A165" s="108"/>
      <c r="B165" s="109"/>
      <c r="C165" s="98"/>
      <c r="D165" s="98"/>
      <c r="E165" s="98"/>
      <c r="F165" s="98"/>
      <c r="I165" s="109"/>
      <c r="J165" s="109"/>
      <c r="K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09"/>
      <c r="W165" s="109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  <c r="HS165" s="109"/>
      <c r="HT165" s="109"/>
      <c r="HU165" s="109"/>
      <c r="HV165" s="109"/>
      <c r="HW165" s="109"/>
      <c r="HX165" s="109"/>
      <c r="HY165" s="109"/>
      <c r="HZ165" s="109"/>
      <c r="IA165" s="109"/>
      <c r="IB165" s="109"/>
      <c r="IC165" s="109"/>
      <c r="ID165" s="109"/>
      <c r="IE165" s="109"/>
      <c r="IF165" s="109"/>
      <c r="IG165" s="109"/>
      <c r="IH165" s="109"/>
      <c r="II165" s="109"/>
      <c r="IJ165" s="109"/>
      <c r="IK165" s="109"/>
      <c r="IL165" s="109"/>
      <c r="IM165" s="109"/>
      <c r="IN165" s="109"/>
      <c r="IO165" s="109"/>
      <c r="IP165" s="109"/>
      <c r="IQ165" s="109"/>
      <c r="IR165" s="109"/>
      <c r="IS165" s="109"/>
      <c r="IT165" s="109"/>
      <c r="IU165" s="109"/>
      <c r="IV165" s="109"/>
    </row>
    <row r="166" spans="1:256">
      <c r="A166" s="108"/>
      <c r="B166" s="109"/>
      <c r="C166" s="98"/>
      <c r="D166" s="98"/>
      <c r="E166" s="98"/>
      <c r="F166" s="98"/>
      <c r="I166" s="109"/>
      <c r="J166" s="109"/>
      <c r="K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  <c r="HS166" s="109"/>
      <c r="HT166" s="109"/>
      <c r="HU166" s="109"/>
      <c r="HV166" s="109"/>
      <c r="HW166" s="109"/>
      <c r="HX166" s="109"/>
      <c r="HY166" s="109"/>
      <c r="HZ166" s="109"/>
      <c r="IA166" s="109"/>
      <c r="IB166" s="109"/>
      <c r="IC166" s="109"/>
      <c r="ID166" s="109"/>
      <c r="IE166" s="109"/>
      <c r="IF166" s="109"/>
      <c r="IG166" s="109"/>
      <c r="IH166" s="109"/>
      <c r="II166" s="109"/>
      <c r="IJ166" s="109"/>
      <c r="IK166" s="109"/>
      <c r="IL166" s="109"/>
      <c r="IM166" s="109"/>
      <c r="IN166" s="109"/>
      <c r="IO166" s="109"/>
      <c r="IP166" s="109"/>
      <c r="IQ166" s="109"/>
      <c r="IR166" s="109"/>
      <c r="IS166" s="109"/>
      <c r="IT166" s="109"/>
      <c r="IU166" s="109"/>
      <c r="IV166" s="109"/>
    </row>
    <row r="167" spans="1:256">
      <c r="A167" s="108"/>
      <c r="B167" s="109"/>
      <c r="C167" s="98"/>
      <c r="D167" s="98"/>
      <c r="E167" s="98"/>
      <c r="F167" s="98"/>
      <c r="I167" s="109"/>
      <c r="J167" s="109"/>
      <c r="K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09"/>
      <c r="Z167" s="109"/>
      <c r="AA167" s="109"/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  <c r="HS167" s="109"/>
      <c r="HT167" s="109"/>
      <c r="HU167" s="109"/>
      <c r="HV167" s="109"/>
      <c r="HW167" s="109"/>
      <c r="HX167" s="109"/>
      <c r="HY167" s="109"/>
      <c r="HZ167" s="109"/>
      <c r="IA167" s="109"/>
      <c r="IB167" s="109"/>
      <c r="IC167" s="109"/>
      <c r="ID167" s="109"/>
      <c r="IE167" s="109"/>
      <c r="IF167" s="109"/>
      <c r="IG167" s="109"/>
      <c r="IH167" s="109"/>
      <c r="II167" s="109"/>
      <c r="IJ167" s="109"/>
      <c r="IK167" s="109"/>
      <c r="IL167" s="109"/>
      <c r="IM167" s="109"/>
      <c r="IN167" s="109"/>
      <c r="IO167" s="109"/>
      <c r="IP167" s="109"/>
      <c r="IQ167" s="109"/>
      <c r="IR167" s="109"/>
      <c r="IS167" s="109"/>
      <c r="IT167" s="109"/>
      <c r="IU167" s="109"/>
      <c r="IV167" s="109"/>
    </row>
    <row r="168" spans="1:256">
      <c r="A168" s="108"/>
      <c r="B168" s="109"/>
      <c r="C168" s="98"/>
      <c r="D168" s="98"/>
      <c r="E168" s="98"/>
      <c r="F168" s="98"/>
      <c r="I168" s="109"/>
      <c r="J168" s="109"/>
      <c r="K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  <c r="HS168" s="109"/>
      <c r="HT168" s="109"/>
      <c r="HU168" s="109"/>
      <c r="HV168" s="109"/>
      <c r="HW168" s="109"/>
      <c r="HX168" s="109"/>
      <c r="HY168" s="109"/>
      <c r="HZ168" s="109"/>
      <c r="IA168" s="109"/>
      <c r="IB168" s="109"/>
      <c r="IC168" s="109"/>
      <c r="ID168" s="109"/>
      <c r="IE168" s="109"/>
      <c r="IF168" s="109"/>
      <c r="IG168" s="109"/>
      <c r="IH168" s="109"/>
      <c r="II168" s="109"/>
      <c r="IJ168" s="109"/>
      <c r="IK168" s="109"/>
      <c r="IL168" s="109"/>
      <c r="IM168" s="109"/>
      <c r="IN168" s="109"/>
      <c r="IO168" s="109"/>
      <c r="IP168" s="109"/>
      <c r="IQ168" s="109"/>
      <c r="IR168" s="109"/>
      <c r="IS168" s="109"/>
      <c r="IT168" s="109"/>
      <c r="IU168" s="109"/>
      <c r="IV168" s="109"/>
    </row>
    <row r="169" spans="1:256">
      <c r="A169" s="108"/>
      <c r="B169" s="109"/>
      <c r="C169" s="98"/>
      <c r="D169" s="98"/>
      <c r="E169" s="98"/>
      <c r="F169" s="98"/>
      <c r="I169" s="109"/>
      <c r="J169" s="109"/>
      <c r="K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  <c r="HS169" s="109"/>
      <c r="HT169" s="109"/>
      <c r="HU169" s="109"/>
      <c r="HV169" s="109"/>
      <c r="HW169" s="109"/>
      <c r="HX169" s="109"/>
      <c r="HY169" s="109"/>
      <c r="HZ169" s="109"/>
      <c r="IA169" s="109"/>
      <c r="IB169" s="109"/>
      <c r="IC169" s="109"/>
      <c r="ID169" s="109"/>
      <c r="IE169" s="109"/>
      <c r="IF169" s="109"/>
      <c r="IG169" s="109"/>
      <c r="IH169" s="109"/>
      <c r="II169" s="109"/>
      <c r="IJ169" s="109"/>
      <c r="IK169" s="109"/>
      <c r="IL169" s="109"/>
      <c r="IM169" s="109"/>
      <c r="IN169" s="109"/>
      <c r="IO169" s="109"/>
      <c r="IP169" s="109"/>
      <c r="IQ169" s="109"/>
      <c r="IR169" s="109"/>
      <c r="IS169" s="109"/>
      <c r="IT169" s="109"/>
      <c r="IU169" s="109"/>
      <c r="IV169" s="109"/>
    </row>
    <row r="170" spans="1:256">
      <c r="A170" s="108"/>
      <c r="B170" s="109"/>
      <c r="C170" s="98"/>
      <c r="D170" s="98"/>
      <c r="E170" s="98"/>
      <c r="F170" s="98"/>
      <c r="I170" s="109"/>
      <c r="J170" s="109"/>
      <c r="K170" s="109"/>
      <c r="M170" s="109"/>
      <c r="N170" s="109"/>
      <c r="O170" s="109"/>
      <c r="P170" s="109"/>
      <c r="Q170" s="109"/>
      <c r="R170" s="109"/>
      <c r="S170" s="109"/>
      <c r="T170" s="109"/>
      <c r="U170" s="109"/>
      <c r="V170" s="109"/>
      <c r="W170" s="109"/>
      <c r="X170" s="109"/>
      <c r="Y170" s="109"/>
      <c r="Z170" s="109"/>
      <c r="AA170" s="109"/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  <c r="HS170" s="109"/>
      <c r="HT170" s="109"/>
      <c r="HU170" s="109"/>
      <c r="HV170" s="109"/>
      <c r="HW170" s="109"/>
      <c r="HX170" s="109"/>
      <c r="HY170" s="109"/>
      <c r="HZ170" s="109"/>
      <c r="IA170" s="109"/>
      <c r="IB170" s="109"/>
      <c r="IC170" s="109"/>
      <c r="ID170" s="109"/>
      <c r="IE170" s="109"/>
      <c r="IF170" s="109"/>
      <c r="IG170" s="109"/>
      <c r="IH170" s="109"/>
      <c r="II170" s="109"/>
      <c r="IJ170" s="109"/>
      <c r="IK170" s="109"/>
      <c r="IL170" s="109"/>
      <c r="IM170" s="109"/>
      <c r="IN170" s="109"/>
      <c r="IO170" s="109"/>
      <c r="IP170" s="109"/>
      <c r="IQ170" s="109"/>
      <c r="IR170" s="109"/>
      <c r="IS170" s="109"/>
      <c r="IT170" s="109"/>
      <c r="IU170" s="109"/>
      <c r="IV170" s="109"/>
    </row>
    <row r="171" spans="1:256">
      <c r="A171" s="108"/>
      <c r="B171" s="109"/>
      <c r="C171" s="98"/>
      <c r="D171" s="98"/>
      <c r="E171" s="98"/>
      <c r="F171" s="98"/>
      <c r="I171" s="109"/>
      <c r="J171" s="109"/>
      <c r="K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  <c r="HS171" s="109"/>
      <c r="HT171" s="109"/>
      <c r="HU171" s="109"/>
      <c r="HV171" s="109"/>
      <c r="HW171" s="109"/>
      <c r="HX171" s="109"/>
      <c r="HY171" s="109"/>
      <c r="HZ171" s="109"/>
      <c r="IA171" s="109"/>
      <c r="IB171" s="109"/>
      <c r="IC171" s="109"/>
      <c r="ID171" s="109"/>
      <c r="IE171" s="109"/>
      <c r="IF171" s="109"/>
      <c r="IG171" s="109"/>
      <c r="IH171" s="109"/>
      <c r="II171" s="109"/>
      <c r="IJ171" s="109"/>
      <c r="IK171" s="109"/>
      <c r="IL171" s="109"/>
      <c r="IM171" s="109"/>
      <c r="IN171" s="109"/>
      <c r="IO171" s="109"/>
      <c r="IP171" s="109"/>
      <c r="IQ171" s="109"/>
      <c r="IR171" s="109"/>
      <c r="IS171" s="109"/>
      <c r="IT171" s="109"/>
      <c r="IU171" s="109"/>
      <c r="IV171" s="109"/>
    </row>
    <row r="172" spans="1:256">
      <c r="A172" s="108"/>
      <c r="B172" s="109"/>
      <c r="C172" s="98"/>
      <c r="D172" s="98"/>
      <c r="E172" s="98"/>
      <c r="F172" s="98"/>
      <c r="I172" s="109"/>
      <c r="J172" s="109"/>
      <c r="K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09"/>
      <c r="Z172" s="109"/>
      <c r="AA172" s="109"/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  <c r="HS172" s="109"/>
      <c r="HT172" s="109"/>
      <c r="HU172" s="109"/>
      <c r="HV172" s="109"/>
      <c r="HW172" s="109"/>
      <c r="HX172" s="109"/>
      <c r="HY172" s="109"/>
      <c r="HZ172" s="109"/>
      <c r="IA172" s="109"/>
      <c r="IB172" s="109"/>
      <c r="IC172" s="109"/>
      <c r="ID172" s="109"/>
      <c r="IE172" s="109"/>
      <c r="IF172" s="109"/>
      <c r="IG172" s="109"/>
      <c r="IH172" s="109"/>
      <c r="II172" s="109"/>
      <c r="IJ172" s="109"/>
      <c r="IK172" s="109"/>
      <c r="IL172" s="109"/>
      <c r="IM172" s="109"/>
      <c r="IN172" s="109"/>
      <c r="IO172" s="109"/>
      <c r="IP172" s="109"/>
      <c r="IQ172" s="109"/>
      <c r="IR172" s="109"/>
      <c r="IS172" s="109"/>
      <c r="IT172" s="109"/>
      <c r="IU172" s="109"/>
      <c r="IV172" s="109"/>
    </row>
    <row r="173" spans="1:256">
      <c r="A173" s="108"/>
      <c r="B173" s="109"/>
      <c r="C173" s="98"/>
      <c r="D173" s="98"/>
      <c r="E173" s="98"/>
      <c r="F173" s="98"/>
      <c r="I173" s="109"/>
      <c r="J173" s="109"/>
      <c r="K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  <c r="HS173" s="109"/>
      <c r="HT173" s="109"/>
      <c r="HU173" s="109"/>
      <c r="HV173" s="109"/>
      <c r="HW173" s="109"/>
      <c r="HX173" s="109"/>
      <c r="HY173" s="109"/>
      <c r="HZ173" s="109"/>
      <c r="IA173" s="109"/>
      <c r="IB173" s="109"/>
      <c r="IC173" s="109"/>
      <c r="ID173" s="109"/>
      <c r="IE173" s="109"/>
      <c r="IF173" s="109"/>
      <c r="IG173" s="109"/>
      <c r="IH173" s="109"/>
      <c r="II173" s="109"/>
      <c r="IJ173" s="109"/>
      <c r="IK173" s="109"/>
      <c r="IL173" s="109"/>
      <c r="IM173" s="109"/>
      <c r="IN173" s="109"/>
      <c r="IO173" s="109"/>
      <c r="IP173" s="109"/>
      <c r="IQ173" s="109"/>
      <c r="IR173" s="109"/>
      <c r="IS173" s="109"/>
      <c r="IT173" s="109"/>
      <c r="IU173" s="109"/>
      <c r="IV173" s="109"/>
    </row>
    <row r="174" spans="1:256">
      <c r="A174" s="108"/>
      <c r="B174" s="109"/>
      <c r="C174" s="98"/>
      <c r="D174" s="98"/>
      <c r="E174" s="98"/>
      <c r="F174" s="98"/>
      <c r="I174" s="109"/>
      <c r="J174" s="109"/>
      <c r="K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  <c r="HS174" s="109"/>
      <c r="HT174" s="109"/>
      <c r="HU174" s="109"/>
      <c r="HV174" s="109"/>
      <c r="HW174" s="109"/>
      <c r="HX174" s="109"/>
      <c r="HY174" s="109"/>
      <c r="HZ174" s="109"/>
      <c r="IA174" s="109"/>
      <c r="IB174" s="109"/>
      <c r="IC174" s="109"/>
      <c r="ID174" s="109"/>
      <c r="IE174" s="109"/>
      <c r="IF174" s="109"/>
      <c r="IG174" s="109"/>
      <c r="IH174" s="109"/>
      <c r="II174" s="109"/>
      <c r="IJ174" s="109"/>
      <c r="IK174" s="109"/>
      <c r="IL174" s="109"/>
      <c r="IM174" s="109"/>
      <c r="IN174" s="109"/>
      <c r="IO174" s="109"/>
      <c r="IP174" s="109"/>
      <c r="IQ174" s="109"/>
      <c r="IR174" s="109"/>
      <c r="IS174" s="109"/>
      <c r="IT174" s="109"/>
      <c r="IU174" s="109"/>
      <c r="IV174" s="109"/>
    </row>
    <row r="175" spans="1:256">
      <c r="A175" s="108"/>
      <c r="B175" s="109"/>
      <c r="C175" s="98"/>
      <c r="D175" s="98"/>
      <c r="E175" s="98"/>
      <c r="F175" s="98"/>
      <c r="I175" s="109"/>
      <c r="J175" s="109"/>
      <c r="K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  <c r="HS175" s="109"/>
      <c r="HT175" s="109"/>
      <c r="HU175" s="109"/>
      <c r="HV175" s="109"/>
      <c r="HW175" s="109"/>
      <c r="HX175" s="109"/>
      <c r="HY175" s="109"/>
      <c r="HZ175" s="109"/>
      <c r="IA175" s="109"/>
      <c r="IB175" s="109"/>
      <c r="IC175" s="109"/>
      <c r="ID175" s="109"/>
      <c r="IE175" s="109"/>
      <c r="IF175" s="109"/>
      <c r="IG175" s="109"/>
      <c r="IH175" s="109"/>
      <c r="II175" s="109"/>
      <c r="IJ175" s="109"/>
      <c r="IK175" s="109"/>
      <c r="IL175" s="109"/>
      <c r="IM175" s="109"/>
      <c r="IN175" s="109"/>
      <c r="IO175" s="109"/>
      <c r="IP175" s="109"/>
      <c r="IQ175" s="109"/>
      <c r="IR175" s="109"/>
      <c r="IS175" s="109"/>
      <c r="IT175" s="109"/>
      <c r="IU175" s="109"/>
      <c r="IV175" s="109"/>
    </row>
    <row r="176" spans="1:256">
      <c r="A176" s="108"/>
      <c r="B176" s="109"/>
      <c r="C176" s="98"/>
      <c r="D176" s="98"/>
      <c r="E176" s="98"/>
      <c r="F176" s="98"/>
      <c r="I176" s="109"/>
      <c r="J176" s="109"/>
      <c r="K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  <c r="HS176" s="109"/>
      <c r="HT176" s="109"/>
      <c r="HU176" s="109"/>
      <c r="HV176" s="109"/>
      <c r="HW176" s="109"/>
      <c r="HX176" s="109"/>
      <c r="HY176" s="109"/>
      <c r="HZ176" s="109"/>
      <c r="IA176" s="109"/>
      <c r="IB176" s="109"/>
      <c r="IC176" s="109"/>
      <c r="ID176" s="109"/>
      <c r="IE176" s="109"/>
      <c r="IF176" s="109"/>
      <c r="IG176" s="109"/>
      <c r="IH176" s="109"/>
      <c r="II176" s="109"/>
      <c r="IJ176" s="109"/>
      <c r="IK176" s="109"/>
      <c r="IL176" s="109"/>
      <c r="IM176" s="109"/>
      <c r="IN176" s="109"/>
      <c r="IO176" s="109"/>
      <c r="IP176" s="109"/>
      <c r="IQ176" s="109"/>
      <c r="IR176" s="109"/>
      <c r="IS176" s="109"/>
      <c r="IT176" s="109"/>
      <c r="IU176" s="109"/>
      <c r="IV176" s="109"/>
    </row>
    <row r="177" spans="1:256">
      <c r="A177" s="108"/>
      <c r="B177" s="109"/>
      <c r="C177" s="98"/>
      <c r="D177" s="98"/>
      <c r="E177" s="98"/>
      <c r="F177" s="98"/>
      <c r="I177" s="109"/>
      <c r="J177" s="109"/>
      <c r="K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  <c r="HS177" s="109"/>
      <c r="HT177" s="109"/>
      <c r="HU177" s="109"/>
      <c r="HV177" s="109"/>
      <c r="HW177" s="109"/>
      <c r="HX177" s="109"/>
      <c r="HY177" s="109"/>
      <c r="HZ177" s="109"/>
      <c r="IA177" s="109"/>
      <c r="IB177" s="109"/>
      <c r="IC177" s="109"/>
      <c r="ID177" s="109"/>
      <c r="IE177" s="109"/>
      <c r="IF177" s="109"/>
      <c r="IG177" s="109"/>
      <c r="IH177" s="109"/>
      <c r="II177" s="109"/>
      <c r="IJ177" s="109"/>
      <c r="IK177" s="109"/>
      <c r="IL177" s="109"/>
      <c r="IM177" s="109"/>
      <c r="IN177" s="109"/>
      <c r="IO177" s="109"/>
      <c r="IP177" s="109"/>
      <c r="IQ177" s="109"/>
      <c r="IR177" s="109"/>
      <c r="IS177" s="109"/>
      <c r="IT177" s="109"/>
      <c r="IU177" s="109"/>
      <c r="IV177" s="109"/>
    </row>
    <row r="178" spans="1:256">
      <c r="A178" s="108"/>
      <c r="B178" s="109"/>
      <c r="C178" s="98"/>
      <c r="D178" s="98"/>
      <c r="E178" s="98"/>
      <c r="F178" s="98"/>
      <c r="I178" s="109"/>
      <c r="J178" s="109"/>
      <c r="K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  <c r="HS178" s="109"/>
      <c r="HT178" s="109"/>
      <c r="HU178" s="109"/>
      <c r="HV178" s="109"/>
      <c r="HW178" s="109"/>
      <c r="HX178" s="109"/>
      <c r="HY178" s="109"/>
      <c r="HZ178" s="109"/>
      <c r="IA178" s="109"/>
      <c r="IB178" s="109"/>
      <c r="IC178" s="109"/>
      <c r="ID178" s="109"/>
      <c r="IE178" s="109"/>
      <c r="IF178" s="109"/>
      <c r="IG178" s="109"/>
      <c r="IH178" s="109"/>
      <c r="II178" s="109"/>
      <c r="IJ178" s="109"/>
      <c r="IK178" s="109"/>
      <c r="IL178" s="109"/>
      <c r="IM178" s="109"/>
      <c r="IN178" s="109"/>
      <c r="IO178" s="109"/>
      <c r="IP178" s="109"/>
      <c r="IQ178" s="109"/>
      <c r="IR178" s="109"/>
      <c r="IS178" s="109"/>
      <c r="IT178" s="109"/>
      <c r="IU178" s="109"/>
      <c r="IV178" s="109"/>
    </row>
    <row r="179" spans="1:256">
      <c r="A179" s="108"/>
      <c r="B179" s="109"/>
      <c r="C179" s="98"/>
      <c r="D179" s="98"/>
      <c r="E179" s="98"/>
      <c r="F179" s="98"/>
      <c r="I179" s="109"/>
      <c r="J179" s="109"/>
      <c r="K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  <c r="Z179" s="109"/>
      <c r="AA179" s="109"/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  <c r="HS179" s="109"/>
      <c r="HT179" s="109"/>
      <c r="HU179" s="109"/>
      <c r="HV179" s="109"/>
      <c r="HW179" s="109"/>
      <c r="HX179" s="109"/>
      <c r="HY179" s="109"/>
      <c r="HZ179" s="109"/>
      <c r="IA179" s="109"/>
      <c r="IB179" s="109"/>
      <c r="IC179" s="109"/>
      <c r="ID179" s="109"/>
      <c r="IE179" s="109"/>
      <c r="IF179" s="109"/>
      <c r="IG179" s="109"/>
      <c r="IH179" s="109"/>
      <c r="II179" s="109"/>
      <c r="IJ179" s="109"/>
      <c r="IK179" s="109"/>
      <c r="IL179" s="109"/>
      <c r="IM179" s="109"/>
      <c r="IN179" s="109"/>
      <c r="IO179" s="109"/>
      <c r="IP179" s="109"/>
      <c r="IQ179" s="109"/>
      <c r="IR179" s="109"/>
      <c r="IS179" s="109"/>
      <c r="IT179" s="109"/>
      <c r="IU179" s="109"/>
      <c r="IV179" s="109"/>
    </row>
    <row r="180" spans="1:256">
      <c r="A180" s="108"/>
      <c r="B180" s="109"/>
      <c r="C180" s="98"/>
      <c r="D180" s="98"/>
      <c r="E180" s="98"/>
      <c r="F180" s="98"/>
      <c r="I180" s="109"/>
      <c r="J180" s="109"/>
      <c r="K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  <c r="Z180" s="109"/>
      <c r="AA180" s="109"/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  <c r="HS180" s="109"/>
      <c r="HT180" s="109"/>
      <c r="HU180" s="109"/>
      <c r="HV180" s="109"/>
      <c r="HW180" s="109"/>
      <c r="HX180" s="109"/>
      <c r="HY180" s="109"/>
      <c r="HZ180" s="109"/>
      <c r="IA180" s="109"/>
      <c r="IB180" s="109"/>
      <c r="IC180" s="109"/>
      <c r="ID180" s="109"/>
      <c r="IE180" s="109"/>
      <c r="IF180" s="109"/>
      <c r="IG180" s="109"/>
      <c r="IH180" s="109"/>
      <c r="II180" s="109"/>
      <c r="IJ180" s="109"/>
      <c r="IK180" s="109"/>
      <c r="IL180" s="109"/>
      <c r="IM180" s="109"/>
      <c r="IN180" s="109"/>
      <c r="IO180" s="109"/>
      <c r="IP180" s="109"/>
      <c r="IQ180" s="109"/>
      <c r="IR180" s="109"/>
      <c r="IS180" s="109"/>
      <c r="IT180" s="109"/>
      <c r="IU180" s="109"/>
      <c r="IV180" s="109"/>
    </row>
    <row r="181" spans="1:256">
      <c r="A181" s="108"/>
      <c r="B181" s="109"/>
      <c r="C181" s="98"/>
      <c r="D181" s="98"/>
      <c r="E181" s="98"/>
      <c r="F181" s="98"/>
      <c r="I181" s="109"/>
      <c r="J181" s="109"/>
      <c r="K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  <c r="Z181" s="109"/>
      <c r="AA181" s="109"/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  <c r="HS181" s="109"/>
      <c r="HT181" s="109"/>
      <c r="HU181" s="109"/>
      <c r="HV181" s="109"/>
      <c r="HW181" s="109"/>
      <c r="HX181" s="109"/>
      <c r="HY181" s="109"/>
      <c r="HZ181" s="109"/>
      <c r="IA181" s="109"/>
      <c r="IB181" s="109"/>
      <c r="IC181" s="109"/>
      <c r="ID181" s="109"/>
      <c r="IE181" s="109"/>
      <c r="IF181" s="109"/>
      <c r="IG181" s="109"/>
      <c r="IH181" s="109"/>
      <c r="II181" s="109"/>
      <c r="IJ181" s="109"/>
      <c r="IK181" s="109"/>
      <c r="IL181" s="109"/>
      <c r="IM181" s="109"/>
      <c r="IN181" s="109"/>
      <c r="IO181" s="109"/>
      <c r="IP181" s="109"/>
      <c r="IQ181" s="109"/>
      <c r="IR181" s="109"/>
      <c r="IS181" s="109"/>
      <c r="IT181" s="109"/>
      <c r="IU181" s="109"/>
      <c r="IV181" s="109"/>
    </row>
    <row r="182" spans="1:256">
      <c r="A182" s="108"/>
      <c r="B182" s="109"/>
      <c r="C182" s="98"/>
      <c r="D182" s="98"/>
      <c r="E182" s="98"/>
      <c r="F182" s="98"/>
      <c r="I182" s="109"/>
      <c r="J182" s="109"/>
      <c r="K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09"/>
      <c r="Z182" s="109"/>
      <c r="AA182" s="109"/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  <c r="HS182" s="109"/>
      <c r="HT182" s="109"/>
      <c r="HU182" s="109"/>
      <c r="HV182" s="109"/>
      <c r="HW182" s="109"/>
      <c r="HX182" s="109"/>
      <c r="HY182" s="109"/>
      <c r="HZ182" s="109"/>
      <c r="IA182" s="109"/>
      <c r="IB182" s="109"/>
      <c r="IC182" s="109"/>
      <c r="ID182" s="109"/>
      <c r="IE182" s="109"/>
      <c r="IF182" s="109"/>
      <c r="IG182" s="109"/>
      <c r="IH182" s="109"/>
      <c r="II182" s="109"/>
      <c r="IJ182" s="109"/>
      <c r="IK182" s="109"/>
      <c r="IL182" s="109"/>
      <c r="IM182" s="109"/>
      <c r="IN182" s="109"/>
      <c r="IO182" s="109"/>
      <c r="IP182" s="109"/>
      <c r="IQ182" s="109"/>
      <c r="IR182" s="109"/>
      <c r="IS182" s="109"/>
      <c r="IT182" s="109"/>
      <c r="IU182" s="109"/>
      <c r="IV182" s="109"/>
    </row>
    <row r="183" spans="1:256">
      <c r="A183" s="108"/>
      <c r="B183" s="109"/>
      <c r="C183" s="98"/>
      <c r="D183" s="98"/>
      <c r="E183" s="98"/>
      <c r="F183" s="98"/>
      <c r="I183" s="109"/>
      <c r="J183" s="109"/>
      <c r="K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9"/>
      <c r="W183" s="109"/>
      <c r="X183" s="109"/>
      <c r="Y183" s="109"/>
      <c r="Z183" s="109"/>
      <c r="AA183" s="109"/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  <c r="HS183" s="109"/>
      <c r="HT183" s="109"/>
      <c r="HU183" s="109"/>
      <c r="HV183" s="109"/>
      <c r="HW183" s="109"/>
      <c r="HX183" s="109"/>
      <c r="HY183" s="109"/>
      <c r="HZ183" s="109"/>
      <c r="IA183" s="109"/>
      <c r="IB183" s="109"/>
      <c r="IC183" s="109"/>
      <c r="ID183" s="109"/>
      <c r="IE183" s="109"/>
      <c r="IF183" s="109"/>
      <c r="IG183" s="109"/>
      <c r="IH183" s="109"/>
      <c r="II183" s="109"/>
      <c r="IJ183" s="109"/>
      <c r="IK183" s="109"/>
      <c r="IL183" s="109"/>
      <c r="IM183" s="109"/>
      <c r="IN183" s="109"/>
      <c r="IO183" s="109"/>
      <c r="IP183" s="109"/>
      <c r="IQ183" s="109"/>
      <c r="IR183" s="109"/>
      <c r="IS183" s="109"/>
      <c r="IT183" s="109"/>
      <c r="IU183" s="109"/>
      <c r="IV183" s="109"/>
    </row>
    <row r="184" spans="1:256">
      <c r="A184" s="108"/>
      <c r="B184" s="109"/>
      <c r="C184" s="98"/>
      <c r="D184" s="98"/>
      <c r="E184" s="98"/>
      <c r="F184" s="98"/>
      <c r="I184" s="109"/>
      <c r="J184" s="109"/>
      <c r="K184" s="109"/>
      <c r="M184" s="109"/>
      <c r="N184" s="109"/>
      <c r="O184" s="109"/>
      <c r="P184" s="109"/>
      <c r="Q184" s="109"/>
      <c r="R184" s="109"/>
      <c r="S184" s="109"/>
      <c r="T184" s="109"/>
      <c r="U184" s="109"/>
      <c r="V184" s="109"/>
      <c r="W184" s="109"/>
      <c r="X184" s="109"/>
      <c r="Y184" s="109"/>
      <c r="Z184" s="109"/>
      <c r="AA184" s="109"/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  <c r="HS184" s="109"/>
      <c r="HT184" s="109"/>
      <c r="HU184" s="109"/>
      <c r="HV184" s="109"/>
      <c r="HW184" s="109"/>
      <c r="HX184" s="109"/>
      <c r="HY184" s="109"/>
      <c r="HZ184" s="109"/>
      <c r="IA184" s="109"/>
      <c r="IB184" s="109"/>
      <c r="IC184" s="109"/>
      <c r="ID184" s="109"/>
      <c r="IE184" s="109"/>
      <c r="IF184" s="109"/>
      <c r="IG184" s="109"/>
      <c r="IH184" s="109"/>
      <c r="II184" s="109"/>
      <c r="IJ184" s="109"/>
      <c r="IK184" s="109"/>
      <c r="IL184" s="109"/>
      <c r="IM184" s="109"/>
      <c r="IN184" s="109"/>
      <c r="IO184" s="109"/>
      <c r="IP184" s="109"/>
      <c r="IQ184" s="109"/>
      <c r="IR184" s="109"/>
      <c r="IS184" s="109"/>
      <c r="IT184" s="109"/>
      <c r="IU184" s="109"/>
      <c r="IV184" s="109"/>
    </row>
    <row r="185" spans="1:256">
      <c r="A185" s="108"/>
      <c r="B185" s="109"/>
      <c r="C185" s="98"/>
      <c r="D185" s="98"/>
      <c r="E185" s="98"/>
      <c r="F185" s="98"/>
      <c r="I185" s="109"/>
      <c r="J185" s="109"/>
      <c r="K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  <c r="HS185" s="109"/>
      <c r="HT185" s="109"/>
      <c r="HU185" s="109"/>
      <c r="HV185" s="109"/>
      <c r="HW185" s="109"/>
      <c r="HX185" s="109"/>
      <c r="HY185" s="109"/>
      <c r="HZ185" s="109"/>
      <c r="IA185" s="109"/>
      <c r="IB185" s="109"/>
      <c r="IC185" s="109"/>
      <c r="ID185" s="109"/>
      <c r="IE185" s="109"/>
      <c r="IF185" s="109"/>
      <c r="IG185" s="109"/>
      <c r="IH185" s="109"/>
      <c r="II185" s="109"/>
      <c r="IJ185" s="109"/>
      <c r="IK185" s="109"/>
      <c r="IL185" s="109"/>
      <c r="IM185" s="109"/>
      <c r="IN185" s="109"/>
      <c r="IO185" s="109"/>
      <c r="IP185" s="109"/>
      <c r="IQ185" s="109"/>
      <c r="IR185" s="109"/>
      <c r="IS185" s="109"/>
      <c r="IT185" s="109"/>
      <c r="IU185" s="109"/>
      <c r="IV185" s="109"/>
    </row>
    <row r="186" spans="1:256">
      <c r="A186" s="108"/>
      <c r="B186" s="109"/>
      <c r="C186" s="98"/>
      <c r="D186" s="98"/>
      <c r="E186" s="98"/>
      <c r="F186" s="98"/>
      <c r="I186" s="109"/>
      <c r="J186" s="109"/>
      <c r="K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  <c r="HS186" s="109"/>
      <c r="HT186" s="109"/>
      <c r="HU186" s="109"/>
      <c r="HV186" s="109"/>
      <c r="HW186" s="109"/>
      <c r="HX186" s="109"/>
      <c r="HY186" s="109"/>
      <c r="HZ186" s="109"/>
      <c r="IA186" s="109"/>
      <c r="IB186" s="109"/>
      <c r="IC186" s="109"/>
      <c r="ID186" s="109"/>
      <c r="IE186" s="109"/>
      <c r="IF186" s="109"/>
      <c r="IG186" s="109"/>
      <c r="IH186" s="109"/>
      <c r="II186" s="109"/>
      <c r="IJ186" s="109"/>
      <c r="IK186" s="109"/>
      <c r="IL186" s="109"/>
      <c r="IM186" s="109"/>
      <c r="IN186" s="109"/>
      <c r="IO186" s="109"/>
      <c r="IP186" s="109"/>
      <c r="IQ186" s="109"/>
      <c r="IR186" s="109"/>
      <c r="IS186" s="109"/>
      <c r="IT186" s="109"/>
      <c r="IU186" s="109"/>
      <c r="IV186" s="109"/>
    </row>
    <row r="187" spans="1:256">
      <c r="A187" s="108"/>
      <c r="B187" s="109"/>
      <c r="C187" s="98"/>
      <c r="D187" s="98"/>
      <c r="E187" s="98"/>
      <c r="F187" s="98"/>
      <c r="I187" s="109"/>
      <c r="J187" s="109"/>
      <c r="K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  <c r="HS187" s="109"/>
      <c r="HT187" s="109"/>
      <c r="HU187" s="109"/>
      <c r="HV187" s="109"/>
      <c r="HW187" s="109"/>
      <c r="HX187" s="109"/>
      <c r="HY187" s="109"/>
      <c r="HZ187" s="109"/>
      <c r="IA187" s="109"/>
      <c r="IB187" s="109"/>
      <c r="IC187" s="109"/>
      <c r="ID187" s="109"/>
      <c r="IE187" s="109"/>
      <c r="IF187" s="109"/>
      <c r="IG187" s="109"/>
      <c r="IH187" s="109"/>
      <c r="II187" s="109"/>
      <c r="IJ187" s="109"/>
      <c r="IK187" s="109"/>
      <c r="IL187" s="109"/>
      <c r="IM187" s="109"/>
      <c r="IN187" s="109"/>
      <c r="IO187" s="109"/>
      <c r="IP187" s="109"/>
      <c r="IQ187" s="109"/>
      <c r="IR187" s="109"/>
      <c r="IS187" s="109"/>
      <c r="IT187" s="109"/>
      <c r="IU187" s="109"/>
      <c r="IV187" s="109"/>
    </row>
    <row r="188" spans="1:256">
      <c r="A188" s="108"/>
      <c r="B188" s="109"/>
      <c r="C188" s="98"/>
      <c r="D188" s="98"/>
      <c r="E188" s="98"/>
      <c r="F188" s="98"/>
      <c r="I188" s="109"/>
      <c r="J188" s="109"/>
      <c r="K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  <c r="HS188" s="109"/>
      <c r="HT188" s="109"/>
      <c r="HU188" s="109"/>
      <c r="HV188" s="109"/>
      <c r="HW188" s="109"/>
      <c r="HX188" s="109"/>
      <c r="HY188" s="109"/>
      <c r="HZ188" s="109"/>
      <c r="IA188" s="109"/>
      <c r="IB188" s="109"/>
      <c r="IC188" s="109"/>
      <c r="ID188" s="109"/>
      <c r="IE188" s="109"/>
      <c r="IF188" s="109"/>
      <c r="IG188" s="109"/>
      <c r="IH188" s="109"/>
      <c r="II188" s="109"/>
      <c r="IJ188" s="109"/>
      <c r="IK188" s="109"/>
      <c r="IL188" s="109"/>
      <c r="IM188" s="109"/>
      <c r="IN188" s="109"/>
      <c r="IO188" s="109"/>
      <c r="IP188" s="109"/>
      <c r="IQ188" s="109"/>
      <c r="IR188" s="109"/>
      <c r="IS188" s="109"/>
      <c r="IT188" s="109"/>
      <c r="IU188" s="109"/>
      <c r="IV188" s="109"/>
    </row>
    <row r="189" spans="1:256">
      <c r="A189" s="108"/>
      <c r="B189" s="109"/>
      <c r="C189" s="98"/>
      <c r="D189" s="98"/>
      <c r="E189" s="98"/>
      <c r="F189" s="98"/>
      <c r="I189" s="109"/>
      <c r="J189" s="109"/>
      <c r="K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  <c r="HS189" s="109"/>
      <c r="HT189" s="109"/>
      <c r="HU189" s="109"/>
      <c r="HV189" s="109"/>
      <c r="HW189" s="109"/>
      <c r="HX189" s="109"/>
      <c r="HY189" s="109"/>
      <c r="HZ189" s="109"/>
      <c r="IA189" s="109"/>
      <c r="IB189" s="109"/>
      <c r="IC189" s="109"/>
      <c r="ID189" s="109"/>
      <c r="IE189" s="109"/>
      <c r="IF189" s="109"/>
      <c r="IG189" s="109"/>
      <c r="IH189" s="109"/>
      <c r="II189" s="109"/>
      <c r="IJ189" s="109"/>
      <c r="IK189" s="109"/>
      <c r="IL189" s="109"/>
      <c r="IM189" s="109"/>
      <c r="IN189" s="109"/>
      <c r="IO189" s="109"/>
      <c r="IP189" s="109"/>
      <c r="IQ189" s="109"/>
      <c r="IR189" s="109"/>
      <c r="IS189" s="109"/>
      <c r="IT189" s="109"/>
      <c r="IU189" s="109"/>
      <c r="IV189" s="109"/>
    </row>
    <row r="190" spans="1:256">
      <c r="A190" s="108"/>
      <c r="B190" s="109"/>
      <c r="C190" s="98"/>
      <c r="D190" s="98"/>
      <c r="E190" s="98"/>
      <c r="F190" s="98"/>
      <c r="I190" s="109"/>
      <c r="J190" s="109"/>
      <c r="K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  <c r="HS190" s="109"/>
      <c r="HT190" s="109"/>
      <c r="HU190" s="109"/>
      <c r="HV190" s="109"/>
      <c r="HW190" s="109"/>
      <c r="HX190" s="109"/>
      <c r="HY190" s="109"/>
      <c r="HZ190" s="109"/>
      <c r="IA190" s="109"/>
      <c r="IB190" s="109"/>
      <c r="IC190" s="109"/>
      <c r="ID190" s="109"/>
      <c r="IE190" s="109"/>
      <c r="IF190" s="109"/>
      <c r="IG190" s="109"/>
      <c r="IH190" s="109"/>
      <c r="II190" s="109"/>
      <c r="IJ190" s="109"/>
      <c r="IK190" s="109"/>
      <c r="IL190" s="109"/>
      <c r="IM190" s="109"/>
      <c r="IN190" s="109"/>
      <c r="IO190" s="109"/>
      <c r="IP190" s="109"/>
      <c r="IQ190" s="109"/>
      <c r="IR190" s="109"/>
      <c r="IS190" s="109"/>
      <c r="IT190" s="109"/>
      <c r="IU190" s="109"/>
      <c r="IV190" s="109"/>
    </row>
    <row r="191" spans="1:256">
      <c r="A191" s="108"/>
      <c r="B191" s="109"/>
      <c r="C191" s="98"/>
      <c r="D191" s="98"/>
      <c r="E191" s="98"/>
      <c r="F191" s="98"/>
      <c r="I191" s="109"/>
      <c r="J191" s="109"/>
      <c r="K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  <c r="HS191" s="109"/>
      <c r="HT191" s="109"/>
      <c r="HU191" s="109"/>
      <c r="HV191" s="109"/>
      <c r="HW191" s="109"/>
      <c r="HX191" s="109"/>
      <c r="HY191" s="109"/>
      <c r="HZ191" s="109"/>
      <c r="IA191" s="109"/>
      <c r="IB191" s="109"/>
      <c r="IC191" s="109"/>
      <c r="ID191" s="109"/>
      <c r="IE191" s="109"/>
      <c r="IF191" s="109"/>
      <c r="IG191" s="109"/>
      <c r="IH191" s="109"/>
      <c r="II191" s="109"/>
      <c r="IJ191" s="109"/>
      <c r="IK191" s="109"/>
      <c r="IL191" s="109"/>
      <c r="IM191" s="109"/>
      <c r="IN191" s="109"/>
      <c r="IO191" s="109"/>
      <c r="IP191" s="109"/>
      <c r="IQ191" s="109"/>
      <c r="IR191" s="109"/>
      <c r="IS191" s="109"/>
      <c r="IT191" s="109"/>
      <c r="IU191" s="109"/>
      <c r="IV191" s="109"/>
    </row>
    <row r="192" spans="1:256">
      <c r="A192" s="108"/>
      <c r="B192" s="109"/>
      <c r="C192" s="98"/>
      <c r="D192" s="98"/>
      <c r="E192" s="98"/>
      <c r="F192" s="98"/>
      <c r="I192" s="109"/>
      <c r="J192" s="109"/>
      <c r="K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  <c r="HS192" s="109"/>
      <c r="HT192" s="109"/>
      <c r="HU192" s="109"/>
      <c r="HV192" s="109"/>
      <c r="HW192" s="109"/>
      <c r="HX192" s="109"/>
      <c r="HY192" s="109"/>
      <c r="HZ192" s="109"/>
      <c r="IA192" s="109"/>
      <c r="IB192" s="109"/>
      <c r="IC192" s="109"/>
      <c r="ID192" s="109"/>
      <c r="IE192" s="109"/>
      <c r="IF192" s="109"/>
      <c r="IG192" s="109"/>
      <c r="IH192" s="109"/>
      <c r="II192" s="109"/>
      <c r="IJ192" s="109"/>
      <c r="IK192" s="109"/>
      <c r="IL192" s="109"/>
      <c r="IM192" s="109"/>
      <c r="IN192" s="109"/>
      <c r="IO192" s="109"/>
      <c r="IP192" s="109"/>
      <c r="IQ192" s="109"/>
      <c r="IR192" s="109"/>
      <c r="IS192" s="109"/>
      <c r="IT192" s="109"/>
      <c r="IU192" s="109"/>
      <c r="IV192" s="109"/>
    </row>
    <row r="193" spans="1:256">
      <c r="A193" s="108"/>
      <c r="B193" s="109"/>
      <c r="C193" s="98"/>
      <c r="D193" s="98"/>
      <c r="E193" s="98"/>
      <c r="F193" s="98"/>
      <c r="I193" s="109"/>
      <c r="J193" s="109"/>
      <c r="K193" s="109"/>
      <c r="M193" s="109"/>
      <c r="N193" s="109"/>
      <c r="O193" s="109"/>
      <c r="P193" s="109"/>
      <c r="Q193" s="109"/>
      <c r="R193" s="109"/>
      <c r="S193" s="109"/>
      <c r="T193" s="109"/>
      <c r="U193" s="109"/>
      <c r="V193" s="109"/>
      <c r="W193" s="109"/>
      <c r="X193" s="109"/>
      <c r="Y193" s="109"/>
      <c r="Z193" s="109"/>
      <c r="AA193" s="109"/>
      <c r="AB193" s="109"/>
      <c r="AC193" s="109"/>
      <c r="AD193" s="109"/>
      <c r="AE193" s="10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  <c r="HS193" s="109"/>
      <c r="HT193" s="109"/>
      <c r="HU193" s="109"/>
      <c r="HV193" s="109"/>
      <c r="HW193" s="109"/>
      <c r="HX193" s="109"/>
      <c r="HY193" s="109"/>
      <c r="HZ193" s="109"/>
      <c r="IA193" s="109"/>
      <c r="IB193" s="109"/>
      <c r="IC193" s="109"/>
      <c r="ID193" s="109"/>
      <c r="IE193" s="109"/>
      <c r="IF193" s="109"/>
      <c r="IG193" s="109"/>
      <c r="IH193" s="109"/>
      <c r="II193" s="109"/>
      <c r="IJ193" s="109"/>
      <c r="IK193" s="109"/>
      <c r="IL193" s="109"/>
      <c r="IM193" s="109"/>
      <c r="IN193" s="109"/>
      <c r="IO193" s="109"/>
      <c r="IP193" s="109"/>
      <c r="IQ193" s="109"/>
      <c r="IR193" s="109"/>
      <c r="IS193" s="109"/>
      <c r="IT193" s="109"/>
      <c r="IU193" s="109"/>
      <c r="IV193" s="109"/>
    </row>
    <row r="194" spans="1:256">
      <c r="A194" s="108"/>
      <c r="B194" s="109"/>
      <c r="C194" s="98"/>
      <c r="D194" s="98"/>
      <c r="E194" s="98"/>
      <c r="F194" s="98"/>
      <c r="I194" s="109"/>
      <c r="J194" s="109"/>
      <c r="K194" s="109"/>
      <c r="M194" s="109"/>
      <c r="N194" s="109"/>
      <c r="O194" s="109"/>
      <c r="P194" s="109"/>
      <c r="Q194" s="109"/>
      <c r="R194" s="109"/>
      <c r="S194" s="109"/>
      <c r="T194" s="109"/>
      <c r="U194" s="109"/>
      <c r="V194" s="109"/>
      <c r="W194" s="109"/>
      <c r="X194" s="109"/>
      <c r="Y194" s="109"/>
      <c r="Z194" s="109"/>
      <c r="AA194" s="109"/>
      <c r="AB194" s="109"/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  <c r="HS194" s="109"/>
      <c r="HT194" s="109"/>
      <c r="HU194" s="109"/>
      <c r="HV194" s="109"/>
      <c r="HW194" s="109"/>
      <c r="HX194" s="109"/>
      <c r="HY194" s="109"/>
      <c r="HZ194" s="109"/>
      <c r="IA194" s="109"/>
      <c r="IB194" s="109"/>
      <c r="IC194" s="109"/>
      <c r="ID194" s="109"/>
      <c r="IE194" s="109"/>
      <c r="IF194" s="109"/>
      <c r="IG194" s="109"/>
      <c r="IH194" s="109"/>
      <c r="II194" s="109"/>
      <c r="IJ194" s="109"/>
      <c r="IK194" s="109"/>
      <c r="IL194" s="109"/>
      <c r="IM194" s="109"/>
      <c r="IN194" s="109"/>
      <c r="IO194" s="109"/>
      <c r="IP194" s="109"/>
      <c r="IQ194" s="109"/>
      <c r="IR194" s="109"/>
      <c r="IS194" s="109"/>
      <c r="IT194" s="109"/>
      <c r="IU194" s="109"/>
      <c r="IV194" s="109"/>
    </row>
    <row r="195" spans="1:256">
      <c r="A195" s="108"/>
      <c r="B195" s="109"/>
      <c r="C195" s="98"/>
      <c r="D195" s="98"/>
      <c r="E195" s="98"/>
      <c r="F195" s="98"/>
      <c r="I195" s="109"/>
      <c r="J195" s="109"/>
      <c r="K195" s="109"/>
      <c r="M195" s="109"/>
      <c r="N195" s="109"/>
      <c r="O195" s="109"/>
      <c r="P195" s="109"/>
      <c r="Q195" s="109"/>
      <c r="R195" s="109"/>
      <c r="S195" s="109"/>
      <c r="T195" s="109"/>
      <c r="U195" s="109"/>
      <c r="V195" s="109"/>
      <c r="W195" s="109"/>
      <c r="X195" s="109"/>
      <c r="Y195" s="109"/>
      <c r="Z195" s="109"/>
      <c r="AA195" s="109"/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  <c r="HS195" s="109"/>
      <c r="HT195" s="109"/>
      <c r="HU195" s="109"/>
      <c r="HV195" s="109"/>
      <c r="HW195" s="109"/>
      <c r="HX195" s="109"/>
      <c r="HY195" s="109"/>
      <c r="HZ195" s="109"/>
      <c r="IA195" s="109"/>
      <c r="IB195" s="109"/>
      <c r="IC195" s="109"/>
      <c r="ID195" s="109"/>
      <c r="IE195" s="109"/>
      <c r="IF195" s="109"/>
      <c r="IG195" s="109"/>
      <c r="IH195" s="109"/>
      <c r="II195" s="109"/>
      <c r="IJ195" s="109"/>
      <c r="IK195" s="109"/>
      <c r="IL195" s="109"/>
      <c r="IM195" s="109"/>
      <c r="IN195" s="109"/>
      <c r="IO195" s="109"/>
      <c r="IP195" s="109"/>
      <c r="IQ195" s="109"/>
      <c r="IR195" s="109"/>
      <c r="IS195" s="109"/>
      <c r="IT195" s="109"/>
      <c r="IU195" s="109"/>
      <c r="IV195" s="109"/>
    </row>
    <row r="196" spans="1:256">
      <c r="A196" s="108"/>
      <c r="B196" s="109"/>
      <c r="C196" s="98"/>
      <c r="D196" s="98"/>
      <c r="E196" s="98"/>
      <c r="F196" s="98"/>
      <c r="I196" s="109"/>
      <c r="J196" s="109"/>
      <c r="K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  <c r="Z196" s="109"/>
      <c r="AA196" s="109"/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  <c r="HS196" s="109"/>
      <c r="HT196" s="109"/>
      <c r="HU196" s="109"/>
      <c r="HV196" s="109"/>
      <c r="HW196" s="109"/>
      <c r="HX196" s="109"/>
      <c r="HY196" s="109"/>
      <c r="HZ196" s="109"/>
      <c r="IA196" s="109"/>
      <c r="IB196" s="109"/>
      <c r="IC196" s="109"/>
      <c r="ID196" s="109"/>
      <c r="IE196" s="109"/>
      <c r="IF196" s="109"/>
      <c r="IG196" s="109"/>
      <c r="IH196" s="109"/>
      <c r="II196" s="109"/>
      <c r="IJ196" s="109"/>
      <c r="IK196" s="109"/>
      <c r="IL196" s="109"/>
      <c r="IM196" s="109"/>
      <c r="IN196" s="109"/>
      <c r="IO196" s="109"/>
      <c r="IP196" s="109"/>
      <c r="IQ196" s="109"/>
      <c r="IR196" s="109"/>
      <c r="IS196" s="109"/>
      <c r="IT196" s="109"/>
      <c r="IU196" s="109"/>
      <c r="IV196" s="109"/>
    </row>
    <row r="197" spans="1:256">
      <c r="A197" s="108"/>
      <c r="B197" s="109"/>
      <c r="C197" s="98"/>
      <c r="D197" s="98"/>
      <c r="E197" s="98"/>
      <c r="F197" s="98"/>
      <c r="I197" s="109"/>
      <c r="J197" s="109"/>
      <c r="K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09"/>
      <c r="Z197" s="109"/>
      <c r="AA197" s="109"/>
      <c r="AB197" s="109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  <c r="HS197" s="109"/>
      <c r="HT197" s="109"/>
      <c r="HU197" s="109"/>
      <c r="HV197" s="109"/>
      <c r="HW197" s="109"/>
      <c r="HX197" s="109"/>
      <c r="HY197" s="109"/>
      <c r="HZ197" s="109"/>
      <c r="IA197" s="109"/>
      <c r="IB197" s="109"/>
      <c r="IC197" s="109"/>
      <c r="ID197" s="109"/>
      <c r="IE197" s="109"/>
      <c r="IF197" s="109"/>
      <c r="IG197" s="109"/>
      <c r="IH197" s="109"/>
      <c r="II197" s="109"/>
      <c r="IJ197" s="109"/>
      <c r="IK197" s="109"/>
      <c r="IL197" s="109"/>
      <c r="IM197" s="109"/>
      <c r="IN197" s="109"/>
      <c r="IO197" s="109"/>
      <c r="IP197" s="109"/>
      <c r="IQ197" s="109"/>
      <c r="IR197" s="109"/>
      <c r="IS197" s="109"/>
      <c r="IT197" s="109"/>
      <c r="IU197" s="109"/>
      <c r="IV197" s="109"/>
    </row>
    <row r="198" spans="1:256">
      <c r="A198" s="108"/>
      <c r="B198" s="109"/>
      <c r="C198" s="98"/>
      <c r="D198" s="98"/>
      <c r="E198" s="98"/>
      <c r="F198" s="98"/>
      <c r="I198" s="109"/>
      <c r="J198" s="109"/>
      <c r="K198" s="109"/>
      <c r="M198" s="109"/>
      <c r="N198" s="109"/>
      <c r="O198" s="109"/>
      <c r="P198" s="109"/>
      <c r="Q198" s="109"/>
      <c r="R198" s="109"/>
      <c r="S198" s="109"/>
      <c r="T198" s="109"/>
      <c r="U198" s="109"/>
      <c r="V198" s="109"/>
      <c r="W198" s="109"/>
      <c r="X198" s="109"/>
      <c r="Y198" s="109"/>
      <c r="Z198" s="109"/>
      <c r="AA198" s="109"/>
      <c r="AB198" s="109"/>
      <c r="AC198" s="109"/>
      <c r="AD198" s="109"/>
      <c r="AE198" s="10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  <c r="HS198" s="109"/>
      <c r="HT198" s="109"/>
      <c r="HU198" s="109"/>
      <c r="HV198" s="109"/>
      <c r="HW198" s="109"/>
      <c r="HX198" s="109"/>
      <c r="HY198" s="109"/>
      <c r="HZ198" s="109"/>
      <c r="IA198" s="109"/>
      <c r="IB198" s="109"/>
      <c r="IC198" s="109"/>
      <c r="ID198" s="109"/>
      <c r="IE198" s="109"/>
      <c r="IF198" s="109"/>
      <c r="IG198" s="109"/>
      <c r="IH198" s="109"/>
      <c r="II198" s="109"/>
      <c r="IJ198" s="109"/>
      <c r="IK198" s="109"/>
      <c r="IL198" s="109"/>
      <c r="IM198" s="109"/>
      <c r="IN198" s="109"/>
      <c r="IO198" s="109"/>
      <c r="IP198" s="109"/>
      <c r="IQ198" s="109"/>
      <c r="IR198" s="109"/>
      <c r="IS198" s="109"/>
      <c r="IT198" s="109"/>
      <c r="IU198" s="109"/>
      <c r="IV198" s="109"/>
    </row>
    <row r="199" spans="1:256">
      <c r="A199" s="108"/>
      <c r="B199" s="109"/>
      <c r="C199" s="98"/>
      <c r="D199" s="98"/>
      <c r="E199" s="98"/>
      <c r="F199" s="98"/>
      <c r="I199" s="109"/>
      <c r="J199" s="109"/>
      <c r="K199" s="109"/>
      <c r="M199" s="109"/>
      <c r="N199" s="109"/>
      <c r="O199" s="109"/>
      <c r="P199" s="109"/>
      <c r="Q199" s="109"/>
      <c r="R199" s="109"/>
      <c r="S199" s="109"/>
      <c r="T199" s="109"/>
      <c r="U199" s="109"/>
      <c r="V199" s="109"/>
      <c r="W199" s="109"/>
      <c r="X199" s="109"/>
      <c r="Y199" s="109"/>
      <c r="Z199" s="109"/>
      <c r="AA199" s="109"/>
      <c r="AB199" s="109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  <c r="HS199" s="109"/>
      <c r="HT199" s="109"/>
      <c r="HU199" s="109"/>
      <c r="HV199" s="109"/>
      <c r="HW199" s="109"/>
      <c r="HX199" s="109"/>
      <c r="HY199" s="109"/>
      <c r="HZ199" s="109"/>
      <c r="IA199" s="109"/>
      <c r="IB199" s="109"/>
      <c r="IC199" s="109"/>
      <c r="ID199" s="109"/>
      <c r="IE199" s="109"/>
      <c r="IF199" s="109"/>
      <c r="IG199" s="109"/>
      <c r="IH199" s="109"/>
      <c r="II199" s="109"/>
      <c r="IJ199" s="109"/>
      <c r="IK199" s="109"/>
      <c r="IL199" s="109"/>
      <c r="IM199" s="109"/>
      <c r="IN199" s="109"/>
      <c r="IO199" s="109"/>
      <c r="IP199" s="109"/>
      <c r="IQ199" s="109"/>
      <c r="IR199" s="109"/>
      <c r="IS199" s="109"/>
      <c r="IT199" s="109"/>
      <c r="IU199" s="109"/>
      <c r="IV199" s="109"/>
    </row>
    <row r="200" spans="1:256">
      <c r="A200" s="108"/>
      <c r="B200" s="109"/>
      <c r="C200" s="98"/>
      <c r="D200" s="98"/>
      <c r="E200" s="98"/>
      <c r="F200" s="98"/>
      <c r="I200" s="109"/>
      <c r="J200" s="109"/>
      <c r="K200" s="109"/>
      <c r="M200" s="109"/>
      <c r="N200" s="109"/>
      <c r="O200" s="109"/>
      <c r="P200" s="109"/>
      <c r="Q200" s="109"/>
      <c r="R200" s="109"/>
      <c r="S200" s="109"/>
      <c r="T200" s="109"/>
      <c r="U200" s="109"/>
      <c r="V200" s="109"/>
      <c r="W200" s="109"/>
      <c r="X200" s="109"/>
      <c r="Y200" s="109"/>
      <c r="Z200" s="109"/>
      <c r="AA200" s="109"/>
      <c r="AB200" s="109"/>
      <c r="AC200" s="109"/>
      <c r="AD200" s="109"/>
      <c r="AE200" s="10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  <c r="HS200" s="109"/>
      <c r="HT200" s="109"/>
      <c r="HU200" s="109"/>
      <c r="HV200" s="109"/>
      <c r="HW200" s="109"/>
      <c r="HX200" s="109"/>
      <c r="HY200" s="109"/>
      <c r="HZ200" s="109"/>
      <c r="IA200" s="109"/>
      <c r="IB200" s="109"/>
      <c r="IC200" s="109"/>
      <c r="ID200" s="109"/>
      <c r="IE200" s="109"/>
      <c r="IF200" s="109"/>
      <c r="IG200" s="109"/>
      <c r="IH200" s="109"/>
      <c r="II200" s="109"/>
      <c r="IJ200" s="109"/>
      <c r="IK200" s="109"/>
      <c r="IL200" s="109"/>
      <c r="IM200" s="109"/>
      <c r="IN200" s="109"/>
      <c r="IO200" s="109"/>
      <c r="IP200" s="109"/>
      <c r="IQ200" s="109"/>
      <c r="IR200" s="109"/>
      <c r="IS200" s="109"/>
      <c r="IT200" s="109"/>
      <c r="IU200" s="109"/>
      <c r="IV200" s="109"/>
    </row>
    <row r="201" spans="1:256">
      <c r="A201" s="108"/>
      <c r="B201" s="109"/>
      <c r="C201" s="98"/>
      <c r="D201" s="98"/>
      <c r="E201" s="98"/>
      <c r="F201" s="98"/>
      <c r="I201" s="109"/>
      <c r="J201" s="109"/>
      <c r="K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  <c r="Z201" s="109"/>
      <c r="AA201" s="109"/>
      <c r="AB201" s="109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  <c r="HS201" s="109"/>
      <c r="HT201" s="109"/>
      <c r="HU201" s="109"/>
      <c r="HV201" s="109"/>
      <c r="HW201" s="109"/>
      <c r="HX201" s="109"/>
      <c r="HY201" s="109"/>
      <c r="HZ201" s="109"/>
      <c r="IA201" s="109"/>
      <c r="IB201" s="109"/>
      <c r="IC201" s="109"/>
      <c r="ID201" s="109"/>
      <c r="IE201" s="109"/>
      <c r="IF201" s="109"/>
      <c r="IG201" s="109"/>
      <c r="IH201" s="109"/>
      <c r="II201" s="109"/>
      <c r="IJ201" s="109"/>
      <c r="IK201" s="109"/>
      <c r="IL201" s="109"/>
      <c r="IM201" s="109"/>
      <c r="IN201" s="109"/>
      <c r="IO201" s="109"/>
      <c r="IP201" s="109"/>
      <c r="IQ201" s="109"/>
      <c r="IR201" s="109"/>
      <c r="IS201" s="109"/>
      <c r="IT201" s="109"/>
      <c r="IU201" s="109"/>
      <c r="IV201" s="109"/>
    </row>
    <row r="202" spans="1:256">
      <c r="A202" s="108"/>
      <c r="B202" s="109"/>
      <c r="C202" s="98"/>
      <c r="D202" s="98"/>
      <c r="E202" s="98"/>
      <c r="F202" s="98"/>
      <c r="I202" s="109"/>
      <c r="J202" s="109"/>
      <c r="K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09"/>
      <c r="Z202" s="109"/>
      <c r="AA202" s="109"/>
      <c r="AB202" s="109"/>
      <c r="AC202" s="109"/>
      <c r="AD202" s="109"/>
      <c r="AE202" s="10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  <c r="HS202" s="109"/>
      <c r="HT202" s="109"/>
      <c r="HU202" s="109"/>
      <c r="HV202" s="109"/>
      <c r="HW202" s="109"/>
      <c r="HX202" s="109"/>
      <c r="HY202" s="109"/>
      <c r="HZ202" s="109"/>
      <c r="IA202" s="109"/>
      <c r="IB202" s="109"/>
      <c r="IC202" s="109"/>
      <c r="ID202" s="109"/>
      <c r="IE202" s="109"/>
      <c r="IF202" s="109"/>
      <c r="IG202" s="109"/>
      <c r="IH202" s="109"/>
      <c r="II202" s="109"/>
      <c r="IJ202" s="109"/>
      <c r="IK202" s="109"/>
      <c r="IL202" s="109"/>
      <c r="IM202" s="109"/>
      <c r="IN202" s="109"/>
      <c r="IO202" s="109"/>
      <c r="IP202" s="109"/>
      <c r="IQ202" s="109"/>
      <c r="IR202" s="109"/>
      <c r="IS202" s="109"/>
      <c r="IT202" s="109"/>
      <c r="IU202" s="109"/>
      <c r="IV202" s="109"/>
    </row>
    <row r="203" spans="1:256">
      <c r="A203" s="108"/>
      <c r="B203" s="109"/>
      <c r="C203" s="98"/>
      <c r="D203" s="98"/>
      <c r="E203" s="98"/>
      <c r="F203" s="98"/>
      <c r="I203" s="109"/>
      <c r="J203" s="109"/>
      <c r="K203" s="109"/>
      <c r="M203" s="109"/>
      <c r="N203" s="109"/>
      <c r="O203" s="109"/>
      <c r="P203" s="109"/>
      <c r="Q203" s="109"/>
      <c r="R203" s="109"/>
      <c r="S203" s="109"/>
      <c r="T203" s="109"/>
      <c r="U203" s="109"/>
      <c r="V203" s="109"/>
      <c r="W203" s="109"/>
      <c r="X203" s="109"/>
      <c r="Y203" s="109"/>
      <c r="Z203" s="109"/>
      <c r="AA203" s="109"/>
      <c r="AB203" s="109"/>
      <c r="AC203" s="109"/>
      <c r="AD203" s="109"/>
      <c r="AE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  <c r="HS203" s="109"/>
      <c r="HT203" s="109"/>
      <c r="HU203" s="109"/>
      <c r="HV203" s="109"/>
      <c r="HW203" s="109"/>
      <c r="HX203" s="109"/>
      <c r="HY203" s="109"/>
      <c r="HZ203" s="109"/>
      <c r="IA203" s="109"/>
      <c r="IB203" s="109"/>
      <c r="IC203" s="109"/>
      <c r="ID203" s="109"/>
      <c r="IE203" s="109"/>
      <c r="IF203" s="109"/>
      <c r="IG203" s="109"/>
      <c r="IH203" s="109"/>
      <c r="II203" s="109"/>
      <c r="IJ203" s="109"/>
      <c r="IK203" s="109"/>
      <c r="IL203" s="109"/>
      <c r="IM203" s="109"/>
      <c r="IN203" s="109"/>
      <c r="IO203" s="109"/>
      <c r="IP203" s="109"/>
      <c r="IQ203" s="109"/>
      <c r="IR203" s="109"/>
      <c r="IS203" s="109"/>
      <c r="IT203" s="109"/>
      <c r="IU203" s="109"/>
      <c r="IV203" s="109"/>
    </row>
    <row r="204" spans="1:256">
      <c r="A204" s="108"/>
      <c r="B204" s="109"/>
      <c r="C204" s="98"/>
      <c r="D204" s="98"/>
      <c r="E204" s="98"/>
      <c r="F204" s="98"/>
      <c r="I204" s="109"/>
      <c r="J204" s="109"/>
      <c r="K204" s="109"/>
      <c r="M204" s="109"/>
      <c r="N204" s="109"/>
      <c r="O204" s="109"/>
      <c r="P204" s="109"/>
      <c r="Q204" s="109"/>
      <c r="R204" s="109"/>
      <c r="S204" s="109"/>
      <c r="T204" s="109"/>
      <c r="U204" s="109"/>
      <c r="V204" s="109"/>
      <c r="W204" s="109"/>
      <c r="X204" s="109"/>
      <c r="Y204" s="109"/>
      <c r="Z204" s="109"/>
      <c r="AA204" s="109"/>
      <c r="AB204" s="109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  <c r="HS204" s="109"/>
      <c r="HT204" s="109"/>
      <c r="HU204" s="109"/>
      <c r="HV204" s="109"/>
      <c r="HW204" s="109"/>
      <c r="HX204" s="109"/>
      <c r="HY204" s="109"/>
      <c r="HZ204" s="109"/>
      <c r="IA204" s="109"/>
      <c r="IB204" s="109"/>
      <c r="IC204" s="109"/>
      <c r="ID204" s="109"/>
      <c r="IE204" s="109"/>
      <c r="IF204" s="109"/>
      <c r="IG204" s="109"/>
      <c r="IH204" s="109"/>
      <c r="II204" s="109"/>
      <c r="IJ204" s="109"/>
      <c r="IK204" s="109"/>
      <c r="IL204" s="109"/>
      <c r="IM204" s="109"/>
      <c r="IN204" s="109"/>
      <c r="IO204" s="109"/>
      <c r="IP204" s="109"/>
      <c r="IQ204" s="109"/>
      <c r="IR204" s="109"/>
      <c r="IS204" s="109"/>
      <c r="IT204" s="109"/>
      <c r="IU204" s="109"/>
      <c r="IV204" s="109"/>
    </row>
    <row r="205" spans="1:256">
      <c r="A205" s="108"/>
      <c r="B205" s="109"/>
      <c r="C205" s="98"/>
      <c r="D205" s="98"/>
      <c r="E205" s="98"/>
      <c r="F205" s="98"/>
      <c r="I205" s="109"/>
      <c r="J205" s="109"/>
      <c r="K205" s="109"/>
      <c r="M205" s="109"/>
      <c r="N205" s="109"/>
      <c r="O205" s="109"/>
      <c r="P205" s="109"/>
      <c r="Q205" s="109"/>
      <c r="R205" s="109"/>
      <c r="S205" s="109"/>
      <c r="T205" s="109"/>
      <c r="U205" s="109"/>
      <c r="V205" s="109"/>
      <c r="W205" s="109"/>
      <c r="X205" s="109"/>
      <c r="Y205" s="109"/>
      <c r="Z205" s="109"/>
      <c r="AA205" s="109"/>
      <c r="AB205" s="109"/>
      <c r="AC205" s="109"/>
      <c r="AD205" s="109"/>
      <c r="AE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  <c r="HS205" s="109"/>
      <c r="HT205" s="109"/>
      <c r="HU205" s="109"/>
      <c r="HV205" s="109"/>
      <c r="HW205" s="109"/>
      <c r="HX205" s="109"/>
      <c r="HY205" s="109"/>
      <c r="HZ205" s="109"/>
      <c r="IA205" s="109"/>
      <c r="IB205" s="109"/>
      <c r="IC205" s="109"/>
      <c r="ID205" s="109"/>
      <c r="IE205" s="109"/>
      <c r="IF205" s="109"/>
      <c r="IG205" s="109"/>
      <c r="IH205" s="109"/>
      <c r="II205" s="109"/>
      <c r="IJ205" s="109"/>
      <c r="IK205" s="109"/>
      <c r="IL205" s="109"/>
      <c r="IM205" s="109"/>
      <c r="IN205" s="109"/>
      <c r="IO205" s="109"/>
      <c r="IP205" s="109"/>
      <c r="IQ205" s="109"/>
      <c r="IR205" s="109"/>
      <c r="IS205" s="109"/>
      <c r="IT205" s="109"/>
      <c r="IU205" s="109"/>
      <c r="IV205" s="109"/>
    </row>
    <row r="206" spans="1:256">
      <c r="A206" s="108"/>
      <c r="B206" s="109"/>
      <c r="C206" s="98"/>
      <c r="D206" s="98"/>
      <c r="E206" s="98"/>
      <c r="F206" s="98"/>
      <c r="I206" s="109"/>
      <c r="J206" s="109"/>
      <c r="K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  <c r="Z206" s="109"/>
      <c r="AA206" s="109"/>
      <c r="AB206" s="109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  <c r="HS206" s="109"/>
      <c r="HT206" s="109"/>
      <c r="HU206" s="109"/>
      <c r="HV206" s="109"/>
      <c r="HW206" s="109"/>
      <c r="HX206" s="109"/>
      <c r="HY206" s="109"/>
      <c r="HZ206" s="109"/>
      <c r="IA206" s="109"/>
      <c r="IB206" s="109"/>
      <c r="IC206" s="109"/>
      <c r="ID206" s="109"/>
      <c r="IE206" s="109"/>
      <c r="IF206" s="109"/>
      <c r="IG206" s="109"/>
      <c r="IH206" s="109"/>
      <c r="II206" s="109"/>
      <c r="IJ206" s="109"/>
      <c r="IK206" s="109"/>
      <c r="IL206" s="109"/>
      <c r="IM206" s="109"/>
      <c r="IN206" s="109"/>
      <c r="IO206" s="109"/>
      <c r="IP206" s="109"/>
      <c r="IQ206" s="109"/>
      <c r="IR206" s="109"/>
      <c r="IS206" s="109"/>
      <c r="IT206" s="109"/>
      <c r="IU206" s="109"/>
      <c r="IV206" s="109"/>
    </row>
    <row r="207" spans="1:256">
      <c r="A207" s="108"/>
      <c r="B207" s="109"/>
      <c r="C207" s="98"/>
      <c r="D207" s="98"/>
      <c r="E207" s="98"/>
      <c r="F207" s="98"/>
      <c r="I207" s="109"/>
      <c r="J207" s="109"/>
      <c r="K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09"/>
      <c r="Z207" s="109"/>
      <c r="AA207" s="109"/>
      <c r="AB207" s="109"/>
      <c r="AC207" s="109"/>
      <c r="AD207" s="109"/>
      <c r="AE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  <c r="HS207" s="109"/>
      <c r="HT207" s="109"/>
      <c r="HU207" s="109"/>
      <c r="HV207" s="109"/>
      <c r="HW207" s="109"/>
      <c r="HX207" s="109"/>
      <c r="HY207" s="109"/>
      <c r="HZ207" s="109"/>
      <c r="IA207" s="109"/>
      <c r="IB207" s="109"/>
      <c r="IC207" s="109"/>
      <c r="ID207" s="109"/>
      <c r="IE207" s="109"/>
      <c r="IF207" s="109"/>
      <c r="IG207" s="109"/>
      <c r="IH207" s="109"/>
      <c r="II207" s="109"/>
      <c r="IJ207" s="109"/>
      <c r="IK207" s="109"/>
      <c r="IL207" s="109"/>
      <c r="IM207" s="109"/>
      <c r="IN207" s="109"/>
      <c r="IO207" s="109"/>
      <c r="IP207" s="109"/>
      <c r="IQ207" s="109"/>
      <c r="IR207" s="109"/>
      <c r="IS207" s="109"/>
      <c r="IT207" s="109"/>
      <c r="IU207" s="109"/>
      <c r="IV207" s="109"/>
    </row>
    <row r="208" spans="1:256">
      <c r="A208" s="108"/>
      <c r="B208" s="109"/>
      <c r="C208" s="98"/>
      <c r="D208" s="98"/>
      <c r="E208" s="98"/>
      <c r="F208" s="98"/>
      <c r="I208" s="109"/>
      <c r="J208" s="109"/>
      <c r="K208" s="109"/>
      <c r="M208" s="109"/>
      <c r="N208" s="109"/>
      <c r="O208" s="109"/>
      <c r="P208" s="109"/>
      <c r="Q208" s="109"/>
      <c r="R208" s="109"/>
      <c r="S208" s="109"/>
      <c r="T208" s="109"/>
      <c r="U208" s="109"/>
      <c r="V208" s="109"/>
      <c r="W208" s="109"/>
      <c r="X208" s="109"/>
      <c r="Y208" s="109"/>
      <c r="Z208" s="109"/>
      <c r="AA208" s="109"/>
      <c r="AB208" s="109"/>
      <c r="AC208" s="109"/>
      <c r="AD208" s="109"/>
      <c r="AE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  <c r="HS208" s="109"/>
      <c r="HT208" s="109"/>
      <c r="HU208" s="109"/>
      <c r="HV208" s="109"/>
      <c r="HW208" s="109"/>
      <c r="HX208" s="109"/>
      <c r="HY208" s="109"/>
      <c r="HZ208" s="109"/>
      <c r="IA208" s="109"/>
      <c r="IB208" s="109"/>
      <c r="IC208" s="109"/>
      <c r="ID208" s="109"/>
      <c r="IE208" s="109"/>
      <c r="IF208" s="109"/>
      <c r="IG208" s="109"/>
      <c r="IH208" s="109"/>
      <c r="II208" s="109"/>
      <c r="IJ208" s="109"/>
      <c r="IK208" s="109"/>
      <c r="IL208" s="109"/>
      <c r="IM208" s="109"/>
      <c r="IN208" s="109"/>
      <c r="IO208" s="109"/>
      <c r="IP208" s="109"/>
      <c r="IQ208" s="109"/>
      <c r="IR208" s="109"/>
      <c r="IS208" s="109"/>
      <c r="IT208" s="109"/>
      <c r="IU208" s="109"/>
      <c r="IV208" s="109"/>
    </row>
    <row r="209" spans="1:256">
      <c r="A209" s="108"/>
      <c r="B209" s="109"/>
      <c r="C209" s="98"/>
      <c r="D209" s="98"/>
      <c r="E209" s="98"/>
      <c r="F209" s="98"/>
      <c r="I209" s="109"/>
      <c r="J209" s="109"/>
      <c r="K209" s="109"/>
      <c r="M209" s="109"/>
      <c r="N209" s="109"/>
      <c r="O209" s="109"/>
      <c r="P209" s="109"/>
      <c r="Q209" s="109"/>
      <c r="R209" s="109"/>
      <c r="S209" s="109"/>
      <c r="T209" s="109"/>
      <c r="U209" s="109"/>
      <c r="V209" s="109"/>
      <c r="W209" s="109"/>
      <c r="X209" s="109"/>
      <c r="Y209" s="109"/>
      <c r="Z209" s="109"/>
      <c r="AA209" s="109"/>
      <c r="AB209" s="109"/>
      <c r="AC209" s="109"/>
      <c r="AD209" s="109"/>
      <c r="AE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  <c r="HS209" s="109"/>
      <c r="HT209" s="109"/>
      <c r="HU209" s="109"/>
      <c r="HV209" s="109"/>
      <c r="HW209" s="109"/>
      <c r="HX209" s="109"/>
      <c r="HY209" s="109"/>
      <c r="HZ209" s="109"/>
      <c r="IA209" s="109"/>
      <c r="IB209" s="109"/>
      <c r="IC209" s="109"/>
      <c r="ID209" s="109"/>
      <c r="IE209" s="109"/>
      <c r="IF209" s="109"/>
      <c r="IG209" s="109"/>
      <c r="IH209" s="109"/>
      <c r="II209" s="109"/>
      <c r="IJ209" s="109"/>
      <c r="IK209" s="109"/>
      <c r="IL209" s="109"/>
      <c r="IM209" s="109"/>
      <c r="IN209" s="109"/>
      <c r="IO209" s="109"/>
      <c r="IP209" s="109"/>
      <c r="IQ209" s="109"/>
      <c r="IR209" s="109"/>
      <c r="IS209" s="109"/>
      <c r="IT209" s="109"/>
      <c r="IU209" s="109"/>
      <c r="IV209" s="109"/>
    </row>
    <row r="210" spans="1:256">
      <c r="A210" s="108"/>
      <c r="B210" s="109"/>
      <c r="C210" s="98"/>
      <c r="D210" s="98"/>
      <c r="E210" s="98"/>
      <c r="F210" s="98"/>
      <c r="I210" s="109"/>
      <c r="J210" s="109"/>
      <c r="K210" s="109"/>
      <c r="M210" s="109"/>
      <c r="N210" s="109"/>
      <c r="O210" s="109"/>
      <c r="P210" s="109"/>
      <c r="Q210" s="109"/>
      <c r="R210" s="109"/>
      <c r="S210" s="109"/>
      <c r="T210" s="109"/>
      <c r="U210" s="109"/>
      <c r="V210" s="109"/>
      <c r="W210" s="109"/>
      <c r="X210" s="109"/>
      <c r="Y210" s="109"/>
      <c r="Z210" s="109"/>
      <c r="AA210" s="109"/>
      <c r="AB210" s="109"/>
      <c r="AC210" s="109"/>
      <c r="AD210" s="109"/>
      <c r="AE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  <c r="HS210" s="109"/>
      <c r="HT210" s="109"/>
      <c r="HU210" s="109"/>
      <c r="HV210" s="109"/>
      <c r="HW210" s="109"/>
      <c r="HX210" s="109"/>
      <c r="HY210" s="109"/>
      <c r="HZ210" s="109"/>
      <c r="IA210" s="109"/>
      <c r="IB210" s="109"/>
      <c r="IC210" s="109"/>
      <c r="ID210" s="109"/>
      <c r="IE210" s="109"/>
      <c r="IF210" s="109"/>
      <c r="IG210" s="109"/>
      <c r="IH210" s="109"/>
      <c r="II210" s="109"/>
      <c r="IJ210" s="109"/>
      <c r="IK210" s="109"/>
      <c r="IL210" s="109"/>
      <c r="IM210" s="109"/>
      <c r="IN210" s="109"/>
      <c r="IO210" s="109"/>
      <c r="IP210" s="109"/>
      <c r="IQ210" s="109"/>
      <c r="IR210" s="109"/>
      <c r="IS210" s="109"/>
      <c r="IT210" s="109"/>
      <c r="IU210" s="109"/>
      <c r="IV210" s="109"/>
    </row>
    <row r="211" spans="1:256">
      <c r="A211" s="108"/>
      <c r="B211" s="109"/>
      <c r="C211" s="98"/>
      <c r="D211" s="98"/>
      <c r="E211" s="98"/>
      <c r="F211" s="98"/>
      <c r="I211" s="109"/>
      <c r="J211" s="109"/>
      <c r="K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  <c r="Z211" s="109"/>
      <c r="AA211" s="109"/>
      <c r="AB211" s="109"/>
      <c r="AC211" s="109"/>
      <c r="AD211" s="109"/>
      <c r="AE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  <c r="HS211" s="109"/>
      <c r="HT211" s="109"/>
      <c r="HU211" s="109"/>
      <c r="HV211" s="109"/>
      <c r="HW211" s="109"/>
      <c r="HX211" s="109"/>
      <c r="HY211" s="109"/>
      <c r="HZ211" s="109"/>
      <c r="IA211" s="109"/>
      <c r="IB211" s="109"/>
      <c r="IC211" s="109"/>
      <c r="ID211" s="109"/>
      <c r="IE211" s="109"/>
      <c r="IF211" s="109"/>
      <c r="IG211" s="109"/>
      <c r="IH211" s="109"/>
      <c r="II211" s="109"/>
      <c r="IJ211" s="109"/>
      <c r="IK211" s="109"/>
      <c r="IL211" s="109"/>
      <c r="IM211" s="109"/>
      <c r="IN211" s="109"/>
      <c r="IO211" s="109"/>
      <c r="IP211" s="109"/>
      <c r="IQ211" s="109"/>
      <c r="IR211" s="109"/>
      <c r="IS211" s="109"/>
      <c r="IT211" s="109"/>
      <c r="IU211" s="109"/>
      <c r="IV211" s="109"/>
    </row>
    <row r="212" spans="1:256">
      <c r="A212" s="108"/>
      <c r="B212" s="109"/>
      <c r="C212" s="98"/>
      <c r="D212" s="98"/>
      <c r="E212" s="98"/>
      <c r="F212" s="98"/>
      <c r="I212" s="109"/>
      <c r="J212" s="109"/>
      <c r="K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09"/>
      <c r="Z212" s="109"/>
      <c r="AA212" s="109"/>
      <c r="AB212" s="109"/>
      <c r="AC212" s="109"/>
      <c r="AD212" s="109"/>
      <c r="AE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  <c r="HS212" s="109"/>
      <c r="HT212" s="109"/>
      <c r="HU212" s="109"/>
      <c r="HV212" s="109"/>
      <c r="HW212" s="109"/>
      <c r="HX212" s="109"/>
      <c r="HY212" s="109"/>
      <c r="HZ212" s="109"/>
      <c r="IA212" s="109"/>
      <c r="IB212" s="109"/>
      <c r="IC212" s="109"/>
      <c r="ID212" s="109"/>
      <c r="IE212" s="109"/>
      <c r="IF212" s="109"/>
      <c r="IG212" s="109"/>
      <c r="IH212" s="109"/>
      <c r="II212" s="109"/>
      <c r="IJ212" s="109"/>
      <c r="IK212" s="109"/>
      <c r="IL212" s="109"/>
      <c r="IM212" s="109"/>
      <c r="IN212" s="109"/>
      <c r="IO212" s="109"/>
      <c r="IP212" s="109"/>
      <c r="IQ212" s="109"/>
      <c r="IR212" s="109"/>
      <c r="IS212" s="109"/>
      <c r="IT212" s="109"/>
      <c r="IU212" s="109"/>
      <c r="IV212" s="109"/>
    </row>
    <row r="213" spans="1:256">
      <c r="A213" s="108"/>
      <c r="B213" s="109"/>
      <c r="C213" s="98"/>
      <c r="D213" s="98"/>
      <c r="E213" s="98"/>
      <c r="F213" s="98"/>
      <c r="I213" s="109"/>
      <c r="J213" s="109"/>
      <c r="K213" s="109"/>
      <c r="M213" s="109"/>
      <c r="N213" s="109"/>
      <c r="O213" s="109"/>
      <c r="P213" s="109"/>
      <c r="Q213" s="109"/>
      <c r="R213" s="109"/>
      <c r="S213" s="109"/>
      <c r="T213" s="109"/>
      <c r="U213" s="109"/>
      <c r="V213" s="109"/>
      <c r="W213" s="109"/>
      <c r="X213" s="109"/>
      <c r="Y213" s="109"/>
      <c r="Z213" s="109"/>
      <c r="AA213" s="109"/>
      <c r="AB213" s="109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  <c r="HS213" s="109"/>
      <c r="HT213" s="109"/>
      <c r="HU213" s="109"/>
      <c r="HV213" s="109"/>
      <c r="HW213" s="109"/>
      <c r="HX213" s="109"/>
      <c r="HY213" s="109"/>
      <c r="HZ213" s="109"/>
      <c r="IA213" s="109"/>
      <c r="IB213" s="109"/>
      <c r="IC213" s="109"/>
      <c r="ID213" s="109"/>
      <c r="IE213" s="109"/>
      <c r="IF213" s="109"/>
      <c r="IG213" s="109"/>
      <c r="IH213" s="109"/>
      <c r="II213" s="109"/>
      <c r="IJ213" s="109"/>
      <c r="IK213" s="109"/>
      <c r="IL213" s="109"/>
      <c r="IM213" s="109"/>
      <c r="IN213" s="109"/>
      <c r="IO213" s="109"/>
      <c r="IP213" s="109"/>
      <c r="IQ213" s="109"/>
      <c r="IR213" s="109"/>
      <c r="IS213" s="109"/>
      <c r="IT213" s="109"/>
      <c r="IU213" s="109"/>
      <c r="IV213" s="109"/>
    </row>
    <row r="214" spans="1:256">
      <c r="A214" s="108"/>
      <c r="B214" s="109"/>
      <c r="C214" s="98"/>
      <c r="D214" s="98"/>
      <c r="E214" s="98"/>
      <c r="F214" s="98"/>
      <c r="I214" s="109"/>
      <c r="J214" s="109"/>
      <c r="K214" s="109"/>
      <c r="M214" s="109"/>
      <c r="N214" s="109"/>
      <c r="O214" s="109"/>
      <c r="P214" s="109"/>
      <c r="Q214" s="109"/>
      <c r="R214" s="109"/>
      <c r="S214" s="109"/>
      <c r="T214" s="109"/>
      <c r="U214" s="109"/>
      <c r="V214" s="109"/>
      <c r="W214" s="109"/>
      <c r="X214" s="109"/>
      <c r="Y214" s="109"/>
      <c r="Z214" s="109"/>
      <c r="AA214" s="109"/>
      <c r="AB214" s="109"/>
      <c r="AC214" s="109"/>
      <c r="AD214" s="109"/>
      <c r="AE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  <c r="HS214" s="109"/>
      <c r="HT214" s="109"/>
      <c r="HU214" s="109"/>
      <c r="HV214" s="109"/>
      <c r="HW214" s="109"/>
      <c r="HX214" s="109"/>
      <c r="HY214" s="109"/>
      <c r="HZ214" s="109"/>
      <c r="IA214" s="109"/>
      <c r="IB214" s="109"/>
      <c r="IC214" s="109"/>
      <c r="ID214" s="109"/>
      <c r="IE214" s="109"/>
      <c r="IF214" s="109"/>
      <c r="IG214" s="109"/>
      <c r="IH214" s="109"/>
      <c r="II214" s="109"/>
      <c r="IJ214" s="109"/>
      <c r="IK214" s="109"/>
      <c r="IL214" s="109"/>
      <c r="IM214" s="109"/>
      <c r="IN214" s="109"/>
      <c r="IO214" s="109"/>
      <c r="IP214" s="109"/>
      <c r="IQ214" s="109"/>
      <c r="IR214" s="109"/>
      <c r="IS214" s="109"/>
      <c r="IT214" s="109"/>
      <c r="IU214" s="109"/>
      <c r="IV214" s="109"/>
    </row>
    <row r="215" spans="1:256">
      <c r="A215" s="108"/>
      <c r="B215" s="109"/>
      <c r="C215" s="98"/>
      <c r="D215" s="98"/>
      <c r="E215" s="98"/>
      <c r="F215" s="98"/>
      <c r="I215" s="109"/>
      <c r="J215" s="109"/>
      <c r="K215" s="109"/>
      <c r="M215" s="109"/>
      <c r="N215" s="109"/>
      <c r="O215" s="109"/>
      <c r="P215" s="109"/>
      <c r="Q215" s="109"/>
      <c r="R215" s="109"/>
      <c r="S215" s="109"/>
      <c r="T215" s="109"/>
      <c r="U215" s="109"/>
      <c r="V215" s="109"/>
      <c r="W215" s="109"/>
      <c r="X215" s="109"/>
      <c r="Y215" s="109"/>
      <c r="Z215" s="109"/>
      <c r="AA215" s="109"/>
      <c r="AB215" s="109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  <c r="HS215" s="109"/>
      <c r="HT215" s="109"/>
      <c r="HU215" s="109"/>
      <c r="HV215" s="109"/>
      <c r="HW215" s="109"/>
      <c r="HX215" s="109"/>
      <c r="HY215" s="109"/>
      <c r="HZ215" s="109"/>
      <c r="IA215" s="109"/>
      <c r="IB215" s="109"/>
      <c r="IC215" s="109"/>
      <c r="ID215" s="109"/>
      <c r="IE215" s="109"/>
      <c r="IF215" s="109"/>
      <c r="IG215" s="109"/>
      <c r="IH215" s="109"/>
      <c r="II215" s="109"/>
      <c r="IJ215" s="109"/>
      <c r="IK215" s="109"/>
      <c r="IL215" s="109"/>
      <c r="IM215" s="109"/>
      <c r="IN215" s="109"/>
      <c r="IO215" s="109"/>
      <c r="IP215" s="109"/>
      <c r="IQ215" s="109"/>
      <c r="IR215" s="109"/>
      <c r="IS215" s="109"/>
      <c r="IT215" s="109"/>
      <c r="IU215" s="109"/>
      <c r="IV215" s="109"/>
    </row>
    <row r="216" spans="1:256">
      <c r="A216" s="108"/>
      <c r="B216" s="109"/>
      <c r="C216" s="98"/>
      <c r="D216" s="98"/>
      <c r="E216" s="98"/>
      <c r="F216" s="98"/>
      <c r="I216" s="109"/>
      <c r="J216" s="109"/>
      <c r="K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  <c r="Z216" s="109"/>
      <c r="AA216" s="109"/>
      <c r="AB216" s="109"/>
      <c r="AC216" s="109"/>
      <c r="AD216" s="109"/>
      <c r="AE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  <c r="HS216" s="109"/>
      <c r="HT216" s="109"/>
      <c r="HU216" s="109"/>
      <c r="HV216" s="109"/>
      <c r="HW216" s="109"/>
      <c r="HX216" s="109"/>
      <c r="HY216" s="109"/>
      <c r="HZ216" s="109"/>
      <c r="IA216" s="109"/>
      <c r="IB216" s="109"/>
      <c r="IC216" s="109"/>
      <c r="ID216" s="109"/>
      <c r="IE216" s="109"/>
      <c r="IF216" s="109"/>
      <c r="IG216" s="109"/>
      <c r="IH216" s="109"/>
      <c r="II216" s="109"/>
      <c r="IJ216" s="109"/>
      <c r="IK216" s="109"/>
      <c r="IL216" s="109"/>
      <c r="IM216" s="109"/>
      <c r="IN216" s="109"/>
      <c r="IO216" s="109"/>
      <c r="IP216" s="109"/>
      <c r="IQ216" s="109"/>
      <c r="IR216" s="109"/>
      <c r="IS216" s="109"/>
      <c r="IT216" s="109"/>
      <c r="IU216" s="109"/>
      <c r="IV216" s="109"/>
    </row>
    <row r="217" spans="1:256">
      <c r="A217" s="108"/>
      <c r="B217" s="109"/>
      <c r="C217" s="98"/>
      <c r="D217" s="98"/>
      <c r="E217" s="98"/>
      <c r="F217" s="98"/>
      <c r="I217" s="109"/>
      <c r="J217" s="109"/>
      <c r="K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09"/>
      <c r="Z217" s="109"/>
      <c r="AA217" s="109"/>
      <c r="AB217" s="109"/>
      <c r="AC217" s="109"/>
      <c r="AD217" s="109"/>
      <c r="AE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  <c r="HS217" s="109"/>
      <c r="HT217" s="109"/>
      <c r="HU217" s="109"/>
      <c r="HV217" s="109"/>
      <c r="HW217" s="109"/>
      <c r="HX217" s="109"/>
      <c r="HY217" s="109"/>
      <c r="HZ217" s="109"/>
      <c r="IA217" s="109"/>
      <c r="IB217" s="109"/>
      <c r="IC217" s="109"/>
      <c r="ID217" s="109"/>
      <c r="IE217" s="109"/>
      <c r="IF217" s="109"/>
      <c r="IG217" s="109"/>
      <c r="IH217" s="109"/>
      <c r="II217" s="109"/>
      <c r="IJ217" s="109"/>
      <c r="IK217" s="109"/>
      <c r="IL217" s="109"/>
      <c r="IM217" s="109"/>
      <c r="IN217" s="109"/>
      <c r="IO217" s="109"/>
      <c r="IP217" s="109"/>
      <c r="IQ217" s="109"/>
      <c r="IR217" s="109"/>
      <c r="IS217" s="109"/>
      <c r="IT217" s="109"/>
      <c r="IU217" s="109"/>
      <c r="IV217" s="109"/>
    </row>
    <row r="218" spans="1:256">
      <c r="A218" s="108"/>
      <c r="B218" s="109"/>
      <c r="C218" s="98"/>
      <c r="D218" s="98"/>
      <c r="E218" s="98"/>
      <c r="F218" s="98"/>
      <c r="I218" s="109"/>
      <c r="J218" s="109"/>
      <c r="K218" s="109"/>
      <c r="M218" s="109"/>
      <c r="N218" s="109"/>
      <c r="O218" s="109"/>
      <c r="P218" s="109"/>
      <c r="Q218" s="109"/>
      <c r="R218" s="109"/>
      <c r="S218" s="109"/>
      <c r="T218" s="109"/>
      <c r="U218" s="109"/>
      <c r="V218" s="109"/>
      <c r="W218" s="109"/>
      <c r="X218" s="109"/>
      <c r="Y218" s="109"/>
      <c r="Z218" s="109"/>
      <c r="AA218" s="109"/>
      <c r="AB218" s="109"/>
      <c r="AC218" s="109"/>
      <c r="AD218" s="109"/>
      <c r="AE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  <c r="HS218" s="109"/>
      <c r="HT218" s="109"/>
      <c r="HU218" s="109"/>
      <c r="HV218" s="109"/>
      <c r="HW218" s="109"/>
      <c r="HX218" s="109"/>
      <c r="HY218" s="109"/>
      <c r="HZ218" s="109"/>
      <c r="IA218" s="109"/>
      <c r="IB218" s="109"/>
      <c r="IC218" s="109"/>
      <c r="ID218" s="109"/>
      <c r="IE218" s="109"/>
      <c r="IF218" s="109"/>
      <c r="IG218" s="109"/>
      <c r="IH218" s="109"/>
      <c r="II218" s="109"/>
      <c r="IJ218" s="109"/>
      <c r="IK218" s="109"/>
      <c r="IL218" s="109"/>
      <c r="IM218" s="109"/>
      <c r="IN218" s="109"/>
      <c r="IO218" s="109"/>
      <c r="IP218" s="109"/>
      <c r="IQ218" s="109"/>
      <c r="IR218" s="109"/>
      <c r="IS218" s="109"/>
      <c r="IT218" s="109"/>
      <c r="IU218" s="109"/>
      <c r="IV218" s="109"/>
    </row>
    <row r="219" spans="1:256">
      <c r="A219" s="108"/>
      <c r="B219" s="109"/>
      <c r="C219" s="98"/>
      <c r="D219" s="98"/>
      <c r="E219" s="98"/>
      <c r="F219" s="98"/>
      <c r="I219" s="109"/>
      <c r="J219" s="109"/>
      <c r="K219" s="109"/>
      <c r="M219" s="109"/>
      <c r="N219" s="109"/>
      <c r="O219" s="109"/>
      <c r="P219" s="109"/>
      <c r="Q219" s="109"/>
      <c r="R219" s="109"/>
      <c r="S219" s="109"/>
      <c r="T219" s="109"/>
      <c r="U219" s="109"/>
      <c r="V219" s="109"/>
      <c r="W219" s="109"/>
      <c r="X219" s="109"/>
      <c r="Y219" s="109"/>
      <c r="Z219" s="109"/>
      <c r="AA219" s="109"/>
      <c r="AB219" s="109"/>
      <c r="AC219" s="109"/>
      <c r="AD219" s="109"/>
      <c r="AE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  <c r="HS219" s="109"/>
      <c r="HT219" s="109"/>
      <c r="HU219" s="109"/>
      <c r="HV219" s="109"/>
      <c r="HW219" s="109"/>
      <c r="HX219" s="109"/>
      <c r="HY219" s="109"/>
      <c r="HZ219" s="109"/>
      <c r="IA219" s="109"/>
      <c r="IB219" s="109"/>
      <c r="IC219" s="109"/>
      <c r="ID219" s="109"/>
      <c r="IE219" s="109"/>
      <c r="IF219" s="109"/>
      <c r="IG219" s="109"/>
      <c r="IH219" s="109"/>
      <c r="II219" s="109"/>
      <c r="IJ219" s="109"/>
      <c r="IK219" s="109"/>
      <c r="IL219" s="109"/>
      <c r="IM219" s="109"/>
      <c r="IN219" s="109"/>
      <c r="IO219" s="109"/>
      <c r="IP219" s="109"/>
      <c r="IQ219" s="109"/>
      <c r="IR219" s="109"/>
      <c r="IS219" s="109"/>
      <c r="IT219" s="109"/>
      <c r="IU219" s="109"/>
      <c r="IV219" s="109"/>
    </row>
    <row r="220" spans="1:256">
      <c r="A220" s="108"/>
      <c r="B220" s="109"/>
      <c r="C220" s="98"/>
      <c r="D220" s="98"/>
      <c r="E220" s="98"/>
      <c r="F220" s="98"/>
      <c r="I220" s="109"/>
      <c r="J220" s="109"/>
      <c r="K220" s="109"/>
      <c r="M220" s="109"/>
      <c r="N220" s="109"/>
      <c r="O220" s="109"/>
      <c r="P220" s="109"/>
      <c r="Q220" s="109"/>
      <c r="R220" s="109"/>
      <c r="S220" s="109"/>
      <c r="T220" s="109"/>
      <c r="U220" s="109"/>
      <c r="V220" s="109"/>
      <c r="W220" s="109"/>
      <c r="X220" s="109"/>
      <c r="Y220" s="109"/>
      <c r="Z220" s="109"/>
      <c r="AA220" s="109"/>
      <c r="AB220" s="109"/>
      <c r="AC220" s="109"/>
      <c r="AD220" s="109"/>
      <c r="AE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  <c r="HS220" s="109"/>
      <c r="HT220" s="109"/>
      <c r="HU220" s="109"/>
      <c r="HV220" s="109"/>
      <c r="HW220" s="109"/>
      <c r="HX220" s="109"/>
      <c r="HY220" s="109"/>
      <c r="HZ220" s="109"/>
      <c r="IA220" s="109"/>
      <c r="IB220" s="109"/>
      <c r="IC220" s="109"/>
      <c r="ID220" s="109"/>
      <c r="IE220" s="109"/>
      <c r="IF220" s="109"/>
      <c r="IG220" s="109"/>
      <c r="IH220" s="109"/>
      <c r="II220" s="109"/>
      <c r="IJ220" s="109"/>
      <c r="IK220" s="109"/>
      <c r="IL220" s="109"/>
      <c r="IM220" s="109"/>
      <c r="IN220" s="109"/>
      <c r="IO220" s="109"/>
      <c r="IP220" s="109"/>
      <c r="IQ220" s="109"/>
      <c r="IR220" s="109"/>
      <c r="IS220" s="109"/>
      <c r="IT220" s="109"/>
      <c r="IU220" s="109"/>
      <c r="IV220" s="109"/>
    </row>
    <row r="221" spans="1:256">
      <c r="A221" s="108"/>
      <c r="B221" s="109"/>
      <c r="C221" s="98"/>
      <c r="D221" s="98"/>
      <c r="E221" s="98"/>
      <c r="F221" s="98"/>
      <c r="I221" s="109"/>
      <c r="J221" s="109"/>
      <c r="K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  <c r="Z221" s="109"/>
      <c r="AA221" s="109"/>
      <c r="AB221" s="109"/>
      <c r="AC221" s="109"/>
      <c r="AD221" s="109"/>
      <c r="AE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  <c r="HS221" s="109"/>
      <c r="HT221" s="109"/>
      <c r="HU221" s="109"/>
      <c r="HV221" s="109"/>
      <c r="HW221" s="109"/>
      <c r="HX221" s="109"/>
      <c r="HY221" s="109"/>
      <c r="HZ221" s="109"/>
      <c r="IA221" s="109"/>
      <c r="IB221" s="109"/>
      <c r="IC221" s="109"/>
      <c r="ID221" s="109"/>
      <c r="IE221" s="109"/>
      <c r="IF221" s="109"/>
      <c r="IG221" s="109"/>
      <c r="IH221" s="109"/>
      <c r="II221" s="109"/>
      <c r="IJ221" s="109"/>
      <c r="IK221" s="109"/>
      <c r="IL221" s="109"/>
      <c r="IM221" s="109"/>
      <c r="IN221" s="109"/>
      <c r="IO221" s="109"/>
      <c r="IP221" s="109"/>
      <c r="IQ221" s="109"/>
      <c r="IR221" s="109"/>
      <c r="IS221" s="109"/>
      <c r="IT221" s="109"/>
      <c r="IU221" s="109"/>
      <c r="IV221" s="109"/>
    </row>
    <row r="222" spans="1:256">
      <c r="A222" s="108"/>
      <c r="B222" s="109"/>
      <c r="C222" s="98"/>
      <c r="D222" s="98"/>
      <c r="E222" s="98"/>
      <c r="F222" s="98"/>
      <c r="I222" s="109"/>
      <c r="J222" s="109"/>
      <c r="K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09"/>
      <c r="Z222" s="109"/>
      <c r="AA222" s="109"/>
      <c r="AB222" s="109"/>
      <c r="AC222" s="109"/>
      <c r="AD222" s="109"/>
      <c r="AE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  <c r="HS222" s="109"/>
      <c r="HT222" s="109"/>
      <c r="HU222" s="109"/>
      <c r="HV222" s="109"/>
      <c r="HW222" s="109"/>
      <c r="HX222" s="109"/>
      <c r="HY222" s="109"/>
      <c r="HZ222" s="109"/>
      <c r="IA222" s="109"/>
      <c r="IB222" s="109"/>
      <c r="IC222" s="109"/>
      <c r="ID222" s="109"/>
      <c r="IE222" s="109"/>
      <c r="IF222" s="109"/>
      <c r="IG222" s="109"/>
      <c r="IH222" s="109"/>
      <c r="II222" s="109"/>
      <c r="IJ222" s="109"/>
      <c r="IK222" s="109"/>
      <c r="IL222" s="109"/>
      <c r="IM222" s="109"/>
      <c r="IN222" s="109"/>
      <c r="IO222" s="109"/>
      <c r="IP222" s="109"/>
      <c r="IQ222" s="109"/>
      <c r="IR222" s="109"/>
      <c r="IS222" s="109"/>
      <c r="IT222" s="109"/>
      <c r="IU222" s="109"/>
      <c r="IV222" s="109"/>
    </row>
    <row r="223" spans="1:256">
      <c r="A223" s="108"/>
      <c r="B223" s="109"/>
      <c r="C223" s="98"/>
      <c r="D223" s="98"/>
      <c r="E223" s="98"/>
      <c r="F223" s="98"/>
      <c r="I223" s="109"/>
      <c r="J223" s="109"/>
      <c r="K223" s="109"/>
      <c r="M223" s="109"/>
      <c r="N223" s="109"/>
      <c r="O223" s="109"/>
      <c r="P223" s="109"/>
      <c r="Q223" s="109"/>
      <c r="R223" s="109"/>
      <c r="S223" s="109"/>
      <c r="T223" s="109"/>
      <c r="U223" s="109"/>
      <c r="V223" s="109"/>
      <c r="W223" s="109"/>
      <c r="X223" s="109"/>
      <c r="Y223" s="109"/>
      <c r="Z223" s="109"/>
      <c r="AA223" s="109"/>
      <c r="AB223" s="109"/>
      <c r="AC223" s="109"/>
      <c r="AD223" s="109"/>
      <c r="AE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  <c r="HS223" s="109"/>
      <c r="HT223" s="109"/>
      <c r="HU223" s="109"/>
      <c r="HV223" s="109"/>
      <c r="HW223" s="109"/>
      <c r="HX223" s="109"/>
      <c r="HY223" s="109"/>
      <c r="HZ223" s="109"/>
      <c r="IA223" s="109"/>
      <c r="IB223" s="109"/>
      <c r="IC223" s="109"/>
      <c r="ID223" s="109"/>
      <c r="IE223" s="109"/>
      <c r="IF223" s="109"/>
      <c r="IG223" s="109"/>
      <c r="IH223" s="109"/>
      <c r="II223" s="109"/>
      <c r="IJ223" s="109"/>
      <c r="IK223" s="109"/>
      <c r="IL223" s="109"/>
      <c r="IM223" s="109"/>
      <c r="IN223" s="109"/>
      <c r="IO223" s="109"/>
      <c r="IP223" s="109"/>
      <c r="IQ223" s="109"/>
      <c r="IR223" s="109"/>
      <c r="IS223" s="109"/>
      <c r="IT223" s="109"/>
      <c r="IU223" s="109"/>
      <c r="IV223" s="109"/>
    </row>
    <row r="224" spans="1:256">
      <c r="A224" s="108"/>
      <c r="B224" s="109"/>
      <c r="C224" s="98"/>
      <c r="D224" s="98"/>
      <c r="E224" s="98"/>
      <c r="F224" s="98"/>
      <c r="I224" s="109"/>
      <c r="J224" s="109"/>
      <c r="K224" s="109"/>
      <c r="M224" s="109"/>
      <c r="N224" s="109"/>
      <c r="O224" s="109"/>
      <c r="P224" s="109"/>
      <c r="Q224" s="109"/>
      <c r="R224" s="109"/>
      <c r="S224" s="109"/>
      <c r="T224" s="109"/>
      <c r="U224" s="109"/>
      <c r="V224" s="109"/>
      <c r="W224" s="109"/>
      <c r="X224" s="109"/>
      <c r="Y224" s="109"/>
      <c r="Z224" s="109"/>
      <c r="AA224" s="109"/>
      <c r="AB224" s="109"/>
      <c r="AC224" s="109"/>
      <c r="AD224" s="109"/>
      <c r="AE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  <c r="HS224" s="109"/>
      <c r="HT224" s="109"/>
      <c r="HU224" s="109"/>
      <c r="HV224" s="109"/>
      <c r="HW224" s="109"/>
      <c r="HX224" s="109"/>
      <c r="HY224" s="109"/>
      <c r="HZ224" s="109"/>
      <c r="IA224" s="109"/>
      <c r="IB224" s="109"/>
      <c r="IC224" s="109"/>
      <c r="ID224" s="109"/>
      <c r="IE224" s="109"/>
      <c r="IF224" s="109"/>
      <c r="IG224" s="109"/>
      <c r="IH224" s="109"/>
      <c r="II224" s="109"/>
      <c r="IJ224" s="109"/>
      <c r="IK224" s="109"/>
      <c r="IL224" s="109"/>
      <c r="IM224" s="109"/>
      <c r="IN224" s="109"/>
      <c r="IO224" s="109"/>
      <c r="IP224" s="109"/>
      <c r="IQ224" s="109"/>
      <c r="IR224" s="109"/>
      <c r="IS224" s="109"/>
      <c r="IT224" s="109"/>
      <c r="IU224" s="109"/>
      <c r="IV224" s="109"/>
    </row>
    <row r="225" spans="1:256">
      <c r="A225" s="108"/>
      <c r="B225" s="109"/>
      <c r="C225" s="98"/>
      <c r="D225" s="98"/>
      <c r="E225" s="98"/>
      <c r="F225" s="98"/>
      <c r="I225" s="109"/>
      <c r="J225" s="109"/>
      <c r="K225" s="109"/>
      <c r="M225" s="109"/>
      <c r="N225" s="109"/>
      <c r="O225" s="109"/>
      <c r="P225" s="109"/>
      <c r="Q225" s="109"/>
      <c r="R225" s="109"/>
      <c r="S225" s="109"/>
      <c r="T225" s="109"/>
      <c r="U225" s="109"/>
      <c r="V225" s="109"/>
      <c r="W225" s="109"/>
      <c r="X225" s="109"/>
      <c r="Y225" s="109"/>
      <c r="Z225" s="109"/>
      <c r="AA225" s="109"/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  <c r="HS225" s="109"/>
      <c r="HT225" s="109"/>
      <c r="HU225" s="109"/>
      <c r="HV225" s="109"/>
      <c r="HW225" s="109"/>
      <c r="HX225" s="109"/>
      <c r="HY225" s="109"/>
      <c r="HZ225" s="109"/>
      <c r="IA225" s="109"/>
      <c r="IB225" s="109"/>
      <c r="IC225" s="109"/>
      <c r="ID225" s="109"/>
      <c r="IE225" s="109"/>
      <c r="IF225" s="109"/>
      <c r="IG225" s="109"/>
      <c r="IH225" s="109"/>
      <c r="II225" s="109"/>
      <c r="IJ225" s="109"/>
      <c r="IK225" s="109"/>
      <c r="IL225" s="109"/>
      <c r="IM225" s="109"/>
      <c r="IN225" s="109"/>
      <c r="IO225" s="109"/>
      <c r="IP225" s="109"/>
      <c r="IQ225" s="109"/>
      <c r="IR225" s="109"/>
      <c r="IS225" s="109"/>
      <c r="IT225" s="109"/>
      <c r="IU225" s="109"/>
      <c r="IV225" s="109"/>
    </row>
    <row r="226" spans="1:256">
      <c r="A226" s="108"/>
      <c r="B226" s="109"/>
      <c r="C226" s="98"/>
      <c r="D226" s="98"/>
      <c r="E226" s="98"/>
      <c r="F226" s="98"/>
      <c r="I226" s="109"/>
      <c r="J226" s="109"/>
      <c r="K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  <c r="Z226" s="109"/>
      <c r="AA226" s="109"/>
      <c r="AB226" s="109"/>
      <c r="AC226" s="109"/>
      <c r="AD226" s="109"/>
      <c r="AE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  <c r="HS226" s="109"/>
      <c r="HT226" s="109"/>
      <c r="HU226" s="109"/>
      <c r="HV226" s="109"/>
      <c r="HW226" s="109"/>
      <c r="HX226" s="109"/>
      <c r="HY226" s="109"/>
      <c r="HZ226" s="109"/>
      <c r="IA226" s="109"/>
      <c r="IB226" s="109"/>
      <c r="IC226" s="109"/>
      <c r="ID226" s="109"/>
      <c r="IE226" s="109"/>
      <c r="IF226" s="109"/>
      <c r="IG226" s="109"/>
      <c r="IH226" s="109"/>
      <c r="II226" s="109"/>
      <c r="IJ226" s="109"/>
      <c r="IK226" s="109"/>
      <c r="IL226" s="109"/>
      <c r="IM226" s="109"/>
      <c r="IN226" s="109"/>
      <c r="IO226" s="109"/>
      <c r="IP226" s="109"/>
      <c r="IQ226" s="109"/>
      <c r="IR226" s="109"/>
      <c r="IS226" s="109"/>
      <c r="IT226" s="109"/>
      <c r="IU226" s="109"/>
      <c r="IV226" s="109"/>
    </row>
    <row r="227" spans="1:256">
      <c r="A227" s="108"/>
      <c r="B227" s="109"/>
      <c r="C227" s="98"/>
      <c r="D227" s="98"/>
      <c r="E227" s="98"/>
      <c r="F227" s="98"/>
      <c r="I227" s="109"/>
      <c r="J227" s="109"/>
      <c r="K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09"/>
      <c r="Z227" s="109"/>
      <c r="AA227" s="109"/>
      <c r="AB227" s="109"/>
      <c r="AC227" s="109"/>
      <c r="AD227" s="109"/>
      <c r="AE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  <c r="HS227" s="109"/>
      <c r="HT227" s="109"/>
      <c r="HU227" s="109"/>
      <c r="HV227" s="109"/>
      <c r="HW227" s="109"/>
      <c r="HX227" s="109"/>
      <c r="HY227" s="109"/>
      <c r="HZ227" s="109"/>
      <c r="IA227" s="109"/>
      <c r="IB227" s="109"/>
      <c r="IC227" s="109"/>
      <c r="ID227" s="109"/>
      <c r="IE227" s="109"/>
      <c r="IF227" s="109"/>
      <c r="IG227" s="109"/>
      <c r="IH227" s="109"/>
      <c r="II227" s="109"/>
      <c r="IJ227" s="109"/>
      <c r="IK227" s="109"/>
      <c r="IL227" s="109"/>
      <c r="IM227" s="109"/>
      <c r="IN227" s="109"/>
      <c r="IO227" s="109"/>
      <c r="IP227" s="109"/>
      <c r="IQ227" s="109"/>
      <c r="IR227" s="109"/>
      <c r="IS227" s="109"/>
      <c r="IT227" s="109"/>
      <c r="IU227" s="109"/>
      <c r="IV227" s="109"/>
    </row>
    <row r="228" spans="1:256">
      <c r="A228" s="108"/>
      <c r="B228" s="109"/>
      <c r="C228" s="98"/>
      <c r="D228" s="98"/>
      <c r="E228" s="98"/>
      <c r="F228" s="98"/>
      <c r="I228" s="109"/>
      <c r="J228" s="109"/>
      <c r="K228" s="109"/>
      <c r="M228" s="109"/>
      <c r="N228" s="109"/>
      <c r="O228" s="109"/>
      <c r="P228" s="109"/>
      <c r="Q228" s="109"/>
      <c r="R228" s="109"/>
      <c r="S228" s="109"/>
      <c r="T228" s="109"/>
      <c r="U228" s="109"/>
      <c r="V228" s="109"/>
      <c r="W228" s="109"/>
      <c r="X228" s="109"/>
      <c r="Y228" s="109"/>
      <c r="Z228" s="109"/>
      <c r="AA228" s="109"/>
      <c r="AB228" s="109"/>
      <c r="AC228" s="109"/>
      <c r="AD228" s="109"/>
      <c r="AE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  <c r="HS228" s="109"/>
      <c r="HT228" s="109"/>
      <c r="HU228" s="109"/>
      <c r="HV228" s="109"/>
      <c r="HW228" s="109"/>
      <c r="HX228" s="109"/>
      <c r="HY228" s="109"/>
      <c r="HZ228" s="109"/>
      <c r="IA228" s="109"/>
      <c r="IB228" s="109"/>
      <c r="IC228" s="109"/>
      <c r="ID228" s="109"/>
      <c r="IE228" s="109"/>
      <c r="IF228" s="109"/>
      <c r="IG228" s="109"/>
      <c r="IH228" s="109"/>
      <c r="II228" s="109"/>
      <c r="IJ228" s="109"/>
      <c r="IK228" s="109"/>
      <c r="IL228" s="109"/>
      <c r="IM228" s="109"/>
      <c r="IN228" s="109"/>
      <c r="IO228" s="109"/>
      <c r="IP228" s="109"/>
      <c r="IQ228" s="109"/>
      <c r="IR228" s="109"/>
      <c r="IS228" s="109"/>
      <c r="IT228" s="109"/>
      <c r="IU228" s="109"/>
      <c r="IV228" s="109"/>
    </row>
    <row r="229" spans="1:256">
      <c r="A229" s="108"/>
      <c r="B229" s="109"/>
      <c r="C229" s="98"/>
      <c r="D229" s="98"/>
      <c r="E229" s="98"/>
      <c r="F229" s="98"/>
      <c r="I229" s="109"/>
      <c r="J229" s="109"/>
      <c r="K229" s="109"/>
      <c r="M229" s="109"/>
      <c r="N229" s="109"/>
      <c r="O229" s="109"/>
      <c r="P229" s="109"/>
      <c r="Q229" s="109"/>
      <c r="R229" s="109"/>
      <c r="S229" s="109"/>
      <c r="T229" s="109"/>
      <c r="U229" s="109"/>
      <c r="V229" s="109"/>
      <c r="W229" s="109"/>
      <c r="X229" s="109"/>
      <c r="Y229" s="109"/>
      <c r="Z229" s="109"/>
      <c r="AA229" s="109"/>
      <c r="AB229" s="109"/>
      <c r="AC229" s="109"/>
      <c r="AD229" s="109"/>
      <c r="AE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  <c r="HS229" s="109"/>
      <c r="HT229" s="109"/>
      <c r="HU229" s="109"/>
      <c r="HV229" s="109"/>
      <c r="HW229" s="109"/>
      <c r="HX229" s="109"/>
      <c r="HY229" s="109"/>
      <c r="HZ229" s="109"/>
      <c r="IA229" s="109"/>
      <c r="IB229" s="109"/>
      <c r="IC229" s="109"/>
      <c r="ID229" s="109"/>
      <c r="IE229" s="109"/>
      <c r="IF229" s="109"/>
      <c r="IG229" s="109"/>
      <c r="IH229" s="109"/>
      <c r="II229" s="109"/>
      <c r="IJ229" s="109"/>
      <c r="IK229" s="109"/>
      <c r="IL229" s="109"/>
      <c r="IM229" s="109"/>
      <c r="IN229" s="109"/>
      <c r="IO229" s="109"/>
      <c r="IP229" s="109"/>
      <c r="IQ229" s="109"/>
      <c r="IR229" s="109"/>
      <c r="IS229" s="109"/>
      <c r="IT229" s="109"/>
      <c r="IU229" s="109"/>
      <c r="IV229" s="109"/>
    </row>
    <row r="230" spans="1:256">
      <c r="A230" s="108"/>
      <c r="B230" s="109"/>
      <c r="C230" s="98"/>
      <c r="D230" s="98"/>
      <c r="E230" s="98"/>
      <c r="F230" s="98"/>
      <c r="I230" s="109"/>
      <c r="J230" s="109"/>
      <c r="K230" s="109"/>
      <c r="M230" s="109"/>
      <c r="N230" s="109"/>
      <c r="O230" s="109"/>
      <c r="P230" s="109"/>
      <c r="Q230" s="109"/>
      <c r="R230" s="109"/>
      <c r="S230" s="109"/>
      <c r="T230" s="109"/>
      <c r="U230" s="109"/>
      <c r="V230" s="109"/>
      <c r="W230" s="109"/>
      <c r="X230" s="109"/>
      <c r="Y230" s="109"/>
      <c r="Z230" s="109"/>
      <c r="AA230" s="109"/>
      <c r="AB230" s="109"/>
      <c r="AC230" s="109"/>
      <c r="AD230" s="109"/>
      <c r="AE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  <c r="HS230" s="109"/>
      <c r="HT230" s="109"/>
      <c r="HU230" s="109"/>
      <c r="HV230" s="109"/>
      <c r="HW230" s="109"/>
      <c r="HX230" s="109"/>
      <c r="HY230" s="109"/>
      <c r="HZ230" s="109"/>
      <c r="IA230" s="109"/>
      <c r="IB230" s="109"/>
      <c r="IC230" s="109"/>
      <c r="ID230" s="109"/>
      <c r="IE230" s="109"/>
      <c r="IF230" s="109"/>
      <c r="IG230" s="109"/>
      <c r="IH230" s="109"/>
      <c r="II230" s="109"/>
      <c r="IJ230" s="109"/>
      <c r="IK230" s="109"/>
      <c r="IL230" s="109"/>
      <c r="IM230" s="109"/>
      <c r="IN230" s="109"/>
      <c r="IO230" s="109"/>
      <c r="IP230" s="109"/>
      <c r="IQ230" s="109"/>
      <c r="IR230" s="109"/>
      <c r="IS230" s="109"/>
      <c r="IT230" s="109"/>
      <c r="IU230" s="109"/>
      <c r="IV230" s="109"/>
    </row>
    <row r="231" spans="1:256">
      <c r="A231" s="108"/>
      <c r="B231" s="109"/>
      <c r="C231" s="98"/>
      <c r="D231" s="98"/>
      <c r="E231" s="98"/>
      <c r="F231" s="98"/>
      <c r="I231" s="109"/>
      <c r="J231" s="109"/>
      <c r="K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  <c r="Z231" s="109"/>
      <c r="AA231" s="109"/>
      <c r="AB231" s="109"/>
      <c r="AC231" s="109"/>
      <c r="AD231" s="109"/>
      <c r="AE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  <c r="HS231" s="109"/>
      <c r="HT231" s="109"/>
      <c r="HU231" s="109"/>
      <c r="HV231" s="109"/>
      <c r="HW231" s="109"/>
      <c r="HX231" s="109"/>
      <c r="HY231" s="109"/>
      <c r="HZ231" s="109"/>
      <c r="IA231" s="109"/>
      <c r="IB231" s="109"/>
      <c r="IC231" s="109"/>
      <c r="ID231" s="109"/>
      <c r="IE231" s="109"/>
      <c r="IF231" s="109"/>
      <c r="IG231" s="109"/>
      <c r="IH231" s="109"/>
      <c r="II231" s="109"/>
      <c r="IJ231" s="109"/>
      <c r="IK231" s="109"/>
      <c r="IL231" s="109"/>
      <c r="IM231" s="109"/>
      <c r="IN231" s="109"/>
      <c r="IO231" s="109"/>
      <c r="IP231" s="109"/>
      <c r="IQ231" s="109"/>
      <c r="IR231" s="109"/>
      <c r="IS231" s="109"/>
      <c r="IT231" s="109"/>
      <c r="IU231" s="109"/>
      <c r="IV231" s="109"/>
    </row>
    <row r="232" spans="1:256">
      <c r="A232" s="108"/>
      <c r="B232" s="109"/>
      <c r="C232" s="98"/>
      <c r="D232" s="98"/>
      <c r="E232" s="98"/>
      <c r="F232" s="98"/>
      <c r="I232" s="109"/>
      <c r="J232" s="109"/>
      <c r="K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09"/>
      <c r="Z232" s="109"/>
      <c r="AA232" s="109"/>
      <c r="AB232" s="109"/>
      <c r="AC232" s="109"/>
      <c r="AD232" s="109"/>
      <c r="AE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  <c r="HS232" s="109"/>
      <c r="HT232" s="109"/>
      <c r="HU232" s="109"/>
      <c r="HV232" s="109"/>
      <c r="HW232" s="109"/>
      <c r="HX232" s="109"/>
      <c r="HY232" s="109"/>
      <c r="HZ232" s="109"/>
      <c r="IA232" s="109"/>
      <c r="IB232" s="109"/>
      <c r="IC232" s="109"/>
      <c r="ID232" s="109"/>
      <c r="IE232" s="109"/>
      <c r="IF232" s="109"/>
      <c r="IG232" s="109"/>
      <c r="IH232" s="109"/>
      <c r="II232" s="109"/>
      <c r="IJ232" s="109"/>
      <c r="IK232" s="109"/>
      <c r="IL232" s="109"/>
      <c r="IM232" s="109"/>
      <c r="IN232" s="109"/>
      <c r="IO232" s="109"/>
      <c r="IP232" s="109"/>
      <c r="IQ232" s="109"/>
      <c r="IR232" s="109"/>
      <c r="IS232" s="109"/>
      <c r="IT232" s="109"/>
      <c r="IU232" s="109"/>
      <c r="IV232" s="109"/>
    </row>
    <row r="233" spans="1:256">
      <c r="A233" s="108"/>
      <c r="B233" s="109"/>
      <c r="C233" s="98"/>
      <c r="D233" s="98"/>
      <c r="E233" s="98"/>
      <c r="F233" s="98"/>
      <c r="I233" s="109"/>
      <c r="J233" s="109"/>
      <c r="K233" s="109"/>
      <c r="M233" s="109"/>
      <c r="N233" s="109"/>
      <c r="O233" s="109"/>
      <c r="P233" s="109"/>
      <c r="Q233" s="109"/>
      <c r="R233" s="109"/>
      <c r="S233" s="109"/>
      <c r="T233" s="109"/>
      <c r="U233" s="109"/>
      <c r="V233" s="109"/>
      <c r="W233" s="109"/>
      <c r="X233" s="109"/>
      <c r="Y233" s="109"/>
      <c r="Z233" s="109"/>
      <c r="AA233" s="109"/>
      <c r="AB233" s="109"/>
      <c r="AC233" s="109"/>
      <c r="AD233" s="109"/>
      <c r="AE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  <c r="HS233" s="109"/>
      <c r="HT233" s="109"/>
      <c r="HU233" s="109"/>
      <c r="HV233" s="109"/>
      <c r="HW233" s="109"/>
      <c r="HX233" s="109"/>
      <c r="HY233" s="109"/>
      <c r="HZ233" s="109"/>
      <c r="IA233" s="109"/>
      <c r="IB233" s="109"/>
      <c r="IC233" s="109"/>
      <c r="ID233" s="109"/>
      <c r="IE233" s="109"/>
      <c r="IF233" s="109"/>
      <c r="IG233" s="109"/>
      <c r="IH233" s="109"/>
      <c r="II233" s="109"/>
      <c r="IJ233" s="109"/>
      <c r="IK233" s="109"/>
      <c r="IL233" s="109"/>
      <c r="IM233" s="109"/>
      <c r="IN233" s="109"/>
      <c r="IO233" s="109"/>
      <c r="IP233" s="109"/>
      <c r="IQ233" s="109"/>
      <c r="IR233" s="109"/>
      <c r="IS233" s="109"/>
      <c r="IT233" s="109"/>
      <c r="IU233" s="109"/>
      <c r="IV233" s="109"/>
    </row>
    <row r="234" spans="1:256">
      <c r="A234" s="108"/>
      <c r="B234" s="109"/>
      <c r="C234" s="98"/>
      <c r="D234" s="98"/>
      <c r="E234" s="98"/>
      <c r="F234" s="98"/>
      <c r="I234" s="109"/>
      <c r="J234" s="109"/>
      <c r="K234" s="109"/>
      <c r="M234" s="109"/>
      <c r="N234" s="109"/>
      <c r="O234" s="109"/>
      <c r="P234" s="109"/>
      <c r="Q234" s="109"/>
      <c r="R234" s="109"/>
      <c r="S234" s="109"/>
      <c r="T234" s="109"/>
      <c r="U234" s="109"/>
      <c r="V234" s="109"/>
      <c r="W234" s="109"/>
      <c r="X234" s="109"/>
      <c r="Y234" s="109"/>
      <c r="Z234" s="109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  <c r="HS234" s="109"/>
      <c r="HT234" s="109"/>
      <c r="HU234" s="109"/>
      <c r="HV234" s="109"/>
      <c r="HW234" s="109"/>
      <c r="HX234" s="109"/>
      <c r="HY234" s="109"/>
      <c r="HZ234" s="109"/>
      <c r="IA234" s="109"/>
      <c r="IB234" s="109"/>
      <c r="IC234" s="109"/>
      <c r="ID234" s="109"/>
      <c r="IE234" s="109"/>
      <c r="IF234" s="109"/>
      <c r="IG234" s="109"/>
      <c r="IH234" s="109"/>
      <c r="II234" s="109"/>
      <c r="IJ234" s="109"/>
      <c r="IK234" s="109"/>
      <c r="IL234" s="109"/>
      <c r="IM234" s="109"/>
      <c r="IN234" s="109"/>
      <c r="IO234" s="109"/>
      <c r="IP234" s="109"/>
      <c r="IQ234" s="109"/>
      <c r="IR234" s="109"/>
      <c r="IS234" s="109"/>
      <c r="IT234" s="109"/>
      <c r="IU234" s="109"/>
      <c r="IV234" s="109"/>
    </row>
    <row r="235" spans="1:256">
      <c r="A235" s="108"/>
      <c r="B235" s="109"/>
      <c r="C235" s="98"/>
      <c r="D235" s="98"/>
      <c r="E235" s="98"/>
      <c r="F235" s="98"/>
      <c r="I235" s="109"/>
      <c r="J235" s="109"/>
      <c r="K235" s="109"/>
      <c r="M235" s="109"/>
      <c r="N235" s="109"/>
      <c r="O235" s="109"/>
      <c r="P235" s="109"/>
      <c r="Q235" s="109"/>
      <c r="R235" s="109"/>
      <c r="S235" s="109"/>
      <c r="T235" s="109"/>
      <c r="U235" s="109"/>
      <c r="V235" s="109"/>
      <c r="W235" s="109"/>
      <c r="X235" s="109"/>
      <c r="Y235" s="109"/>
      <c r="Z235" s="109"/>
      <c r="AA235" s="109"/>
      <c r="AB235" s="109"/>
      <c r="AC235" s="109"/>
      <c r="AD235" s="109"/>
      <c r="AE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  <c r="HS235" s="109"/>
      <c r="HT235" s="109"/>
      <c r="HU235" s="109"/>
      <c r="HV235" s="109"/>
      <c r="HW235" s="109"/>
      <c r="HX235" s="109"/>
      <c r="HY235" s="109"/>
      <c r="HZ235" s="109"/>
      <c r="IA235" s="109"/>
      <c r="IB235" s="109"/>
      <c r="IC235" s="109"/>
      <c r="ID235" s="109"/>
      <c r="IE235" s="109"/>
      <c r="IF235" s="109"/>
      <c r="IG235" s="109"/>
      <c r="IH235" s="109"/>
      <c r="II235" s="109"/>
      <c r="IJ235" s="109"/>
      <c r="IK235" s="109"/>
      <c r="IL235" s="109"/>
      <c r="IM235" s="109"/>
      <c r="IN235" s="109"/>
      <c r="IO235" s="109"/>
      <c r="IP235" s="109"/>
      <c r="IQ235" s="109"/>
      <c r="IR235" s="109"/>
      <c r="IS235" s="109"/>
      <c r="IT235" s="109"/>
      <c r="IU235" s="109"/>
      <c r="IV235" s="109"/>
    </row>
    <row r="236" spans="1:256">
      <c r="A236" s="108"/>
      <c r="B236" s="109"/>
      <c r="C236" s="98"/>
      <c r="D236" s="98"/>
      <c r="E236" s="98"/>
      <c r="F236" s="98"/>
      <c r="I236" s="109"/>
      <c r="J236" s="109"/>
      <c r="K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  <c r="Z236" s="109"/>
      <c r="AA236" s="109"/>
      <c r="AB236" s="109"/>
      <c r="AC236" s="109"/>
      <c r="AD236" s="109"/>
      <c r="AE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  <c r="HS236" s="109"/>
      <c r="HT236" s="109"/>
      <c r="HU236" s="109"/>
      <c r="HV236" s="109"/>
      <c r="HW236" s="109"/>
      <c r="HX236" s="109"/>
      <c r="HY236" s="109"/>
      <c r="HZ236" s="109"/>
      <c r="IA236" s="109"/>
      <c r="IB236" s="109"/>
      <c r="IC236" s="109"/>
      <c r="ID236" s="109"/>
      <c r="IE236" s="109"/>
      <c r="IF236" s="109"/>
      <c r="IG236" s="109"/>
      <c r="IH236" s="109"/>
      <c r="II236" s="109"/>
      <c r="IJ236" s="109"/>
      <c r="IK236" s="109"/>
      <c r="IL236" s="109"/>
      <c r="IM236" s="109"/>
      <c r="IN236" s="109"/>
      <c r="IO236" s="109"/>
      <c r="IP236" s="109"/>
      <c r="IQ236" s="109"/>
      <c r="IR236" s="109"/>
      <c r="IS236" s="109"/>
      <c r="IT236" s="109"/>
      <c r="IU236" s="109"/>
      <c r="IV236" s="109"/>
    </row>
    <row r="237" spans="1:256">
      <c r="A237" s="108"/>
      <c r="B237" s="109"/>
      <c r="C237" s="98"/>
      <c r="D237" s="98"/>
      <c r="E237" s="98"/>
      <c r="F237" s="98"/>
      <c r="I237" s="109"/>
      <c r="J237" s="109"/>
      <c r="K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09"/>
      <c r="Z237" s="109"/>
      <c r="AA237" s="109"/>
      <c r="AB237" s="109"/>
      <c r="AC237" s="109"/>
      <c r="AD237" s="109"/>
      <c r="AE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  <c r="HS237" s="109"/>
      <c r="HT237" s="109"/>
      <c r="HU237" s="109"/>
      <c r="HV237" s="109"/>
      <c r="HW237" s="109"/>
      <c r="HX237" s="109"/>
      <c r="HY237" s="109"/>
      <c r="HZ237" s="109"/>
      <c r="IA237" s="109"/>
      <c r="IB237" s="109"/>
      <c r="IC237" s="109"/>
      <c r="ID237" s="109"/>
      <c r="IE237" s="109"/>
      <c r="IF237" s="109"/>
      <c r="IG237" s="109"/>
      <c r="IH237" s="109"/>
      <c r="II237" s="109"/>
      <c r="IJ237" s="109"/>
      <c r="IK237" s="109"/>
      <c r="IL237" s="109"/>
      <c r="IM237" s="109"/>
      <c r="IN237" s="109"/>
      <c r="IO237" s="109"/>
      <c r="IP237" s="109"/>
      <c r="IQ237" s="109"/>
      <c r="IR237" s="109"/>
      <c r="IS237" s="109"/>
      <c r="IT237" s="109"/>
      <c r="IU237" s="109"/>
      <c r="IV237" s="109"/>
    </row>
    <row r="238" spans="1:256">
      <c r="A238" s="108"/>
      <c r="B238" s="109"/>
      <c r="C238" s="98"/>
      <c r="D238" s="98"/>
      <c r="E238" s="98"/>
      <c r="F238" s="98"/>
      <c r="I238" s="109"/>
      <c r="J238" s="109"/>
      <c r="K238" s="109"/>
      <c r="M238" s="109"/>
      <c r="N238" s="109"/>
      <c r="O238" s="109"/>
      <c r="P238" s="109"/>
      <c r="Q238" s="109"/>
      <c r="R238" s="109"/>
      <c r="S238" s="109"/>
      <c r="T238" s="109"/>
      <c r="U238" s="109"/>
      <c r="V238" s="109"/>
      <c r="W238" s="109"/>
      <c r="X238" s="109"/>
      <c r="Y238" s="109"/>
      <c r="Z238" s="109"/>
      <c r="AA238" s="109"/>
      <c r="AB238" s="109"/>
      <c r="AC238" s="109"/>
      <c r="AD238" s="109"/>
      <c r="AE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  <c r="HS238" s="109"/>
      <c r="HT238" s="109"/>
      <c r="HU238" s="109"/>
      <c r="HV238" s="109"/>
      <c r="HW238" s="109"/>
      <c r="HX238" s="109"/>
      <c r="HY238" s="109"/>
      <c r="HZ238" s="109"/>
      <c r="IA238" s="109"/>
      <c r="IB238" s="109"/>
      <c r="IC238" s="109"/>
      <c r="ID238" s="109"/>
      <c r="IE238" s="109"/>
      <c r="IF238" s="109"/>
      <c r="IG238" s="109"/>
      <c r="IH238" s="109"/>
      <c r="II238" s="109"/>
      <c r="IJ238" s="109"/>
      <c r="IK238" s="109"/>
      <c r="IL238" s="109"/>
      <c r="IM238" s="109"/>
      <c r="IN238" s="109"/>
      <c r="IO238" s="109"/>
      <c r="IP238" s="109"/>
      <c r="IQ238" s="109"/>
      <c r="IR238" s="109"/>
      <c r="IS238" s="109"/>
      <c r="IT238" s="109"/>
      <c r="IU238" s="109"/>
      <c r="IV238" s="109"/>
    </row>
    <row r="239" spans="1:256">
      <c r="A239" s="108"/>
      <c r="B239" s="109"/>
      <c r="C239" s="98"/>
      <c r="D239" s="98"/>
      <c r="E239" s="98"/>
      <c r="F239" s="98"/>
      <c r="I239" s="109"/>
      <c r="J239" s="109"/>
      <c r="K239" s="109"/>
      <c r="M239" s="109"/>
      <c r="N239" s="109"/>
      <c r="O239" s="109"/>
      <c r="P239" s="109"/>
      <c r="Q239" s="109"/>
      <c r="R239" s="109"/>
      <c r="S239" s="109"/>
      <c r="T239" s="109"/>
      <c r="U239" s="109"/>
      <c r="V239" s="109"/>
      <c r="W239" s="109"/>
      <c r="X239" s="109"/>
      <c r="Y239" s="109"/>
      <c r="Z239" s="109"/>
      <c r="AA239" s="109"/>
      <c r="AB239" s="109"/>
      <c r="AC239" s="109"/>
      <c r="AD239" s="109"/>
      <c r="AE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  <c r="HS239" s="109"/>
      <c r="HT239" s="109"/>
      <c r="HU239" s="109"/>
      <c r="HV239" s="109"/>
      <c r="HW239" s="109"/>
      <c r="HX239" s="109"/>
      <c r="HY239" s="109"/>
      <c r="HZ239" s="109"/>
      <c r="IA239" s="109"/>
      <c r="IB239" s="109"/>
      <c r="IC239" s="109"/>
      <c r="ID239" s="109"/>
      <c r="IE239" s="109"/>
      <c r="IF239" s="109"/>
      <c r="IG239" s="109"/>
      <c r="IH239" s="109"/>
      <c r="II239" s="109"/>
      <c r="IJ239" s="109"/>
      <c r="IK239" s="109"/>
      <c r="IL239" s="109"/>
      <c r="IM239" s="109"/>
      <c r="IN239" s="109"/>
      <c r="IO239" s="109"/>
      <c r="IP239" s="109"/>
      <c r="IQ239" s="109"/>
      <c r="IR239" s="109"/>
      <c r="IS239" s="109"/>
      <c r="IT239" s="109"/>
      <c r="IU239" s="109"/>
      <c r="IV239" s="109"/>
    </row>
    <row r="240" spans="1:256">
      <c r="A240" s="108"/>
      <c r="B240" s="109"/>
      <c r="C240" s="98"/>
      <c r="D240" s="98"/>
      <c r="E240" s="98"/>
      <c r="F240" s="98"/>
      <c r="I240" s="109"/>
      <c r="J240" s="109"/>
      <c r="K240" s="109"/>
      <c r="M240" s="109"/>
      <c r="N240" s="109"/>
      <c r="O240" s="109"/>
      <c r="P240" s="109"/>
      <c r="Q240" s="109"/>
      <c r="R240" s="109"/>
      <c r="S240" s="109"/>
      <c r="T240" s="109"/>
      <c r="U240" s="109"/>
      <c r="V240" s="109"/>
      <c r="W240" s="109"/>
      <c r="X240" s="109"/>
      <c r="Y240" s="109"/>
      <c r="Z240" s="109"/>
      <c r="AA240" s="109"/>
      <c r="AB240" s="109"/>
      <c r="AC240" s="109"/>
      <c r="AD240" s="109"/>
      <c r="AE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  <c r="HS240" s="109"/>
      <c r="HT240" s="109"/>
      <c r="HU240" s="109"/>
      <c r="HV240" s="109"/>
      <c r="HW240" s="109"/>
      <c r="HX240" s="109"/>
      <c r="HY240" s="109"/>
      <c r="HZ240" s="109"/>
      <c r="IA240" s="109"/>
      <c r="IB240" s="109"/>
      <c r="IC240" s="109"/>
      <c r="ID240" s="109"/>
      <c r="IE240" s="109"/>
      <c r="IF240" s="109"/>
      <c r="IG240" s="109"/>
      <c r="IH240" s="109"/>
      <c r="II240" s="109"/>
      <c r="IJ240" s="109"/>
      <c r="IK240" s="109"/>
      <c r="IL240" s="109"/>
      <c r="IM240" s="109"/>
      <c r="IN240" s="109"/>
      <c r="IO240" s="109"/>
      <c r="IP240" s="109"/>
      <c r="IQ240" s="109"/>
      <c r="IR240" s="109"/>
      <c r="IS240" s="109"/>
      <c r="IT240" s="109"/>
      <c r="IU240" s="109"/>
      <c r="IV240" s="109"/>
    </row>
    <row r="241" spans="1:256">
      <c r="A241" s="108"/>
      <c r="B241" s="109"/>
      <c r="C241" s="98"/>
      <c r="D241" s="98"/>
      <c r="E241" s="98"/>
      <c r="F241" s="98"/>
      <c r="I241" s="109"/>
      <c r="J241" s="109"/>
      <c r="K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  <c r="Z241" s="109"/>
      <c r="AA241" s="109"/>
      <c r="AB241" s="109"/>
      <c r="AC241" s="109"/>
      <c r="AD241" s="109"/>
      <c r="AE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  <c r="HS241" s="109"/>
      <c r="HT241" s="109"/>
      <c r="HU241" s="109"/>
      <c r="HV241" s="109"/>
      <c r="HW241" s="109"/>
      <c r="HX241" s="109"/>
      <c r="HY241" s="109"/>
      <c r="HZ241" s="109"/>
      <c r="IA241" s="109"/>
      <c r="IB241" s="109"/>
      <c r="IC241" s="109"/>
      <c r="ID241" s="109"/>
      <c r="IE241" s="109"/>
      <c r="IF241" s="109"/>
      <c r="IG241" s="109"/>
      <c r="IH241" s="109"/>
      <c r="II241" s="109"/>
      <c r="IJ241" s="109"/>
      <c r="IK241" s="109"/>
      <c r="IL241" s="109"/>
      <c r="IM241" s="109"/>
      <c r="IN241" s="109"/>
      <c r="IO241" s="109"/>
      <c r="IP241" s="109"/>
      <c r="IQ241" s="109"/>
      <c r="IR241" s="109"/>
      <c r="IS241" s="109"/>
      <c r="IT241" s="109"/>
      <c r="IU241" s="109"/>
      <c r="IV241" s="109"/>
    </row>
    <row r="242" spans="1:256">
      <c r="A242" s="108"/>
      <c r="B242" s="109"/>
      <c r="C242" s="98"/>
      <c r="D242" s="98"/>
      <c r="E242" s="98"/>
      <c r="F242" s="98"/>
      <c r="I242" s="109"/>
      <c r="J242" s="109"/>
      <c r="K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09"/>
      <c r="Z242" s="109"/>
      <c r="AA242" s="109"/>
      <c r="AB242" s="109"/>
      <c r="AC242" s="109"/>
      <c r="AD242" s="109"/>
      <c r="AE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  <c r="HS242" s="109"/>
      <c r="HT242" s="109"/>
      <c r="HU242" s="109"/>
      <c r="HV242" s="109"/>
      <c r="HW242" s="109"/>
      <c r="HX242" s="109"/>
      <c r="HY242" s="109"/>
      <c r="HZ242" s="109"/>
      <c r="IA242" s="109"/>
      <c r="IB242" s="109"/>
      <c r="IC242" s="109"/>
      <c r="ID242" s="109"/>
      <c r="IE242" s="109"/>
      <c r="IF242" s="109"/>
      <c r="IG242" s="109"/>
      <c r="IH242" s="109"/>
      <c r="II242" s="109"/>
      <c r="IJ242" s="109"/>
      <c r="IK242" s="109"/>
      <c r="IL242" s="109"/>
      <c r="IM242" s="109"/>
      <c r="IN242" s="109"/>
      <c r="IO242" s="109"/>
      <c r="IP242" s="109"/>
      <c r="IQ242" s="109"/>
      <c r="IR242" s="109"/>
      <c r="IS242" s="109"/>
      <c r="IT242" s="109"/>
      <c r="IU242" s="109"/>
      <c r="IV242" s="109"/>
    </row>
    <row r="243" spans="1:256">
      <c r="A243" s="108"/>
      <c r="B243" s="109"/>
      <c r="C243" s="98"/>
      <c r="D243" s="98"/>
      <c r="E243" s="98"/>
      <c r="F243" s="98"/>
      <c r="I243" s="109"/>
      <c r="J243" s="109"/>
      <c r="K243" s="109"/>
      <c r="M243" s="109"/>
      <c r="N243" s="109"/>
      <c r="O243" s="109"/>
      <c r="P243" s="109"/>
      <c r="Q243" s="109"/>
      <c r="R243" s="109"/>
      <c r="S243" s="109"/>
      <c r="T243" s="109"/>
      <c r="U243" s="109"/>
      <c r="V243" s="109"/>
      <c r="W243" s="109"/>
      <c r="X243" s="109"/>
      <c r="Y243" s="109"/>
      <c r="Z243" s="109"/>
      <c r="AA243" s="109"/>
      <c r="AB243" s="109"/>
      <c r="AC243" s="109"/>
      <c r="AD243" s="109"/>
      <c r="AE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  <c r="HS243" s="109"/>
      <c r="HT243" s="109"/>
      <c r="HU243" s="109"/>
      <c r="HV243" s="109"/>
      <c r="HW243" s="109"/>
      <c r="HX243" s="109"/>
      <c r="HY243" s="109"/>
      <c r="HZ243" s="109"/>
      <c r="IA243" s="109"/>
      <c r="IB243" s="109"/>
      <c r="IC243" s="109"/>
      <c r="ID243" s="109"/>
      <c r="IE243" s="109"/>
      <c r="IF243" s="109"/>
      <c r="IG243" s="109"/>
      <c r="IH243" s="109"/>
      <c r="II243" s="109"/>
      <c r="IJ243" s="109"/>
      <c r="IK243" s="109"/>
      <c r="IL243" s="109"/>
      <c r="IM243" s="109"/>
      <c r="IN243" s="109"/>
      <c r="IO243" s="109"/>
      <c r="IP243" s="109"/>
      <c r="IQ243" s="109"/>
      <c r="IR243" s="109"/>
      <c r="IS243" s="109"/>
      <c r="IT243" s="109"/>
      <c r="IU243" s="109"/>
      <c r="IV243" s="109"/>
    </row>
    <row r="244" spans="1:256">
      <c r="A244" s="108"/>
      <c r="B244" s="109"/>
      <c r="C244" s="98"/>
      <c r="D244" s="98"/>
      <c r="E244" s="98"/>
      <c r="F244" s="98"/>
      <c r="I244" s="109"/>
      <c r="J244" s="109"/>
      <c r="K244" s="109"/>
      <c r="M244" s="109"/>
      <c r="N244" s="109"/>
      <c r="O244" s="109"/>
      <c r="P244" s="109"/>
      <c r="Q244" s="109"/>
      <c r="R244" s="109"/>
      <c r="S244" s="109"/>
      <c r="T244" s="109"/>
      <c r="U244" s="109"/>
      <c r="V244" s="109"/>
      <c r="W244" s="109"/>
      <c r="X244" s="109"/>
      <c r="Y244" s="109"/>
      <c r="Z244" s="109"/>
      <c r="AA244" s="109"/>
      <c r="AB244" s="109"/>
      <c r="AC244" s="109"/>
      <c r="AD244" s="109"/>
      <c r="AE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  <c r="HS244" s="109"/>
      <c r="HT244" s="109"/>
      <c r="HU244" s="109"/>
      <c r="HV244" s="109"/>
      <c r="HW244" s="109"/>
      <c r="HX244" s="109"/>
      <c r="HY244" s="109"/>
      <c r="HZ244" s="109"/>
      <c r="IA244" s="109"/>
      <c r="IB244" s="109"/>
      <c r="IC244" s="109"/>
      <c r="ID244" s="109"/>
      <c r="IE244" s="109"/>
      <c r="IF244" s="109"/>
      <c r="IG244" s="109"/>
      <c r="IH244" s="109"/>
      <c r="II244" s="109"/>
      <c r="IJ244" s="109"/>
      <c r="IK244" s="109"/>
      <c r="IL244" s="109"/>
      <c r="IM244" s="109"/>
      <c r="IN244" s="109"/>
      <c r="IO244" s="109"/>
      <c r="IP244" s="109"/>
      <c r="IQ244" s="109"/>
      <c r="IR244" s="109"/>
      <c r="IS244" s="109"/>
      <c r="IT244" s="109"/>
      <c r="IU244" s="109"/>
      <c r="IV244" s="109"/>
    </row>
    <row r="245" spans="1:256">
      <c r="A245" s="108"/>
      <c r="B245" s="109"/>
      <c r="C245" s="98"/>
      <c r="D245" s="98"/>
      <c r="E245" s="98"/>
      <c r="F245" s="98"/>
      <c r="I245" s="109"/>
      <c r="J245" s="109"/>
      <c r="K245" s="109"/>
      <c r="M245" s="109"/>
      <c r="N245" s="109"/>
      <c r="O245" s="109"/>
      <c r="P245" s="109"/>
      <c r="Q245" s="109"/>
      <c r="R245" s="109"/>
      <c r="S245" s="109"/>
      <c r="T245" s="109"/>
      <c r="U245" s="109"/>
      <c r="V245" s="109"/>
      <c r="W245" s="109"/>
      <c r="X245" s="109"/>
      <c r="Y245" s="109"/>
      <c r="Z245" s="109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  <c r="HS245" s="109"/>
      <c r="HT245" s="109"/>
      <c r="HU245" s="109"/>
      <c r="HV245" s="109"/>
      <c r="HW245" s="109"/>
      <c r="HX245" s="109"/>
      <c r="HY245" s="109"/>
      <c r="HZ245" s="109"/>
      <c r="IA245" s="109"/>
      <c r="IB245" s="109"/>
      <c r="IC245" s="109"/>
      <c r="ID245" s="109"/>
      <c r="IE245" s="109"/>
      <c r="IF245" s="109"/>
      <c r="IG245" s="109"/>
      <c r="IH245" s="109"/>
      <c r="II245" s="109"/>
      <c r="IJ245" s="109"/>
      <c r="IK245" s="109"/>
      <c r="IL245" s="109"/>
      <c r="IM245" s="109"/>
      <c r="IN245" s="109"/>
      <c r="IO245" s="109"/>
      <c r="IP245" s="109"/>
      <c r="IQ245" s="109"/>
      <c r="IR245" s="109"/>
      <c r="IS245" s="109"/>
      <c r="IT245" s="109"/>
      <c r="IU245" s="109"/>
      <c r="IV245" s="109"/>
    </row>
    <row r="246" spans="1:256">
      <c r="A246" s="108"/>
      <c r="B246" s="109"/>
      <c r="C246" s="98"/>
      <c r="D246" s="98"/>
      <c r="E246" s="98"/>
      <c r="F246" s="98"/>
      <c r="I246" s="109"/>
      <c r="J246" s="109"/>
      <c r="K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  <c r="Z246" s="109"/>
      <c r="AA246" s="109"/>
      <c r="AB246" s="109"/>
      <c r="AC246" s="109"/>
      <c r="AD246" s="109"/>
      <c r="AE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  <c r="HS246" s="109"/>
      <c r="HT246" s="109"/>
      <c r="HU246" s="109"/>
      <c r="HV246" s="109"/>
      <c r="HW246" s="109"/>
      <c r="HX246" s="109"/>
      <c r="HY246" s="109"/>
      <c r="HZ246" s="109"/>
      <c r="IA246" s="109"/>
      <c r="IB246" s="109"/>
      <c r="IC246" s="109"/>
      <c r="ID246" s="109"/>
      <c r="IE246" s="109"/>
      <c r="IF246" s="109"/>
      <c r="IG246" s="109"/>
      <c r="IH246" s="109"/>
      <c r="II246" s="109"/>
      <c r="IJ246" s="109"/>
      <c r="IK246" s="109"/>
      <c r="IL246" s="109"/>
      <c r="IM246" s="109"/>
      <c r="IN246" s="109"/>
      <c r="IO246" s="109"/>
      <c r="IP246" s="109"/>
      <c r="IQ246" s="109"/>
      <c r="IR246" s="109"/>
      <c r="IS246" s="109"/>
      <c r="IT246" s="109"/>
      <c r="IU246" s="109"/>
      <c r="IV246" s="109"/>
    </row>
    <row r="247" spans="1:256">
      <c r="A247" s="108"/>
      <c r="B247" s="109"/>
      <c r="C247" s="98"/>
      <c r="D247" s="98"/>
      <c r="E247" s="98"/>
      <c r="F247" s="98"/>
      <c r="I247" s="109"/>
      <c r="J247" s="109"/>
      <c r="K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09"/>
      <c r="Z247" s="109"/>
      <c r="AA247" s="109"/>
      <c r="AB247" s="109"/>
      <c r="AC247" s="109"/>
      <c r="AD247" s="109"/>
      <c r="AE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  <c r="HS247" s="109"/>
      <c r="HT247" s="109"/>
      <c r="HU247" s="109"/>
      <c r="HV247" s="109"/>
      <c r="HW247" s="109"/>
      <c r="HX247" s="109"/>
      <c r="HY247" s="109"/>
      <c r="HZ247" s="109"/>
      <c r="IA247" s="109"/>
      <c r="IB247" s="109"/>
      <c r="IC247" s="109"/>
      <c r="ID247" s="109"/>
      <c r="IE247" s="109"/>
      <c r="IF247" s="109"/>
      <c r="IG247" s="109"/>
      <c r="IH247" s="109"/>
      <c r="II247" s="109"/>
      <c r="IJ247" s="109"/>
      <c r="IK247" s="109"/>
      <c r="IL247" s="109"/>
      <c r="IM247" s="109"/>
      <c r="IN247" s="109"/>
      <c r="IO247" s="109"/>
      <c r="IP247" s="109"/>
      <c r="IQ247" s="109"/>
      <c r="IR247" s="109"/>
      <c r="IS247" s="109"/>
      <c r="IT247" s="109"/>
      <c r="IU247" s="109"/>
      <c r="IV247" s="109"/>
    </row>
    <row r="248" spans="1:256">
      <c r="A248" s="108"/>
      <c r="B248" s="109"/>
      <c r="C248" s="98"/>
      <c r="D248" s="98"/>
      <c r="E248" s="98"/>
      <c r="F248" s="98"/>
      <c r="I248" s="109"/>
      <c r="J248" s="109"/>
      <c r="K248" s="109"/>
      <c r="M248" s="109"/>
      <c r="N248" s="109"/>
      <c r="O248" s="109"/>
      <c r="P248" s="109"/>
      <c r="Q248" s="109"/>
      <c r="R248" s="109"/>
      <c r="S248" s="109"/>
      <c r="T248" s="109"/>
      <c r="U248" s="109"/>
      <c r="V248" s="109"/>
      <c r="W248" s="109"/>
      <c r="X248" s="109"/>
      <c r="Y248" s="109"/>
      <c r="Z248" s="109"/>
      <c r="AA248" s="109"/>
      <c r="AB248" s="109"/>
      <c r="AC248" s="109"/>
      <c r="AD248" s="109"/>
      <c r="AE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  <c r="HS248" s="109"/>
      <c r="HT248" s="109"/>
      <c r="HU248" s="109"/>
      <c r="HV248" s="109"/>
      <c r="HW248" s="109"/>
      <c r="HX248" s="109"/>
      <c r="HY248" s="109"/>
      <c r="HZ248" s="109"/>
      <c r="IA248" s="109"/>
      <c r="IB248" s="109"/>
      <c r="IC248" s="109"/>
      <c r="ID248" s="109"/>
      <c r="IE248" s="109"/>
      <c r="IF248" s="109"/>
      <c r="IG248" s="109"/>
      <c r="IH248" s="109"/>
      <c r="II248" s="109"/>
      <c r="IJ248" s="109"/>
      <c r="IK248" s="109"/>
      <c r="IL248" s="109"/>
      <c r="IM248" s="109"/>
      <c r="IN248" s="109"/>
      <c r="IO248" s="109"/>
      <c r="IP248" s="109"/>
      <c r="IQ248" s="109"/>
      <c r="IR248" s="109"/>
      <c r="IS248" s="109"/>
      <c r="IT248" s="109"/>
      <c r="IU248" s="109"/>
      <c r="IV248" s="109"/>
    </row>
    <row r="249" spans="1:256">
      <c r="A249" s="108"/>
      <c r="B249" s="109"/>
      <c r="C249" s="98"/>
      <c r="D249" s="98"/>
      <c r="E249" s="98"/>
      <c r="F249" s="98"/>
      <c r="I249" s="109"/>
      <c r="J249" s="109"/>
      <c r="K249" s="109"/>
      <c r="M249" s="109"/>
      <c r="N249" s="109"/>
      <c r="O249" s="109"/>
      <c r="P249" s="109"/>
      <c r="Q249" s="109"/>
      <c r="R249" s="109"/>
      <c r="S249" s="109"/>
      <c r="T249" s="109"/>
      <c r="U249" s="109"/>
      <c r="V249" s="109"/>
      <c r="W249" s="109"/>
      <c r="X249" s="109"/>
      <c r="Y249" s="109"/>
      <c r="Z249" s="109"/>
      <c r="AA249" s="109"/>
      <c r="AB249" s="109"/>
      <c r="AC249" s="109"/>
      <c r="AD249" s="109"/>
      <c r="AE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  <c r="HS249" s="109"/>
      <c r="HT249" s="109"/>
      <c r="HU249" s="109"/>
      <c r="HV249" s="109"/>
      <c r="HW249" s="109"/>
      <c r="HX249" s="109"/>
      <c r="HY249" s="109"/>
      <c r="HZ249" s="109"/>
      <c r="IA249" s="109"/>
      <c r="IB249" s="109"/>
      <c r="IC249" s="109"/>
      <c r="ID249" s="109"/>
      <c r="IE249" s="109"/>
      <c r="IF249" s="109"/>
      <c r="IG249" s="109"/>
      <c r="IH249" s="109"/>
      <c r="II249" s="109"/>
      <c r="IJ249" s="109"/>
      <c r="IK249" s="109"/>
      <c r="IL249" s="109"/>
      <c r="IM249" s="109"/>
      <c r="IN249" s="109"/>
      <c r="IO249" s="109"/>
      <c r="IP249" s="109"/>
      <c r="IQ249" s="109"/>
      <c r="IR249" s="109"/>
      <c r="IS249" s="109"/>
      <c r="IT249" s="109"/>
      <c r="IU249" s="109"/>
      <c r="IV249" s="109"/>
    </row>
    <row r="250" spans="1:256">
      <c r="A250" s="108"/>
      <c r="B250" s="109"/>
      <c r="C250" s="98"/>
      <c r="D250" s="98"/>
      <c r="E250" s="98"/>
      <c r="F250" s="98"/>
      <c r="I250" s="109"/>
      <c r="J250" s="109"/>
      <c r="K250" s="109"/>
      <c r="M250" s="109"/>
      <c r="N250" s="109"/>
      <c r="O250" s="109"/>
      <c r="P250" s="109"/>
      <c r="Q250" s="109"/>
      <c r="R250" s="109"/>
      <c r="S250" s="109"/>
      <c r="T250" s="109"/>
      <c r="U250" s="109"/>
      <c r="V250" s="109"/>
      <c r="W250" s="109"/>
      <c r="X250" s="109"/>
      <c r="Y250" s="109"/>
      <c r="Z250" s="109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  <c r="HS250" s="109"/>
      <c r="HT250" s="109"/>
      <c r="HU250" s="109"/>
      <c r="HV250" s="109"/>
      <c r="HW250" s="109"/>
      <c r="HX250" s="109"/>
      <c r="HY250" s="109"/>
      <c r="HZ250" s="109"/>
      <c r="IA250" s="109"/>
      <c r="IB250" s="109"/>
      <c r="IC250" s="109"/>
      <c r="ID250" s="109"/>
      <c r="IE250" s="109"/>
      <c r="IF250" s="109"/>
      <c r="IG250" s="109"/>
      <c r="IH250" s="109"/>
      <c r="II250" s="109"/>
      <c r="IJ250" s="109"/>
      <c r="IK250" s="109"/>
      <c r="IL250" s="109"/>
      <c r="IM250" s="109"/>
      <c r="IN250" s="109"/>
      <c r="IO250" s="109"/>
      <c r="IP250" s="109"/>
      <c r="IQ250" s="109"/>
      <c r="IR250" s="109"/>
      <c r="IS250" s="109"/>
      <c r="IT250" s="109"/>
      <c r="IU250" s="109"/>
      <c r="IV250" s="109"/>
    </row>
    <row r="251" spans="1:256">
      <c r="A251" s="108"/>
      <c r="B251" s="109"/>
      <c r="C251" s="98"/>
      <c r="D251" s="98"/>
      <c r="E251" s="98"/>
      <c r="F251" s="98"/>
      <c r="I251" s="109"/>
      <c r="J251" s="109"/>
      <c r="K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  <c r="Z251" s="109"/>
      <c r="AA251" s="109"/>
      <c r="AB251" s="109"/>
      <c r="AC251" s="109"/>
      <c r="AD251" s="109"/>
      <c r="AE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  <c r="HS251" s="109"/>
      <c r="HT251" s="109"/>
      <c r="HU251" s="109"/>
      <c r="HV251" s="109"/>
      <c r="HW251" s="109"/>
      <c r="HX251" s="109"/>
      <c r="HY251" s="109"/>
      <c r="HZ251" s="109"/>
      <c r="IA251" s="109"/>
      <c r="IB251" s="109"/>
      <c r="IC251" s="109"/>
      <c r="ID251" s="109"/>
      <c r="IE251" s="109"/>
      <c r="IF251" s="109"/>
      <c r="IG251" s="109"/>
      <c r="IH251" s="109"/>
      <c r="II251" s="109"/>
      <c r="IJ251" s="109"/>
      <c r="IK251" s="109"/>
      <c r="IL251" s="109"/>
      <c r="IM251" s="109"/>
      <c r="IN251" s="109"/>
      <c r="IO251" s="109"/>
      <c r="IP251" s="109"/>
      <c r="IQ251" s="109"/>
      <c r="IR251" s="109"/>
      <c r="IS251" s="109"/>
      <c r="IT251" s="109"/>
      <c r="IU251" s="109"/>
      <c r="IV251" s="109"/>
    </row>
    <row r="252" spans="1:256">
      <c r="A252" s="108"/>
      <c r="B252" s="109"/>
      <c r="C252" s="98"/>
      <c r="D252" s="98"/>
      <c r="E252" s="98"/>
      <c r="F252" s="98"/>
      <c r="I252" s="109"/>
      <c r="J252" s="109"/>
      <c r="K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09"/>
      <c r="Z252" s="109"/>
      <c r="AA252" s="109"/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  <c r="HS252" s="109"/>
      <c r="HT252" s="109"/>
      <c r="HU252" s="109"/>
      <c r="HV252" s="109"/>
      <c r="HW252" s="109"/>
      <c r="HX252" s="109"/>
      <c r="HY252" s="109"/>
      <c r="HZ252" s="109"/>
      <c r="IA252" s="109"/>
      <c r="IB252" s="109"/>
      <c r="IC252" s="109"/>
      <c r="ID252" s="109"/>
      <c r="IE252" s="109"/>
      <c r="IF252" s="109"/>
      <c r="IG252" s="109"/>
      <c r="IH252" s="109"/>
      <c r="II252" s="109"/>
      <c r="IJ252" s="109"/>
      <c r="IK252" s="109"/>
      <c r="IL252" s="109"/>
      <c r="IM252" s="109"/>
      <c r="IN252" s="109"/>
      <c r="IO252" s="109"/>
      <c r="IP252" s="109"/>
      <c r="IQ252" s="109"/>
      <c r="IR252" s="109"/>
      <c r="IS252" s="109"/>
      <c r="IT252" s="109"/>
      <c r="IU252" s="109"/>
      <c r="IV252" s="109"/>
    </row>
    <row r="253" spans="1:256">
      <c r="A253" s="108"/>
      <c r="B253" s="109"/>
      <c r="C253" s="98"/>
      <c r="D253" s="98"/>
      <c r="E253" s="98"/>
      <c r="F253" s="98"/>
      <c r="I253" s="109"/>
      <c r="J253" s="109"/>
      <c r="K253" s="109"/>
      <c r="M253" s="109"/>
      <c r="N253" s="109"/>
      <c r="O253" s="109"/>
      <c r="P253" s="109"/>
      <c r="Q253" s="109"/>
      <c r="R253" s="109"/>
      <c r="S253" s="109"/>
      <c r="T253" s="109"/>
      <c r="U253" s="109"/>
      <c r="V253" s="109"/>
      <c r="W253" s="109"/>
      <c r="X253" s="109"/>
      <c r="Y253" s="109"/>
      <c r="Z253" s="109"/>
      <c r="AA253" s="109"/>
      <c r="AB253" s="109"/>
      <c r="AC253" s="109"/>
      <c r="AD253" s="109"/>
      <c r="AE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  <c r="HS253" s="109"/>
      <c r="HT253" s="109"/>
      <c r="HU253" s="109"/>
      <c r="HV253" s="109"/>
      <c r="HW253" s="109"/>
      <c r="HX253" s="109"/>
      <c r="HY253" s="109"/>
      <c r="HZ253" s="109"/>
      <c r="IA253" s="109"/>
      <c r="IB253" s="109"/>
      <c r="IC253" s="109"/>
      <c r="ID253" s="109"/>
      <c r="IE253" s="109"/>
      <c r="IF253" s="109"/>
      <c r="IG253" s="109"/>
      <c r="IH253" s="109"/>
      <c r="II253" s="109"/>
      <c r="IJ253" s="109"/>
      <c r="IK253" s="109"/>
      <c r="IL253" s="109"/>
      <c r="IM253" s="109"/>
      <c r="IN253" s="109"/>
      <c r="IO253" s="109"/>
      <c r="IP253" s="109"/>
      <c r="IQ253" s="109"/>
      <c r="IR253" s="109"/>
      <c r="IS253" s="109"/>
      <c r="IT253" s="109"/>
      <c r="IU253" s="109"/>
      <c r="IV253" s="109"/>
    </row>
    <row r="254" spans="1:256">
      <c r="A254" s="108"/>
      <c r="B254" s="109"/>
      <c r="C254" s="98"/>
      <c r="D254" s="98"/>
      <c r="E254" s="98"/>
      <c r="F254" s="98"/>
      <c r="I254" s="109"/>
      <c r="J254" s="109"/>
      <c r="K254" s="109"/>
      <c r="M254" s="109"/>
      <c r="N254" s="109"/>
      <c r="O254" s="109"/>
      <c r="P254" s="109"/>
      <c r="Q254" s="109"/>
      <c r="R254" s="109"/>
      <c r="S254" s="109"/>
      <c r="T254" s="109"/>
      <c r="U254" s="109"/>
      <c r="V254" s="109"/>
      <c r="W254" s="109"/>
      <c r="X254" s="109"/>
      <c r="Y254" s="109"/>
      <c r="Z254" s="109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  <c r="HS254" s="109"/>
      <c r="HT254" s="109"/>
      <c r="HU254" s="109"/>
      <c r="HV254" s="109"/>
      <c r="HW254" s="109"/>
      <c r="HX254" s="109"/>
      <c r="HY254" s="109"/>
      <c r="HZ254" s="109"/>
      <c r="IA254" s="109"/>
      <c r="IB254" s="109"/>
      <c r="IC254" s="109"/>
      <c r="ID254" s="109"/>
      <c r="IE254" s="109"/>
      <c r="IF254" s="109"/>
      <c r="IG254" s="109"/>
      <c r="IH254" s="109"/>
      <c r="II254" s="109"/>
      <c r="IJ254" s="109"/>
      <c r="IK254" s="109"/>
      <c r="IL254" s="109"/>
      <c r="IM254" s="109"/>
      <c r="IN254" s="109"/>
      <c r="IO254" s="109"/>
      <c r="IP254" s="109"/>
      <c r="IQ254" s="109"/>
      <c r="IR254" s="109"/>
      <c r="IS254" s="109"/>
      <c r="IT254" s="109"/>
      <c r="IU254" s="109"/>
      <c r="IV254" s="109"/>
    </row>
    <row r="255" spans="1:256">
      <c r="A255" s="108"/>
      <c r="B255" s="109"/>
      <c r="C255" s="98"/>
      <c r="D255" s="98"/>
      <c r="E255" s="98"/>
      <c r="F255" s="98"/>
      <c r="I255" s="109"/>
      <c r="J255" s="109"/>
      <c r="K255" s="109"/>
      <c r="M255" s="109"/>
      <c r="N255" s="109"/>
      <c r="O255" s="109"/>
      <c r="P255" s="109"/>
      <c r="Q255" s="109"/>
      <c r="R255" s="109"/>
      <c r="S255" s="109"/>
      <c r="T255" s="109"/>
      <c r="U255" s="109"/>
      <c r="V255" s="109"/>
      <c r="W255" s="109"/>
      <c r="X255" s="109"/>
      <c r="Y255" s="109"/>
      <c r="Z255" s="109"/>
      <c r="AA255" s="109"/>
      <c r="AB255" s="109"/>
      <c r="AC255" s="109"/>
      <c r="AD255" s="109"/>
      <c r="AE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  <c r="HS255" s="109"/>
      <c r="HT255" s="109"/>
      <c r="HU255" s="109"/>
      <c r="HV255" s="109"/>
      <c r="HW255" s="109"/>
      <c r="HX255" s="109"/>
      <c r="HY255" s="109"/>
      <c r="HZ255" s="109"/>
      <c r="IA255" s="109"/>
      <c r="IB255" s="109"/>
      <c r="IC255" s="109"/>
      <c r="ID255" s="109"/>
      <c r="IE255" s="109"/>
      <c r="IF255" s="109"/>
      <c r="IG255" s="109"/>
      <c r="IH255" s="109"/>
      <c r="II255" s="109"/>
      <c r="IJ255" s="109"/>
      <c r="IK255" s="109"/>
      <c r="IL255" s="109"/>
      <c r="IM255" s="109"/>
      <c r="IN255" s="109"/>
      <c r="IO255" s="109"/>
      <c r="IP255" s="109"/>
      <c r="IQ255" s="109"/>
      <c r="IR255" s="109"/>
      <c r="IS255" s="109"/>
      <c r="IT255" s="109"/>
      <c r="IU255" s="109"/>
      <c r="IV255" s="109"/>
    </row>
    <row r="256" spans="1:256">
      <c r="A256" s="108"/>
      <c r="B256" s="109"/>
      <c r="C256" s="98"/>
      <c r="D256" s="98"/>
      <c r="E256" s="98"/>
      <c r="F256" s="98"/>
      <c r="I256" s="109"/>
      <c r="J256" s="109"/>
      <c r="K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  <c r="Z256" s="109"/>
      <c r="AA256" s="109"/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  <c r="HS256" s="109"/>
      <c r="HT256" s="109"/>
      <c r="HU256" s="109"/>
      <c r="HV256" s="109"/>
      <c r="HW256" s="109"/>
      <c r="HX256" s="109"/>
      <c r="HY256" s="109"/>
      <c r="HZ256" s="109"/>
      <c r="IA256" s="109"/>
      <c r="IB256" s="109"/>
      <c r="IC256" s="109"/>
      <c r="ID256" s="109"/>
      <c r="IE256" s="109"/>
      <c r="IF256" s="109"/>
      <c r="IG256" s="109"/>
      <c r="IH256" s="109"/>
      <c r="II256" s="109"/>
      <c r="IJ256" s="109"/>
      <c r="IK256" s="109"/>
      <c r="IL256" s="109"/>
      <c r="IM256" s="109"/>
      <c r="IN256" s="109"/>
      <c r="IO256" s="109"/>
      <c r="IP256" s="109"/>
      <c r="IQ256" s="109"/>
      <c r="IR256" s="109"/>
      <c r="IS256" s="109"/>
      <c r="IT256" s="109"/>
      <c r="IU256" s="109"/>
      <c r="IV256" s="109"/>
    </row>
    <row r="257" spans="1:256">
      <c r="A257" s="108"/>
      <c r="B257" s="109"/>
      <c r="C257" s="98"/>
      <c r="D257" s="98"/>
      <c r="E257" s="98"/>
      <c r="F257" s="98"/>
      <c r="I257" s="109"/>
      <c r="J257" s="109"/>
      <c r="K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09"/>
      <c r="Z257" s="109"/>
      <c r="AA257" s="109"/>
      <c r="AB257" s="109"/>
      <c r="AC257" s="109"/>
      <c r="AD257" s="109"/>
      <c r="AE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  <c r="HS257" s="109"/>
      <c r="HT257" s="109"/>
      <c r="HU257" s="109"/>
      <c r="HV257" s="109"/>
      <c r="HW257" s="109"/>
      <c r="HX257" s="109"/>
      <c r="HY257" s="109"/>
      <c r="HZ257" s="109"/>
      <c r="IA257" s="109"/>
      <c r="IB257" s="109"/>
      <c r="IC257" s="109"/>
      <c r="ID257" s="109"/>
      <c r="IE257" s="109"/>
      <c r="IF257" s="109"/>
      <c r="IG257" s="109"/>
      <c r="IH257" s="109"/>
      <c r="II257" s="109"/>
      <c r="IJ257" s="109"/>
      <c r="IK257" s="109"/>
      <c r="IL257" s="109"/>
      <c r="IM257" s="109"/>
      <c r="IN257" s="109"/>
      <c r="IO257" s="109"/>
      <c r="IP257" s="109"/>
      <c r="IQ257" s="109"/>
      <c r="IR257" s="109"/>
      <c r="IS257" s="109"/>
      <c r="IT257" s="109"/>
      <c r="IU257" s="109"/>
      <c r="IV257" s="109"/>
    </row>
    <row r="258" spans="1:256">
      <c r="A258" s="108"/>
      <c r="B258" s="109"/>
      <c r="C258" s="98"/>
      <c r="D258" s="98"/>
      <c r="E258" s="98"/>
      <c r="F258" s="98"/>
      <c r="I258" s="109"/>
      <c r="J258" s="109"/>
      <c r="K258" s="109"/>
      <c r="M258" s="109"/>
      <c r="N258" s="109"/>
      <c r="O258" s="109"/>
      <c r="P258" s="109"/>
      <c r="Q258" s="109"/>
      <c r="R258" s="109"/>
      <c r="S258" s="109"/>
      <c r="T258" s="109"/>
      <c r="U258" s="109"/>
      <c r="V258" s="109"/>
      <c r="W258" s="109"/>
      <c r="X258" s="109"/>
      <c r="Y258" s="109"/>
      <c r="Z258" s="109"/>
      <c r="AA258" s="109"/>
      <c r="AB258" s="109"/>
      <c r="AC258" s="109"/>
      <c r="AD258" s="109"/>
      <c r="AE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  <c r="HS258" s="109"/>
      <c r="HT258" s="109"/>
      <c r="HU258" s="109"/>
      <c r="HV258" s="109"/>
      <c r="HW258" s="109"/>
      <c r="HX258" s="109"/>
      <c r="HY258" s="109"/>
      <c r="HZ258" s="109"/>
      <c r="IA258" s="109"/>
      <c r="IB258" s="109"/>
      <c r="IC258" s="109"/>
      <c r="ID258" s="109"/>
      <c r="IE258" s="109"/>
      <c r="IF258" s="109"/>
      <c r="IG258" s="109"/>
      <c r="IH258" s="109"/>
      <c r="II258" s="109"/>
      <c r="IJ258" s="109"/>
      <c r="IK258" s="109"/>
      <c r="IL258" s="109"/>
      <c r="IM258" s="109"/>
      <c r="IN258" s="109"/>
      <c r="IO258" s="109"/>
      <c r="IP258" s="109"/>
      <c r="IQ258" s="109"/>
      <c r="IR258" s="109"/>
      <c r="IS258" s="109"/>
      <c r="IT258" s="109"/>
      <c r="IU258" s="109"/>
      <c r="IV258" s="109"/>
    </row>
    <row r="259" spans="1:256">
      <c r="A259" s="108"/>
      <c r="B259" s="109"/>
      <c r="C259" s="98"/>
      <c r="D259" s="98"/>
      <c r="E259" s="98"/>
      <c r="F259" s="98"/>
      <c r="I259" s="109"/>
      <c r="J259" s="109"/>
      <c r="K259" s="109"/>
      <c r="M259" s="109"/>
      <c r="N259" s="109"/>
      <c r="O259" s="109"/>
      <c r="P259" s="109"/>
      <c r="Q259" s="109"/>
      <c r="R259" s="109"/>
      <c r="S259" s="109"/>
      <c r="T259" s="109"/>
      <c r="U259" s="109"/>
      <c r="V259" s="109"/>
      <c r="W259" s="109"/>
      <c r="X259" s="109"/>
      <c r="Y259" s="109"/>
      <c r="Z259" s="109"/>
      <c r="AA259" s="109"/>
      <c r="AB259" s="109"/>
      <c r="AC259" s="109"/>
      <c r="AD259" s="109"/>
      <c r="AE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  <c r="HS259" s="109"/>
      <c r="HT259" s="109"/>
      <c r="HU259" s="109"/>
      <c r="HV259" s="109"/>
      <c r="HW259" s="109"/>
      <c r="HX259" s="109"/>
      <c r="HY259" s="109"/>
      <c r="HZ259" s="109"/>
      <c r="IA259" s="109"/>
      <c r="IB259" s="109"/>
      <c r="IC259" s="109"/>
      <c r="ID259" s="109"/>
      <c r="IE259" s="109"/>
      <c r="IF259" s="109"/>
      <c r="IG259" s="109"/>
      <c r="IH259" s="109"/>
      <c r="II259" s="109"/>
      <c r="IJ259" s="109"/>
      <c r="IK259" s="109"/>
      <c r="IL259" s="109"/>
      <c r="IM259" s="109"/>
      <c r="IN259" s="109"/>
      <c r="IO259" s="109"/>
      <c r="IP259" s="109"/>
      <c r="IQ259" s="109"/>
      <c r="IR259" s="109"/>
      <c r="IS259" s="109"/>
      <c r="IT259" s="109"/>
      <c r="IU259" s="109"/>
      <c r="IV259" s="109"/>
    </row>
    <row r="260" spans="1:256">
      <c r="A260" s="108"/>
      <c r="B260" s="109"/>
      <c r="C260" s="98"/>
      <c r="D260" s="98"/>
      <c r="E260" s="98"/>
      <c r="F260" s="98"/>
      <c r="I260" s="109"/>
      <c r="J260" s="109"/>
      <c r="K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  <c r="Z260" s="109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  <c r="HS260" s="109"/>
      <c r="HT260" s="109"/>
      <c r="HU260" s="109"/>
      <c r="HV260" s="109"/>
      <c r="HW260" s="109"/>
      <c r="HX260" s="109"/>
      <c r="HY260" s="109"/>
      <c r="HZ260" s="109"/>
      <c r="IA260" s="109"/>
      <c r="IB260" s="109"/>
      <c r="IC260" s="109"/>
      <c r="ID260" s="109"/>
      <c r="IE260" s="109"/>
      <c r="IF260" s="109"/>
      <c r="IG260" s="109"/>
      <c r="IH260" s="109"/>
      <c r="II260" s="109"/>
      <c r="IJ260" s="109"/>
      <c r="IK260" s="109"/>
      <c r="IL260" s="109"/>
      <c r="IM260" s="109"/>
      <c r="IN260" s="109"/>
      <c r="IO260" s="109"/>
      <c r="IP260" s="109"/>
      <c r="IQ260" s="109"/>
      <c r="IR260" s="109"/>
      <c r="IS260" s="109"/>
      <c r="IT260" s="109"/>
      <c r="IU260" s="109"/>
      <c r="IV260" s="109"/>
    </row>
    <row r="261" spans="1:256">
      <c r="A261" s="108"/>
      <c r="B261" s="109"/>
      <c r="C261" s="98"/>
      <c r="D261" s="98"/>
      <c r="E261" s="98"/>
      <c r="F261" s="98"/>
      <c r="I261" s="109"/>
      <c r="J261" s="109"/>
      <c r="K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  <c r="Z261" s="109"/>
      <c r="AA261" s="109"/>
      <c r="AB261" s="109"/>
      <c r="AC261" s="109"/>
      <c r="AD261" s="109"/>
      <c r="AE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  <c r="HS261" s="109"/>
      <c r="HT261" s="109"/>
      <c r="HU261" s="109"/>
      <c r="HV261" s="109"/>
      <c r="HW261" s="109"/>
      <c r="HX261" s="109"/>
      <c r="HY261" s="109"/>
      <c r="HZ261" s="109"/>
      <c r="IA261" s="109"/>
      <c r="IB261" s="109"/>
      <c r="IC261" s="109"/>
      <c r="ID261" s="109"/>
      <c r="IE261" s="109"/>
      <c r="IF261" s="109"/>
      <c r="IG261" s="109"/>
      <c r="IH261" s="109"/>
      <c r="II261" s="109"/>
      <c r="IJ261" s="109"/>
      <c r="IK261" s="109"/>
      <c r="IL261" s="109"/>
      <c r="IM261" s="109"/>
      <c r="IN261" s="109"/>
      <c r="IO261" s="109"/>
      <c r="IP261" s="109"/>
      <c r="IQ261" s="109"/>
      <c r="IR261" s="109"/>
      <c r="IS261" s="109"/>
      <c r="IT261" s="109"/>
      <c r="IU261" s="109"/>
      <c r="IV261" s="109"/>
    </row>
    <row r="262" spans="1:256">
      <c r="A262" s="108"/>
      <c r="B262" s="109"/>
      <c r="C262" s="98"/>
      <c r="D262" s="98"/>
      <c r="E262" s="98"/>
      <c r="F262" s="98"/>
      <c r="I262" s="109"/>
      <c r="J262" s="109"/>
      <c r="K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  <c r="Z262" s="109"/>
      <c r="AA262" s="109"/>
      <c r="AB262" s="109"/>
      <c r="AC262" s="109"/>
      <c r="AD262" s="109"/>
      <c r="AE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  <c r="HS262" s="109"/>
      <c r="HT262" s="109"/>
      <c r="HU262" s="109"/>
      <c r="HV262" s="109"/>
      <c r="HW262" s="109"/>
      <c r="HX262" s="109"/>
      <c r="HY262" s="109"/>
      <c r="HZ262" s="109"/>
      <c r="IA262" s="109"/>
      <c r="IB262" s="109"/>
      <c r="IC262" s="109"/>
      <c r="ID262" s="109"/>
      <c r="IE262" s="109"/>
      <c r="IF262" s="109"/>
      <c r="IG262" s="109"/>
      <c r="IH262" s="109"/>
      <c r="II262" s="109"/>
      <c r="IJ262" s="109"/>
      <c r="IK262" s="109"/>
      <c r="IL262" s="109"/>
      <c r="IM262" s="109"/>
      <c r="IN262" s="109"/>
      <c r="IO262" s="109"/>
      <c r="IP262" s="109"/>
      <c r="IQ262" s="109"/>
      <c r="IR262" s="109"/>
      <c r="IS262" s="109"/>
      <c r="IT262" s="109"/>
      <c r="IU262" s="109"/>
      <c r="IV262" s="109"/>
    </row>
    <row r="263" spans="1:256">
      <c r="A263" s="108"/>
      <c r="B263" s="109"/>
      <c r="C263" s="98"/>
      <c r="D263" s="98"/>
      <c r="E263" s="98"/>
      <c r="F263" s="98"/>
      <c r="I263" s="109"/>
      <c r="J263" s="109"/>
      <c r="K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  <c r="Z263" s="109"/>
      <c r="AA263" s="109"/>
      <c r="AB263" s="109"/>
      <c r="AC263" s="109"/>
      <c r="AD263" s="109"/>
      <c r="AE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  <c r="HS263" s="109"/>
      <c r="HT263" s="109"/>
      <c r="HU263" s="109"/>
      <c r="HV263" s="109"/>
      <c r="HW263" s="109"/>
      <c r="HX263" s="109"/>
      <c r="HY263" s="109"/>
      <c r="HZ263" s="109"/>
      <c r="IA263" s="109"/>
      <c r="IB263" s="109"/>
      <c r="IC263" s="109"/>
      <c r="ID263" s="109"/>
      <c r="IE263" s="109"/>
      <c r="IF263" s="109"/>
      <c r="IG263" s="109"/>
      <c r="IH263" s="109"/>
      <c r="II263" s="109"/>
      <c r="IJ263" s="109"/>
      <c r="IK263" s="109"/>
      <c r="IL263" s="109"/>
      <c r="IM263" s="109"/>
      <c r="IN263" s="109"/>
      <c r="IO263" s="109"/>
      <c r="IP263" s="109"/>
      <c r="IQ263" s="109"/>
      <c r="IR263" s="109"/>
      <c r="IS263" s="109"/>
      <c r="IT263" s="109"/>
      <c r="IU263" s="109"/>
      <c r="IV263" s="109"/>
    </row>
    <row r="264" spans="1:256">
      <c r="A264" s="108"/>
      <c r="B264" s="109"/>
      <c r="C264" s="98"/>
      <c r="D264" s="98"/>
      <c r="E264" s="98"/>
      <c r="F264" s="98"/>
      <c r="I264" s="109"/>
      <c r="J264" s="109"/>
      <c r="K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  <c r="Z264" s="109"/>
      <c r="AA264" s="109"/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  <c r="HS264" s="109"/>
      <c r="HT264" s="109"/>
      <c r="HU264" s="109"/>
      <c r="HV264" s="109"/>
      <c r="HW264" s="109"/>
      <c r="HX264" s="109"/>
      <c r="HY264" s="109"/>
      <c r="HZ264" s="109"/>
      <c r="IA264" s="109"/>
      <c r="IB264" s="109"/>
      <c r="IC264" s="109"/>
      <c r="ID264" s="109"/>
      <c r="IE264" s="109"/>
      <c r="IF264" s="109"/>
      <c r="IG264" s="109"/>
      <c r="IH264" s="109"/>
      <c r="II264" s="109"/>
      <c r="IJ264" s="109"/>
      <c r="IK264" s="109"/>
      <c r="IL264" s="109"/>
      <c r="IM264" s="109"/>
      <c r="IN264" s="109"/>
      <c r="IO264" s="109"/>
      <c r="IP264" s="109"/>
      <c r="IQ264" s="109"/>
      <c r="IR264" s="109"/>
      <c r="IS264" s="109"/>
      <c r="IT264" s="109"/>
      <c r="IU264" s="109"/>
      <c r="IV264" s="109"/>
    </row>
    <row r="265" spans="1:256">
      <c r="A265" s="108"/>
      <c r="B265" s="109"/>
      <c r="C265" s="98"/>
      <c r="D265" s="98"/>
      <c r="E265" s="98"/>
      <c r="F265" s="98"/>
      <c r="I265" s="109"/>
      <c r="J265" s="109"/>
      <c r="K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  <c r="Z265" s="109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  <c r="HS265" s="109"/>
      <c r="HT265" s="109"/>
      <c r="HU265" s="109"/>
      <c r="HV265" s="109"/>
      <c r="HW265" s="109"/>
      <c r="HX265" s="109"/>
      <c r="HY265" s="109"/>
      <c r="HZ265" s="109"/>
      <c r="IA265" s="109"/>
      <c r="IB265" s="109"/>
      <c r="IC265" s="109"/>
      <c r="ID265" s="109"/>
      <c r="IE265" s="109"/>
      <c r="IF265" s="109"/>
      <c r="IG265" s="109"/>
      <c r="IH265" s="109"/>
      <c r="II265" s="109"/>
      <c r="IJ265" s="109"/>
      <c r="IK265" s="109"/>
      <c r="IL265" s="109"/>
      <c r="IM265" s="109"/>
      <c r="IN265" s="109"/>
      <c r="IO265" s="109"/>
      <c r="IP265" s="109"/>
      <c r="IQ265" s="109"/>
      <c r="IR265" s="109"/>
      <c r="IS265" s="109"/>
      <c r="IT265" s="109"/>
      <c r="IU265" s="109"/>
      <c r="IV265" s="109"/>
    </row>
    <row r="266" spans="1:256">
      <c r="A266" s="108"/>
      <c r="B266" s="109"/>
      <c r="C266" s="98"/>
      <c r="D266" s="98"/>
      <c r="E266" s="98"/>
      <c r="F266" s="98"/>
      <c r="I266" s="109"/>
      <c r="J266" s="109"/>
      <c r="K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  <c r="Z266" s="109"/>
      <c r="AA266" s="109"/>
      <c r="AB266" s="109"/>
      <c r="AC266" s="109"/>
      <c r="AD266" s="109"/>
      <c r="AE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  <c r="HS266" s="109"/>
      <c r="HT266" s="109"/>
      <c r="HU266" s="109"/>
      <c r="HV266" s="109"/>
      <c r="HW266" s="109"/>
      <c r="HX266" s="109"/>
      <c r="HY266" s="109"/>
      <c r="HZ266" s="109"/>
      <c r="IA266" s="109"/>
      <c r="IB266" s="109"/>
      <c r="IC266" s="109"/>
      <c r="ID266" s="109"/>
      <c r="IE266" s="109"/>
      <c r="IF266" s="109"/>
      <c r="IG266" s="109"/>
      <c r="IH266" s="109"/>
      <c r="II266" s="109"/>
      <c r="IJ266" s="109"/>
      <c r="IK266" s="109"/>
      <c r="IL266" s="109"/>
      <c r="IM266" s="109"/>
      <c r="IN266" s="109"/>
      <c r="IO266" s="109"/>
      <c r="IP266" s="109"/>
      <c r="IQ266" s="109"/>
      <c r="IR266" s="109"/>
      <c r="IS266" s="109"/>
      <c r="IT266" s="109"/>
      <c r="IU266" s="109"/>
      <c r="IV266" s="109"/>
    </row>
    <row r="267" spans="1:256">
      <c r="A267" s="108"/>
      <c r="B267" s="109"/>
      <c r="C267" s="98"/>
      <c r="D267" s="98"/>
      <c r="E267" s="98"/>
      <c r="F267" s="98"/>
      <c r="I267" s="109"/>
      <c r="J267" s="109"/>
      <c r="K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  <c r="Z267" s="109"/>
      <c r="AA267" s="109"/>
      <c r="AB267" s="109"/>
      <c r="AC267" s="109"/>
      <c r="AD267" s="109"/>
      <c r="AE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  <c r="HS267" s="109"/>
      <c r="HT267" s="109"/>
      <c r="HU267" s="109"/>
      <c r="HV267" s="109"/>
      <c r="HW267" s="109"/>
      <c r="HX267" s="109"/>
      <c r="HY267" s="109"/>
      <c r="HZ267" s="109"/>
      <c r="IA267" s="109"/>
      <c r="IB267" s="109"/>
      <c r="IC267" s="109"/>
      <c r="ID267" s="109"/>
      <c r="IE267" s="109"/>
      <c r="IF267" s="109"/>
      <c r="IG267" s="109"/>
      <c r="IH267" s="109"/>
      <c r="II267" s="109"/>
      <c r="IJ267" s="109"/>
      <c r="IK267" s="109"/>
      <c r="IL267" s="109"/>
      <c r="IM267" s="109"/>
      <c r="IN267" s="109"/>
      <c r="IO267" s="109"/>
      <c r="IP267" s="109"/>
      <c r="IQ267" s="109"/>
      <c r="IR267" s="109"/>
      <c r="IS267" s="109"/>
      <c r="IT267" s="109"/>
      <c r="IU267" s="109"/>
      <c r="IV267" s="109"/>
    </row>
    <row r="268" spans="1:256">
      <c r="A268" s="108"/>
      <c r="B268" s="109"/>
      <c r="C268" s="98"/>
      <c r="D268" s="98"/>
      <c r="E268" s="98"/>
      <c r="F268" s="98"/>
      <c r="I268" s="109"/>
      <c r="J268" s="109"/>
      <c r="K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  <c r="Z268" s="109"/>
      <c r="AA268" s="109"/>
      <c r="AB268" s="109"/>
      <c r="AC268" s="109"/>
      <c r="AD268" s="109"/>
      <c r="AE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  <c r="HS268" s="109"/>
      <c r="HT268" s="109"/>
      <c r="HU268" s="109"/>
      <c r="HV268" s="109"/>
      <c r="HW268" s="109"/>
      <c r="HX268" s="109"/>
      <c r="HY268" s="109"/>
      <c r="HZ268" s="109"/>
      <c r="IA268" s="109"/>
      <c r="IB268" s="109"/>
      <c r="IC268" s="109"/>
      <c r="ID268" s="109"/>
      <c r="IE268" s="109"/>
      <c r="IF268" s="109"/>
      <c r="IG268" s="109"/>
      <c r="IH268" s="109"/>
      <c r="II268" s="109"/>
      <c r="IJ268" s="109"/>
      <c r="IK268" s="109"/>
      <c r="IL268" s="109"/>
      <c r="IM268" s="109"/>
      <c r="IN268" s="109"/>
      <c r="IO268" s="109"/>
      <c r="IP268" s="109"/>
      <c r="IQ268" s="109"/>
      <c r="IR268" s="109"/>
      <c r="IS268" s="109"/>
      <c r="IT268" s="109"/>
      <c r="IU268" s="109"/>
      <c r="IV268" s="109"/>
    </row>
    <row r="269" spans="1:256">
      <c r="A269" s="108"/>
      <c r="B269" s="109"/>
      <c r="C269" s="98"/>
      <c r="D269" s="98"/>
      <c r="E269" s="98"/>
      <c r="F269" s="98"/>
      <c r="I269" s="109"/>
      <c r="J269" s="109"/>
      <c r="K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  <c r="Z269" s="109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  <c r="HS269" s="109"/>
      <c r="HT269" s="109"/>
      <c r="HU269" s="109"/>
      <c r="HV269" s="109"/>
      <c r="HW269" s="109"/>
      <c r="HX269" s="109"/>
      <c r="HY269" s="109"/>
      <c r="HZ269" s="109"/>
      <c r="IA269" s="109"/>
      <c r="IB269" s="109"/>
      <c r="IC269" s="109"/>
      <c r="ID269" s="109"/>
      <c r="IE269" s="109"/>
      <c r="IF269" s="109"/>
      <c r="IG269" s="109"/>
      <c r="IH269" s="109"/>
      <c r="II269" s="109"/>
      <c r="IJ269" s="109"/>
      <c r="IK269" s="109"/>
      <c r="IL269" s="109"/>
      <c r="IM269" s="109"/>
      <c r="IN269" s="109"/>
      <c r="IO269" s="109"/>
      <c r="IP269" s="109"/>
      <c r="IQ269" s="109"/>
      <c r="IR269" s="109"/>
      <c r="IS269" s="109"/>
      <c r="IT269" s="109"/>
      <c r="IU269" s="109"/>
      <c r="IV269" s="109"/>
    </row>
    <row r="270" spans="1:256">
      <c r="A270" s="108"/>
      <c r="B270" s="109"/>
      <c r="C270" s="98"/>
      <c r="D270" s="98"/>
      <c r="E270" s="98"/>
      <c r="F270" s="98"/>
      <c r="I270" s="109"/>
      <c r="J270" s="109"/>
      <c r="K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  <c r="Z270" s="109"/>
      <c r="AA270" s="109"/>
      <c r="AB270" s="109"/>
      <c r="AC270" s="109"/>
      <c r="AD270" s="109"/>
      <c r="AE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  <c r="HS270" s="109"/>
      <c r="HT270" s="109"/>
      <c r="HU270" s="109"/>
      <c r="HV270" s="109"/>
      <c r="HW270" s="109"/>
      <c r="HX270" s="109"/>
      <c r="HY270" s="109"/>
      <c r="HZ270" s="109"/>
      <c r="IA270" s="109"/>
      <c r="IB270" s="109"/>
      <c r="IC270" s="109"/>
      <c r="ID270" s="109"/>
      <c r="IE270" s="109"/>
      <c r="IF270" s="109"/>
      <c r="IG270" s="109"/>
      <c r="IH270" s="109"/>
      <c r="II270" s="109"/>
      <c r="IJ270" s="109"/>
      <c r="IK270" s="109"/>
      <c r="IL270" s="109"/>
      <c r="IM270" s="109"/>
      <c r="IN270" s="109"/>
      <c r="IO270" s="109"/>
      <c r="IP270" s="109"/>
      <c r="IQ270" s="109"/>
      <c r="IR270" s="109"/>
      <c r="IS270" s="109"/>
      <c r="IT270" s="109"/>
      <c r="IU270" s="109"/>
      <c r="IV270" s="109"/>
    </row>
    <row r="271" spans="1:256">
      <c r="A271" s="108"/>
      <c r="B271" s="109"/>
      <c r="C271" s="98"/>
      <c r="D271" s="98"/>
      <c r="E271" s="98"/>
      <c r="F271" s="98"/>
      <c r="I271" s="109"/>
      <c r="J271" s="109"/>
      <c r="K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  <c r="Z271" s="109"/>
      <c r="AA271" s="109"/>
      <c r="AB271" s="109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  <c r="HS271" s="109"/>
      <c r="HT271" s="109"/>
      <c r="HU271" s="109"/>
      <c r="HV271" s="109"/>
      <c r="HW271" s="109"/>
      <c r="HX271" s="109"/>
      <c r="HY271" s="109"/>
      <c r="HZ271" s="109"/>
      <c r="IA271" s="109"/>
      <c r="IB271" s="109"/>
      <c r="IC271" s="109"/>
      <c r="ID271" s="109"/>
      <c r="IE271" s="109"/>
      <c r="IF271" s="109"/>
      <c r="IG271" s="109"/>
      <c r="IH271" s="109"/>
      <c r="II271" s="109"/>
      <c r="IJ271" s="109"/>
      <c r="IK271" s="109"/>
      <c r="IL271" s="109"/>
      <c r="IM271" s="109"/>
      <c r="IN271" s="109"/>
      <c r="IO271" s="109"/>
      <c r="IP271" s="109"/>
      <c r="IQ271" s="109"/>
      <c r="IR271" s="109"/>
      <c r="IS271" s="109"/>
      <c r="IT271" s="109"/>
      <c r="IU271" s="109"/>
      <c r="IV271" s="109"/>
    </row>
    <row r="272" spans="1:256">
      <c r="A272" s="108"/>
      <c r="B272" s="109"/>
      <c r="C272" s="98"/>
      <c r="D272" s="98"/>
      <c r="E272" s="98"/>
      <c r="F272" s="98"/>
      <c r="I272" s="109"/>
      <c r="J272" s="109"/>
      <c r="K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  <c r="Z272" s="109"/>
      <c r="AA272" s="109"/>
      <c r="AB272" s="109"/>
      <c r="AC272" s="109"/>
      <c r="AD272" s="109"/>
      <c r="AE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  <c r="HS272" s="109"/>
      <c r="HT272" s="109"/>
      <c r="HU272" s="109"/>
      <c r="HV272" s="109"/>
      <c r="HW272" s="109"/>
      <c r="HX272" s="109"/>
      <c r="HY272" s="109"/>
      <c r="HZ272" s="109"/>
      <c r="IA272" s="109"/>
      <c r="IB272" s="109"/>
      <c r="IC272" s="109"/>
      <c r="ID272" s="109"/>
      <c r="IE272" s="109"/>
      <c r="IF272" s="109"/>
      <c r="IG272" s="109"/>
      <c r="IH272" s="109"/>
      <c r="II272" s="109"/>
      <c r="IJ272" s="109"/>
      <c r="IK272" s="109"/>
      <c r="IL272" s="109"/>
      <c r="IM272" s="109"/>
      <c r="IN272" s="109"/>
      <c r="IO272" s="109"/>
      <c r="IP272" s="109"/>
      <c r="IQ272" s="109"/>
      <c r="IR272" s="109"/>
      <c r="IS272" s="109"/>
      <c r="IT272" s="109"/>
      <c r="IU272" s="109"/>
      <c r="IV272" s="109"/>
    </row>
    <row r="273" spans="1:256">
      <c r="A273" s="108"/>
      <c r="B273" s="109"/>
      <c r="C273" s="98"/>
      <c r="D273" s="98"/>
      <c r="E273" s="98"/>
      <c r="F273" s="98"/>
      <c r="I273" s="109"/>
      <c r="J273" s="109"/>
      <c r="K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  <c r="Z273" s="109"/>
      <c r="AA273" s="109"/>
      <c r="AB273" s="109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  <c r="HS273" s="109"/>
      <c r="HT273" s="109"/>
      <c r="HU273" s="109"/>
      <c r="HV273" s="109"/>
      <c r="HW273" s="109"/>
      <c r="HX273" s="109"/>
      <c r="HY273" s="109"/>
      <c r="HZ273" s="109"/>
      <c r="IA273" s="109"/>
      <c r="IB273" s="109"/>
      <c r="IC273" s="109"/>
      <c r="ID273" s="109"/>
      <c r="IE273" s="109"/>
      <c r="IF273" s="109"/>
      <c r="IG273" s="109"/>
      <c r="IH273" s="109"/>
      <c r="II273" s="109"/>
      <c r="IJ273" s="109"/>
      <c r="IK273" s="109"/>
      <c r="IL273" s="109"/>
      <c r="IM273" s="109"/>
      <c r="IN273" s="109"/>
      <c r="IO273" s="109"/>
      <c r="IP273" s="109"/>
      <c r="IQ273" s="109"/>
      <c r="IR273" s="109"/>
      <c r="IS273" s="109"/>
      <c r="IT273" s="109"/>
      <c r="IU273" s="109"/>
      <c r="IV273" s="109"/>
    </row>
    <row r="274" spans="1:256">
      <c r="A274" s="108"/>
      <c r="B274" s="109"/>
      <c r="C274" s="98"/>
      <c r="D274" s="98"/>
      <c r="E274" s="98"/>
      <c r="F274" s="98"/>
      <c r="I274" s="109"/>
      <c r="J274" s="109"/>
      <c r="K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  <c r="Z274" s="109"/>
      <c r="AA274" s="109"/>
      <c r="AB274" s="109"/>
      <c r="AC274" s="109"/>
      <c r="AD274" s="109"/>
      <c r="AE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  <c r="HS274" s="109"/>
      <c r="HT274" s="109"/>
      <c r="HU274" s="109"/>
      <c r="HV274" s="109"/>
      <c r="HW274" s="109"/>
      <c r="HX274" s="109"/>
      <c r="HY274" s="109"/>
      <c r="HZ274" s="109"/>
      <c r="IA274" s="109"/>
      <c r="IB274" s="109"/>
      <c r="IC274" s="109"/>
      <c r="ID274" s="109"/>
      <c r="IE274" s="109"/>
      <c r="IF274" s="109"/>
      <c r="IG274" s="109"/>
      <c r="IH274" s="109"/>
      <c r="II274" s="109"/>
      <c r="IJ274" s="109"/>
      <c r="IK274" s="109"/>
      <c r="IL274" s="109"/>
      <c r="IM274" s="109"/>
      <c r="IN274" s="109"/>
      <c r="IO274" s="109"/>
      <c r="IP274" s="109"/>
      <c r="IQ274" s="109"/>
      <c r="IR274" s="109"/>
      <c r="IS274" s="109"/>
      <c r="IT274" s="109"/>
      <c r="IU274" s="109"/>
      <c r="IV274" s="109"/>
    </row>
    <row r="275" spans="1:256">
      <c r="A275" s="108"/>
      <c r="B275" s="109"/>
      <c r="C275" s="98"/>
      <c r="D275" s="98"/>
      <c r="E275" s="98"/>
      <c r="F275" s="98"/>
      <c r="I275" s="109"/>
      <c r="J275" s="109"/>
      <c r="K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  <c r="Z275" s="109"/>
      <c r="AA275" s="109"/>
      <c r="AB275" s="109"/>
      <c r="AC275" s="109"/>
      <c r="AD275" s="109"/>
      <c r="AE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  <c r="HS275" s="109"/>
      <c r="HT275" s="109"/>
      <c r="HU275" s="109"/>
      <c r="HV275" s="109"/>
      <c r="HW275" s="109"/>
      <c r="HX275" s="109"/>
      <c r="HY275" s="109"/>
      <c r="HZ275" s="109"/>
      <c r="IA275" s="109"/>
      <c r="IB275" s="109"/>
      <c r="IC275" s="109"/>
      <c r="ID275" s="109"/>
      <c r="IE275" s="109"/>
      <c r="IF275" s="109"/>
      <c r="IG275" s="109"/>
      <c r="IH275" s="109"/>
      <c r="II275" s="109"/>
      <c r="IJ275" s="109"/>
      <c r="IK275" s="109"/>
      <c r="IL275" s="109"/>
      <c r="IM275" s="109"/>
      <c r="IN275" s="109"/>
      <c r="IO275" s="109"/>
      <c r="IP275" s="109"/>
      <c r="IQ275" s="109"/>
      <c r="IR275" s="109"/>
      <c r="IS275" s="109"/>
      <c r="IT275" s="109"/>
      <c r="IU275" s="109"/>
      <c r="IV275" s="109"/>
    </row>
    <row r="276" spans="1:256">
      <c r="A276" s="108"/>
      <c r="B276" s="109"/>
      <c r="C276" s="98"/>
      <c r="D276" s="98"/>
      <c r="E276" s="98"/>
      <c r="F276" s="98"/>
      <c r="I276" s="109"/>
      <c r="J276" s="109"/>
      <c r="K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  <c r="HS276" s="109"/>
      <c r="HT276" s="109"/>
      <c r="HU276" s="109"/>
      <c r="HV276" s="109"/>
      <c r="HW276" s="109"/>
      <c r="HX276" s="109"/>
      <c r="HY276" s="109"/>
      <c r="HZ276" s="109"/>
      <c r="IA276" s="109"/>
      <c r="IB276" s="109"/>
      <c r="IC276" s="109"/>
      <c r="ID276" s="109"/>
      <c r="IE276" s="109"/>
      <c r="IF276" s="109"/>
      <c r="IG276" s="109"/>
      <c r="IH276" s="109"/>
      <c r="II276" s="109"/>
      <c r="IJ276" s="109"/>
      <c r="IK276" s="109"/>
      <c r="IL276" s="109"/>
      <c r="IM276" s="109"/>
      <c r="IN276" s="109"/>
      <c r="IO276" s="109"/>
      <c r="IP276" s="109"/>
      <c r="IQ276" s="109"/>
      <c r="IR276" s="109"/>
      <c r="IS276" s="109"/>
      <c r="IT276" s="109"/>
      <c r="IU276" s="109"/>
      <c r="IV276" s="109"/>
    </row>
    <row r="277" spans="1:256">
      <c r="A277" s="108"/>
      <c r="B277" s="109"/>
      <c r="C277" s="98"/>
      <c r="D277" s="98"/>
      <c r="E277" s="98"/>
      <c r="F277" s="98"/>
      <c r="I277" s="109"/>
      <c r="J277" s="109"/>
      <c r="K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  <c r="HS277" s="109"/>
      <c r="HT277" s="109"/>
      <c r="HU277" s="109"/>
      <c r="HV277" s="109"/>
      <c r="HW277" s="109"/>
      <c r="HX277" s="109"/>
      <c r="HY277" s="109"/>
      <c r="HZ277" s="109"/>
      <c r="IA277" s="109"/>
      <c r="IB277" s="109"/>
      <c r="IC277" s="109"/>
      <c r="ID277" s="109"/>
      <c r="IE277" s="109"/>
      <c r="IF277" s="109"/>
      <c r="IG277" s="109"/>
      <c r="IH277" s="109"/>
      <c r="II277" s="109"/>
      <c r="IJ277" s="109"/>
      <c r="IK277" s="109"/>
      <c r="IL277" s="109"/>
      <c r="IM277" s="109"/>
      <c r="IN277" s="109"/>
      <c r="IO277" s="109"/>
      <c r="IP277" s="109"/>
      <c r="IQ277" s="109"/>
      <c r="IR277" s="109"/>
      <c r="IS277" s="109"/>
      <c r="IT277" s="109"/>
      <c r="IU277" s="109"/>
      <c r="IV277" s="109"/>
    </row>
    <row r="278" spans="1:256">
      <c r="A278" s="108"/>
      <c r="B278" s="109"/>
      <c r="C278" s="98"/>
      <c r="D278" s="98"/>
      <c r="E278" s="98"/>
      <c r="F278" s="98"/>
      <c r="I278" s="109"/>
      <c r="J278" s="109"/>
      <c r="K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  <c r="HS278" s="109"/>
      <c r="HT278" s="109"/>
      <c r="HU278" s="109"/>
      <c r="HV278" s="109"/>
      <c r="HW278" s="109"/>
      <c r="HX278" s="109"/>
      <c r="HY278" s="109"/>
      <c r="HZ278" s="109"/>
      <c r="IA278" s="109"/>
      <c r="IB278" s="109"/>
      <c r="IC278" s="109"/>
      <c r="ID278" s="109"/>
      <c r="IE278" s="109"/>
      <c r="IF278" s="109"/>
      <c r="IG278" s="109"/>
      <c r="IH278" s="109"/>
      <c r="II278" s="109"/>
      <c r="IJ278" s="109"/>
      <c r="IK278" s="109"/>
      <c r="IL278" s="109"/>
      <c r="IM278" s="109"/>
      <c r="IN278" s="109"/>
      <c r="IO278" s="109"/>
      <c r="IP278" s="109"/>
      <c r="IQ278" s="109"/>
      <c r="IR278" s="109"/>
      <c r="IS278" s="109"/>
      <c r="IT278" s="109"/>
      <c r="IU278" s="109"/>
      <c r="IV278" s="109"/>
    </row>
    <row r="279" spans="1:256">
      <c r="A279" s="108"/>
      <c r="B279" s="109"/>
      <c r="C279" s="98"/>
      <c r="D279" s="98"/>
      <c r="E279" s="98"/>
      <c r="F279" s="98"/>
      <c r="I279" s="109"/>
      <c r="J279" s="109"/>
      <c r="K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  <c r="HS279" s="109"/>
      <c r="HT279" s="109"/>
      <c r="HU279" s="109"/>
      <c r="HV279" s="109"/>
      <c r="HW279" s="109"/>
      <c r="HX279" s="109"/>
      <c r="HY279" s="109"/>
      <c r="HZ279" s="109"/>
      <c r="IA279" s="109"/>
      <c r="IB279" s="109"/>
      <c r="IC279" s="109"/>
      <c r="ID279" s="109"/>
      <c r="IE279" s="109"/>
      <c r="IF279" s="109"/>
      <c r="IG279" s="109"/>
      <c r="IH279" s="109"/>
      <c r="II279" s="109"/>
      <c r="IJ279" s="109"/>
      <c r="IK279" s="109"/>
      <c r="IL279" s="109"/>
      <c r="IM279" s="109"/>
      <c r="IN279" s="109"/>
      <c r="IO279" s="109"/>
      <c r="IP279" s="109"/>
      <c r="IQ279" s="109"/>
      <c r="IR279" s="109"/>
      <c r="IS279" s="109"/>
      <c r="IT279" s="109"/>
      <c r="IU279" s="109"/>
      <c r="IV279" s="109"/>
    </row>
    <row r="280" spans="1:256">
      <c r="A280" s="108"/>
      <c r="B280" s="109"/>
      <c r="C280" s="98"/>
      <c r="D280" s="98"/>
      <c r="E280" s="98"/>
      <c r="F280" s="98"/>
      <c r="I280" s="109"/>
      <c r="J280" s="109"/>
      <c r="K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  <c r="AA280" s="109"/>
      <c r="AB280" s="109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  <c r="HS280" s="109"/>
      <c r="HT280" s="109"/>
      <c r="HU280" s="109"/>
      <c r="HV280" s="109"/>
      <c r="HW280" s="109"/>
      <c r="HX280" s="109"/>
      <c r="HY280" s="109"/>
      <c r="HZ280" s="109"/>
      <c r="IA280" s="109"/>
      <c r="IB280" s="109"/>
      <c r="IC280" s="109"/>
      <c r="ID280" s="109"/>
      <c r="IE280" s="109"/>
      <c r="IF280" s="109"/>
      <c r="IG280" s="109"/>
      <c r="IH280" s="109"/>
      <c r="II280" s="109"/>
      <c r="IJ280" s="109"/>
      <c r="IK280" s="109"/>
      <c r="IL280" s="109"/>
      <c r="IM280" s="109"/>
      <c r="IN280" s="109"/>
      <c r="IO280" s="109"/>
      <c r="IP280" s="109"/>
      <c r="IQ280" s="109"/>
      <c r="IR280" s="109"/>
      <c r="IS280" s="109"/>
      <c r="IT280" s="109"/>
      <c r="IU280" s="109"/>
      <c r="IV280" s="109"/>
    </row>
    <row r="281" spans="1:256">
      <c r="A281" s="108"/>
      <c r="B281" s="109"/>
      <c r="C281" s="98"/>
      <c r="D281" s="98"/>
      <c r="E281" s="98"/>
      <c r="F281" s="98"/>
      <c r="I281" s="109"/>
      <c r="J281" s="109"/>
      <c r="K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  <c r="AA281" s="109"/>
      <c r="AB281" s="109"/>
      <c r="AC281" s="109"/>
      <c r="AD281" s="109"/>
      <c r="AE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  <c r="HS281" s="109"/>
      <c r="HT281" s="109"/>
      <c r="HU281" s="109"/>
      <c r="HV281" s="109"/>
      <c r="HW281" s="109"/>
      <c r="HX281" s="109"/>
      <c r="HY281" s="109"/>
      <c r="HZ281" s="109"/>
      <c r="IA281" s="109"/>
      <c r="IB281" s="109"/>
      <c r="IC281" s="109"/>
      <c r="ID281" s="109"/>
      <c r="IE281" s="109"/>
      <c r="IF281" s="109"/>
      <c r="IG281" s="109"/>
      <c r="IH281" s="109"/>
      <c r="II281" s="109"/>
      <c r="IJ281" s="109"/>
      <c r="IK281" s="109"/>
      <c r="IL281" s="109"/>
      <c r="IM281" s="109"/>
      <c r="IN281" s="109"/>
      <c r="IO281" s="109"/>
      <c r="IP281" s="109"/>
      <c r="IQ281" s="109"/>
      <c r="IR281" s="109"/>
      <c r="IS281" s="109"/>
      <c r="IT281" s="109"/>
      <c r="IU281" s="109"/>
      <c r="IV281" s="109"/>
    </row>
    <row r="282" spans="1:256">
      <c r="A282" s="108"/>
      <c r="B282" s="109"/>
      <c r="C282" s="98"/>
      <c r="D282" s="98"/>
      <c r="E282" s="98"/>
      <c r="F282" s="98"/>
      <c r="I282" s="109"/>
      <c r="J282" s="109"/>
      <c r="K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  <c r="AA282" s="109"/>
      <c r="AB282" s="109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  <c r="HS282" s="109"/>
      <c r="HT282" s="109"/>
      <c r="HU282" s="109"/>
      <c r="HV282" s="109"/>
      <c r="HW282" s="109"/>
      <c r="HX282" s="109"/>
      <c r="HY282" s="109"/>
      <c r="HZ282" s="109"/>
      <c r="IA282" s="109"/>
      <c r="IB282" s="109"/>
      <c r="IC282" s="109"/>
      <c r="ID282" s="109"/>
      <c r="IE282" s="109"/>
      <c r="IF282" s="109"/>
      <c r="IG282" s="109"/>
      <c r="IH282" s="109"/>
      <c r="II282" s="109"/>
      <c r="IJ282" s="109"/>
      <c r="IK282" s="109"/>
      <c r="IL282" s="109"/>
      <c r="IM282" s="109"/>
      <c r="IN282" s="109"/>
      <c r="IO282" s="109"/>
      <c r="IP282" s="109"/>
      <c r="IQ282" s="109"/>
      <c r="IR282" s="109"/>
      <c r="IS282" s="109"/>
      <c r="IT282" s="109"/>
      <c r="IU282" s="109"/>
      <c r="IV282" s="109"/>
    </row>
    <row r="283" spans="1:256">
      <c r="A283" s="108"/>
      <c r="B283" s="109"/>
      <c r="C283" s="98"/>
      <c r="D283" s="98"/>
      <c r="E283" s="98"/>
      <c r="F283" s="98"/>
      <c r="I283" s="109"/>
      <c r="J283" s="109"/>
      <c r="K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  <c r="AA283" s="109"/>
      <c r="AB283" s="109"/>
      <c r="AC283" s="109"/>
      <c r="AD283" s="109"/>
      <c r="AE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  <c r="HS283" s="109"/>
      <c r="HT283" s="109"/>
      <c r="HU283" s="109"/>
      <c r="HV283" s="109"/>
      <c r="HW283" s="109"/>
      <c r="HX283" s="109"/>
      <c r="HY283" s="109"/>
      <c r="HZ283" s="109"/>
      <c r="IA283" s="109"/>
      <c r="IB283" s="109"/>
      <c r="IC283" s="109"/>
      <c r="ID283" s="109"/>
      <c r="IE283" s="109"/>
      <c r="IF283" s="109"/>
      <c r="IG283" s="109"/>
      <c r="IH283" s="109"/>
      <c r="II283" s="109"/>
      <c r="IJ283" s="109"/>
      <c r="IK283" s="109"/>
      <c r="IL283" s="109"/>
      <c r="IM283" s="109"/>
      <c r="IN283" s="109"/>
      <c r="IO283" s="109"/>
      <c r="IP283" s="109"/>
      <c r="IQ283" s="109"/>
      <c r="IR283" s="109"/>
      <c r="IS283" s="109"/>
      <c r="IT283" s="109"/>
      <c r="IU283" s="109"/>
      <c r="IV283" s="109"/>
    </row>
    <row r="284" spans="1:256">
      <c r="A284" s="108"/>
      <c r="B284" s="109"/>
      <c r="C284" s="98"/>
      <c r="D284" s="98"/>
      <c r="E284" s="98"/>
      <c r="F284" s="98"/>
      <c r="I284" s="109"/>
      <c r="J284" s="109"/>
      <c r="K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  <c r="Z284" s="109"/>
      <c r="AA284" s="109"/>
      <c r="AB284" s="109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  <c r="HS284" s="109"/>
      <c r="HT284" s="109"/>
      <c r="HU284" s="109"/>
      <c r="HV284" s="109"/>
      <c r="HW284" s="109"/>
      <c r="HX284" s="109"/>
      <c r="HY284" s="109"/>
      <c r="HZ284" s="109"/>
      <c r="IA284" s="109"/>
      <c r="IB284" s="109"/>
      <c r="IC284" s="109"/>
      <c r="ID284" s="109"/>
      <c r="IE284" s="109"/>
      <c r="IF284" s="109"/>
      <c r="IG284" s="109"/>
      <c r="IH284" s="109"/>
      <c r="II284" s="109"/>
      <c r="IJ284" s="109"/>
      <c r="IK284" s="109"/>
      <c r="IL284" s="109"/>
      <c r="IM284" s="109"/>
      <c r="IN284" s="109"/>
      <c r="IO284" s="109"/>
      <c r="IP284" s="109"/>
      <c r="IQ284" s="109"/>
      <c r="IR284" s="109"/>
      <c r="IS284" s="109"/>
      <c r="IT284" s="109"/>
      <c r="IU284" s="109"/>
      <c r="IV284" s="109"/>
    </row>
    <row r="285" spans="1:256">
      <c r="A285" s="108"/>
      <c r="B285" s="109"/>
      <c r="C285" s="98"/>
      <c r="D285" s="98"/>
      <c r="E285" s="98"/>
      <c r="F285" s="98"/>
      <c r="I285" s="109"/>
      <c r="J285" s="109"/>
      <c r="K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  <c r="Z285" s="109"/>
      <c r="AA285" s="109"/>
      <c r="AB285" s="109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  <c r="HS285" s="109"/>
      <c r="HT285" s="109"/>
      <c r="HU285" s="109"/>
      <c r="HV285" s="109"/>
      <c r="HW285" s="109"/>
      <c r="HX285" s="109"/>
      <c r="HY285" s="109"/>
      <c r="HZ285" s="109"/>
      <c r="IA285" s="109"/>
      <c r="IB285" s="109"/>
      <c r="IC285" s="109"/>
      <c r="ID285" s="109"/>
      <c r="IE285" s="109"/>
      <c r="IF285" s="109"/>
      <c r="IG285" s="109"/>
      <c r="IH285" s="109"/>
      <c r="II285" s="109"/>
      <c r="IJ285" s="109"/>
      <c r="IK285" s="109"/>
      <c r="IL285" s="109"/>
      <c r="IM285" s="109"/>
      <c r="IN285" s="109"/>
      <c r="IO285" s="109"/>
      <c r="IP285" s="109"/>
      <c r="IQ285" s="109"/>
      <c r="IR285" s="109"/>
      <c r="IS285" s="109"/>
      <c r="IT285" s="109"/>
      <c r="IU285" s="109"/>
      <c r="IV285" s="109"/>
    </row>
    <row r="286" spans="1:256">
      <c r="A286" s="108"/>
      <c r="B286" s="109"/>
      <c r="C286" s="98"/>
      <c r="D286" s="98"/>
      <c r="E286" s="98"/>
      <c r="F286" s="98"/>
      <c r="I286" s="109"/>
      <c r="J286" s="109"/>
      <c r="K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  <c r="Z286" s="109"/>
      <c r="AA286" s="109"/>
      <c r="AB286" s="109"/>
      <c r="AC286" s="109"/>
      <c r="AD286" s="109"/>
      <c r="AE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  <c r="HS286" s="109"/>
      <c r="HT286" s="109"/>
      <c r="HU286" s="109"/>
      <c r="HV286" s="109"/>
      <c r="HW286" s="109"/>
      <c r="HX286" s="109"/>
      <c r="HY286" s="109"/>
      <c r="HZ286" s="109"/>
      <c r="IA286" s="109"/>
      <c r="IB286" s="109"/>
      <c r="IC286" s="109"/>
      <c r="ID286" s="109"/>
      <c r="IE286" s="109"/>
      <c r="IF286" s="109"/>
      <c r="IG286" s="109"/>
      <c r="IH286" s="109"/>
      <c r="II286" s="109"/>
      <c r="IJ286" s="109"/>
      <c r="IK286" s="109"/>
      <c r="IL286" s="109"/>
      <c r="IM286" s="109"/>
      <c r="IN286" s="109"/>
      <c r="IO286" s="109"/>
      <c r="IP286" s="109"/>
      <c r="IQ286" s="109"/>
      <c r="IR286" s="109"/>
      <c r="IS286" s="109"/>
      <c r="IT286" s="109"/>
      <c r="IU286" s="109"/>
      <c r="IV286" s="109"/>
    </row>
    <row r="287" spans="1:256">
      <c r="A287" s="108"/>
      <c r="B287" s="109"/>
      <c r="C287" s="98"/>
      <c r="D287" s="98"/>
      <c r="E287" s="98"/>
      <c r="F287" s="98"/>
      <c r="I287" s="109"/>
      <c r="J287" s="109"/>
      <c r="K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  <c r="Z287" s="109"/>
      <c r="AA287" s="109"/>
      <c r="AB287" s="109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  <c r="HS287" s="109"/>
      <c r="HT287" s="109"/>
      <c r="HU287" s="109"/>
      <c r="HV287" s="109"/>
      <c r="HW287" s="109"/>
      <c r="HX287" s="109"/>
      <c r="HY287" s="109"/>
      <c r="HZ287" s="109"/>
      <c r="IA287" s="109"/>
      <c r="IB287" s="109"/>
      <c r="IC287" s="109"/>
      <c r="ID287" s="109"/>
      <c r="IE287" s="109"/>
      <c r="IF287" s="109"/>
      <c r="IG287" s="109"/>
      <c r="IH287" s="109"/>
      <c r="II287" s="109"/>
      <c r="IJ287" s="109"/>
      <c r="IK287" s="109"/>
      <c r="IL287" s="109"/>
      <c r="IM287" s="109"/>
      <c r="IN287" s="109"/>
      <c r="IO287" s="109"/>
      <c r="IP287" s="109"/>
      <c r="IQ287" s="109"/>
      <c r="IR287" s="109"/>
      <c r="IS287" s="109"/>
      <c r="IT287" s="109"/>
      <c r="IU287" s="109"/>
      <c r="IV287" s="109"/>
    </row>
    <row r="288" spans="1:256">
      <c r="A288" s="108"/>
      <c r="B288" s="109"/>
      <c r="C288" s="98"/>
      <c r="D288" s="98"/>
      <c r="E288" s="98"/>
      <c r="F288" s="98"/>
      <c r="I288" s="109"/>
      <c r="J288" s="109"/>
      <c r="K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  <c r="Z288" s="109"/>
      <c r="AA288" s="109"/>
      <c r="AB288" s="109"/>
      <c r="AC288" s="109"/>
      <c r="AD288" s="109"/>
      <c r="AE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  <c r="HS288" s="109"/>
      <c r="HT288" s="109"/>
      <c r="HU288" s="109"/>
      <c r="HV288" s="109"/>
      <c r="HW288" s="109"/>
      <c r="HX288" s="109"/>
      <c r="HY288" s="109"/>
      <c r="HZ288" s="109"/>
      <c r="IA288" s="109"/>
      <c r="IB288" s="109"/>
      <c r="IC288" s="109"/>
      <c r="ID288" s="109"/>
      <c r="IE288" s="109"/>
      <c r="IF288" s="109"/>
      <c r="IG288" s="109"/>
      <c r="IH288" s="109"/>
      <c r="II288" s="109"/>
      <c r="IJ288" s="109"/>
      <c r="IK288" s="109"/>
      <c r="IL288" s="109"/>
      <c r="IM288" s="109"/>
      <c r="IN288" s="109"/>
      <c r="IO288" s="109"/>
      <c r="IP288" s="109"/>
      <c r="IQ288" s="109"/>
      <c r="IR288" s="109"/>
      <c r="IS288" s="109"/>
      <c r="IT288" s="109"/>
      <c r="IU288" s="109"/>
      <c r="IV288" s="109"/>
    </row>
    <row r="289" spans="1:256">
      <c r="A289" s="108"/>
      <c r="B289" s="109"/>
      <c r="C289" s="98"/>
      <c r="D289" s="98"/>
      <c r="E289" s="98"/>
      <c r="F289" s="98"/>
      <c r="I289" s="109"/>
      <c r="J289" s="109"/>
      <c r="K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  <c r="Z289" s="109"/>
      <c r="AA289" s="109"/>
      <c r="AB289" s="109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  <c r="HS289" s="109"/>
      <c r="HT289" s="109"/>
      <c r="HU289" s="109"/>
      <c r="HV289" s="109"/>
      <c r="HW289" s="109"/>
      <c r="HX289" s="109"/>
      <c r="HY289" s="109"/>
      <c r="HZ289" s="109"/>
      <c r="IA289" s="109"/>
      <c r="IB289" s="109"/>
      <c r="IC289" s="109"/>
      <c r="ID289" s="109"/>
      <c r="IE289" s="109"/>
      <c r="IF289" s="109"/>
      <c r="IG289" s="109"/>
      <c r="IH289" s="109"/>
      <c r="II289" s="109"/>
      <c r="IJ289" s="109"/>
      <c r="IK289" s="109"/>
      <c r="IL289" s="109"/>
      <c r="IM289" s="109"/>
      <c r="IN289" s="109"/>
      <c r="IO289" s="109"/>
      <c r="IP289" s="109"/>
      <c r="IQ289" s="109"/>
      <c r="IR289" s="109"/>
      <c r="IS289" s="109"/>
      <c r="IT289" s="109"/>
      <c r="IU289" s="109"/>
      <c r="IV289" s="109"/>
    </row>
    <row r="290" spans="1:256">
      <c r="A290" s="108"/>
      <c r="B290" s="109"/>
      <c r="C290" s="98"/>
      <c r="D290" s="98"/>
      <c r="E290" s="98"/>
      <c r="F290" s="98"/>
      <c r="I290" s="109"/>
      <c r="J290" s="109"/>
      <c r="K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  <c r="Z290" s="109"/>
      <c r="AA290" s="109"/>
      <c r="AB290" s="109"/>
      <c r="AC290" s="109"/>
      <c r="AD290" s="109"/>
      <c r="AE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  <c r="HS290" s="109"/>
      <c r="HT290" s="109"/>
      <c r="HU290" s="109"/>
      <c r="HV290" s="109"/>
      <c r="HW290" s="109"/>
      <c r="HX290" s="109"/>
      <c r="HY290" s="109"/>
      <c r="HZ290" s="109"/>
      <c r="IA290" s="109"/>
      <c r="IB290" s="109"/>
      <c r="IC290" s="109"/>
      <c r="ID290" s="109"/>
      <c r="IE290" s="109"/>
      <c r="IF290" s="109"/>
      <c r="IG290" s="109"/>
      <c r="IH290" s="109"/>
      <c r="II290" s="109"/>
      <c r="IJ290" s="109"/>
      <c r="IK290" s="109"/>
      <c r="IL290" s="109"/>
      <c r="IM290" s="109"/>
      <c r="IN290" s="109"/>
      <c r="IO290" s="109"/>
      <c r="IP290" s="109"/>
      <c r="IQ290" s="109"/>
      <c r="IR290" s="109"/>
      <c r="IS290" s="109"/>
      <c r="IT290" s="109"/>
      <c r="IU290" s="109"/>
      <c r="IV290" s="109"/>
    </row>
    <row r="291" spans="1:256">
      <c r="A291" s="108"/>
      <c r="B291" s="109"/>
      <c r="C291" s="98"/>
      <c r="D291" s="98"/>
      <c r="E291" s="98"/>
      <c r="F291" s="98"/>
      <c r="I291" s="109"/>
      <c r="J291" s="109"/>
      <c r="K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  <c r="Z291" s="109"/>
      <c r="AA291" s="109"/>
      <c r="AB291" s="109"/>
      <c r="AC291" s="109"/>
      <c r="AD291" s="109"/>
      <c r="AE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  <c r="HS291" s="109"/>
      <c r="HT291" s="109"/>
      <c r="HU291" s="109"/>
      <c r="HV291" s="109"/>
      <c r="HW291" s="109"/>
      <c r="HX291" s="109"/>
      <c r="HY291" s="109"/>
      <c r="HZ291" s="109"/>
      <c r="IA291" s="109"/>
      <c r="IB291" s="109"/>
      <c r="IC291" s="109"/>
      <c r="ID291" s="109"/>
      <c r="IE291" s="109"/>
      <c r="IF291" s="109"/>
      <c r="IG291" s="109"/>
      <c r="IH291" s="109"/>
      <c r="II291" s="109"/>
      <c r="IJ291" s="109"/>
      <c r="IK291" s="109"/>
      <c r="IL291" s="109"/>
      <c r="IM291" s="109"/>
      <c r="IN291" s="109"/>
      <c r="IO291" s="109"/>
      <c r="IP291" s="109"/>
      <c r="IQ291" s="109"/>
      <c r="IR291" s="109"/>
      <c r="IS291" s="109"/>
      <c r="IT291" s="109"/>
      <c r="IU291" s="109"/>
      <c r="IV291" s="109"/>
    </row>
    <row r="292" spans="1:256">
      <c r="A292" s="108"/>
      <c r="B292" s="109"/>
      <c r="C292" s="98"/>
      <c r="D292" s="98"/>
      <c r="E292" s="98"/>
      <c r="F292" s="98"/>
      <c r="I292" s="109"/>
      <c r="J292" s="109"/>
      <c r="K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  <c r="Z292" s="109"/>
      <c r="AA292" s="109"/>
      <c r="AB292" s="109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  <c r="HS292" s="109"/>
      <c r="HT292" s="109"/>
      <c r="HU292" s="109"/>
      <c r="HV292" s="109"/>
      <c r="HW292" s="109"/>
      <c r="HX292" s="109"/>
      <c r="HY292" s="109"/>
      <c r="HZ292" s="109"/>
      <c r="IA292" s="109"/>
      <c r="IB292" s="109"/>
      <c r="IC292" s="109"/>
      <c r="ID292" s="109"/>
      <c r="IE292" s="109"/>
      <c r="IF292" s="109"/>
      <c r="IG292" s="109"/>
      <c r="IH292" s="109"/>
      <c r="II292" s="109"/>
      <c r="IJ292" s="109"/>
      <c r="IK292" s="109"/>
      <c r="IL292" s="109"/>
      <c r="IM292" s="109"/>
      <c r="IN292" s="109"/>
      <c r="IO292" s="109"/>
      <c r="IP292" s="109"/>
      <c r="IQ292" s="109"/>
      <c r="IR292" s="109"/>
      <c r="IS292" s="109"/>
      <c r="IT292" s="109"/>
      <c r="IU292" s="109"/>
      <c r="IV292" s="109"/>
    </row>
    <row r="293" spans="1:256">
      <c r="A293" s="108"/>
      <c r="B293" s="109"/>
      <c r="C293" s="98"/>
      <c r="D293" s="98"/>
      <c r="E293" s="98"/>
      <c r="F293" s="98"/>
      <c r="I293" s="109"/>
      <c r="J293" s="109"/>
      <c r="K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  <c r="Z293" s="109"/>
      <c r="AA293" s="109"/>
      <c r="AB293" s="109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  <c r="HS293" s="109"/>
      <c r="HT293" s="109"/>
      <c r="HU293" s="109"/>
      <c r="HV293" s="109"/>
      <c r="HW293" s="109"/>
      <c r="HX293" s="109"/>
      <c r="HY293" s="109"/>
      <c r="HZ293" s="109"/>
      <c r="IA293" s="109"/>
      <c r="IB293" s="109"/>
      <c r="IC293" s="109"/>
      <c r="ID293" s="109"/>
      <c r="IE293" s="109"/>
      <c r="IF293" s="109"/>
      <c r="IG293" s="109"/>
      <c r="IH293" s="109"/>
      <c r="II293" s="109"/>
      <c r="IJ293" s="109"/>
      <c r="IK293" s="109"/>
      <c r="IL293" s="109"/>
      <c r="IM293" s="109"/>
      <c r="IN293" s="109"/>
      <c r="IO293" s="109"/>
      <c r="IP293" s="109"/>
      <c r="IQ293" s="109"/>
      <c r="IR293" s="109"/>
      <c r="IS293" s="109"/>
      <c r="IT293" s="109"/>
      <c r="IU293" s="109"/>
      <c r="IV293" s="109"/>
    </row>
    <row r="294" spans="1:256">
      <c r="A294" s="108"/>
      <c r="B294" s="109"/>
      <c r="C294" s="98"/>
      <c r="D294" s="98"/>
      <c r="E294" s="98"/>
      <c r="F294" s="98"/>
      <c r="I294" s="109"/>
      <c r="J294" s="109"/>
      <c r="K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  <c r="Z294" s="109"/>
      <c r="AA294" s="109"/>
      <c r="AB294" s="109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  <c r="HS294" s="109"/>
      <c r="HT294" s="109"/>
      <c r="HU294" s="109"/>
      <c r="HV294" s="109"/>
      <c r="HW294" s="109"/>
      <c r="HX294" s="109"/>
      <c r="HY294" s="109"/>
      <c r="HZ294" s="109"/>
      <c r="IA294" s="109"/>
      <c r="IB294" s="109"/>
      <c r="IC294" s="109"/>
      <c r="ID294" s="109"/>
      <c r="IE294" s="109"/>
      <c r="IF294" s="109"/>
      <c r="IG294" s="109"/>
      <c r="IH294" s="109"/>
      <c r="II294" s="109"/>
      <c r="IJ294" s="109"/>
      <c r="IK294" s="109"/>
      <c r="IL294" s="109"/>
      <c r="IM294" s="109"/>
      <c r="IN294" s="109"/>
      <c r="IO294" s="109"/>
      <c r="IP294" s="109"/>
      <c r="IQ294" s="109"/>
      <c r="IR294" s="109"/>
      <c r="IS294" s="109"/>
      <c r="IT294" s="109"/>
      <c r="IU294" s="109"/>
      <c r="IV294" s="109"/>
    </row>
    <row r="295" spans="1:256">
      <c r="A295" s="108"/>
      <c r="B295" s="109"/>
      <c r="C295" s="98"/>
      <c r="D295" s="98"/>
      <c r="E295" s="98"/>
      <c r="F295" s="98"/>
      <c r="I295" s="109"/>
      <c r="J295" s="109"/>
      <c r="K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  <c r="Z295" s="109"/>
      <c r="AA295" s="109"/>
      <c r="AB295" s="109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  <c r="HS295" s="109"/>
      <c r="HT295" s="109"/>
      <c r="HU295" s="109"/>
      <c r="HV295" s="109"/>
      <c r="HW295" s="109"/>
      <c r="HX295" s="109"/>
      <c r="HY295" s="109"/>
      <c r="HZ295" s="109"/>
      <c r="IA295" s="109"/>
      <c r="IB295" s="109"/>
      <c r="IC295" s="109"/>
      <c r="ID295" s="109"/>
      <c r="IE295" s="109"/>
      <c r="IF295" s="109"/>
      <c r="IG295" s="109"/>
      <c r="IH295" s="109"/>
      <c r="II295" s="109"/>
      <c r="IJ295" s="109"/>
      <c r="IK295" s="109"/>
      <c r="IL295" s="109"/>
      <c r="IM295" s="109"/>
      <c r="IN295" s="109"/>
      <c r="IO295" s="109"/>
      <c r="IP295" s="109"/>
      <c r="IQ295" s="109"/>
      <c r="IR295" s="109"/>
      <c r="IS295" s="109"/>
      <c r="IT295" s="109"/>
      <c r="IU295" s="109"/>
      <c r="IV295" s="109"/>
    </row>
    <row r="296" spans="1:256">
      <c r="A296" s="108"/>
      <c r="B296" s="109"/>
      <c r="C296" s="98"/>
      <c r="D296" s="98"/>
      <c r="E296" s="98"/>
      <c r="F296" s="98"/>
      <c r="I296" s="109"/>
      <c r="J296" s="109"/>
      <c r="K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  <c r="Z296" s="109"/>
      <c r="AA296" s="109"/>
      <c r="AB296" s="109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  <c r="HS296" s="109"/>
      <c r="HT296" s="109"/>
      <c r="HU296" s="109"/>
      <c r="HV296" s="109"/>
      <c r="HW296" s="109"/>
      <c r="HX296" s="109"/>
      <c r="HY296" s="109"/>
      <c r="HZ296" s="109"/>
      <c r="IA296" s="109"/>
      <c r="IB296" s="109"/>
      <c r="IC296" s="109"/>
      <c r="ID296" s="109"/>
      <c r="IE296" s="109"/>
      <c r="IF296" s="109"/>
      <c r="IG296" s="109"/>
      <c r="IH296" s="109"/>
      <c r="II296" s="109"/>
      <c r="IJ296" s="109"/>
      <c r="IK296" s="109"/>
      <c r="IL296" s="109"/>
      <c r="IM296" s="109"/>
      <c r="IN296" s="109"/>
      <c r="IO296" s="109"/>
      <c r="IP296" s="109"/>
      <c r="IQ296" s="109"/>
      <c r="IR296" s="109"/>
      <c r="IS296" s="109"/>
      <c r="IT296" s="109"/>
      <c r="IU296" s="109"/>
      <c r="IV296" s="109"/>
    </row>
    <row r="297" spans="1:256">
      <c r="A297" s="108"/>
      <c r="B297" s="109"/>
      <c r="C297" s="98"/>
      <c r="D297" s="98"/>
      <c r="E297" s="98"/>
      <c r="F297" s="98"/>
      <c r="I297" s="109"/>
      <c r="J297" s="109"/>
      <c r="K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  <c r="Z297" s="109"/>
      <c r="AA297" s="109"/>
      <c r="AB297" s="109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  <c r="HS297" s="109"/>
      <c r="HT297" s="109"/>
      <c r="HU297" s="109"/>
      <c r="HV297" s="109"/>
      <c r="HW297" s="109"/>
      <c r="HX297" s="109"/>
      <c r="HY297" s="109"/>
      <c r="HZ297" s="109"/>
      <c r="IA297" s="109"/>
      <c r="IB297" s="109"/>
      <c r="IC297" s="109"/>
      <c r="ID297" s="109"/>
      <c r="IE297" s="109"/>
      <c r="IF297" s="109"/>
      <c r="IG297" s="109"/>
      <c r="IH297" s="109"/>
      <c r="II297" s="109"/>
      <c r="IJ297" s="109"/>
      <c r="IK297" s="109"/>
      <c r="IL297" s="109"/>
      <c r="IM297" s="109"/>
      <c r="IN297" s="109"/>
      <c r="IO297" s="109"/>
      <c r="IP297" s="109"/>
      <c r="IQ297" s="109"/>
      <c r="IR297" s="109"/>
      <c r="IS297" s="109"/>
      <c r="IT297" s="109"/>
      <c r="IU297" s="109"/>
      <c r="IV297" s="109"/>
    </row>
    <row r="298" spans="1:256">
      <c r="A298" s="108"/>
      <c r="B298" s="109"/>
      <c r="C298" s="98"/>
      <c r="D298" s="98"/>
      <c r="E298" s="98"/>
      <c r="F298" s="98"/>
      <c r="I298" s="109"/>
      <c r="J298" s="109"/>
      <c r="K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  <c r="Z298" s="109"/>
      <c r="AA298" s="109"/>
      <c r="AB298" s="109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  <c r="HS298" s="109"/>
      <c r="HT298" s="109"/>
      <c r="HU298" s="109"/>
      <c r="HV298" s="109"/>
      <c r="HW298" s="109"/>
      <c r="HX298" s="109"/>
      <c r="HY298" s="109"/>
      <c r="HZ298" s="109"/>
      <c r="IA298" s="109"/>
      <c r="IB298" s="109"/>
      <c r="IC298" s="109"/>
      <c r="ID298" s="109"/>
      <c r="IE298" s="109"/>
      <c r="IF298" s="109"/>
      <c r="IG298" s="109"/>
      <c r="IH298" s="109"/>
      <c r="II298" s="109"/>
      <c r="IJ298" s="109"/>
      <c r="IK298" s="109"/>
      <c r="IL298" s="109"/>
      <c r="IM298" s="109"/>
      <c r="IN298" s="109"/>
      <c r="IO298" s="109"/>
      <c r="IP298" s="109"/>
      <c r="IQ298" s="109"/>
      <c r="IR298" s="109"/>
      <c r="IS298" s="109"/>
      <c r="IT298" s="109"/>
      <c r="IU298" s="109"/>
      <c r="IV298" s="109"/>
    </row>
    <row r="299" spans="1:256">
      <c r="A299" s="108"/>
      <c r="B299" s="109"/>
      <c r="C299" s="98"/>
      <c r="D299" s="98"/>
      <c r="E299" s="98"/>
      <c r="F299" s="98"/>
      <c r="I299" s="109"/>
      <c r="J299" s="109"/>
      <c r="K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  <c r="Z299" s="109"/>
      <c r="AA299" s="109"/>
      <c r="AB299" s="109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  <c r="HS299" s="109"/>
      <c r="HT299" s="109"/>
      <c r="HU299" s="109"/>
      <c r="HV299" s="109"/>
      <c r="HW299" s="109"/>
      <c r="HX299" s="109"/>
      <c r="HY299" s="109"/>
      <c r="HZ299" s="109"/>
      <c r="IA299" s="109"/>
      <c r="IB299" s="109"/>
      <c r="IC299" s="109"/>
      <c r="ID299" s="109"/>
      <c r="IE299" s="109"/>
      <c r="IF299" s="109"/>
      <c r="IG299" s="109"/>
      <c r="IH299" s="109"/>
      <c r="II299" s="109"/>
      <c r="IJ299" s="109"/>
      <c r="IK299" s="109"/>
      <c r="IL299" s="109"/>
      <c r="IM299" s="109"/>
      <c r="IN299" s="109"/>
      <c r="IO299" s="109"/>
      <c r="IP299" s="109"/>
      <c r="IQ299" s="109"/>
      <c r="IR299" s="109"/>
      <c r="IS299" s="109"/>
      <c r="IT299" s="109"/>
      <c r="IU299" s="109"/>
      <c r="IV299" s="109"/>
    </row>
    <row r="300" spans="1:256">
      <c r="A300" s="108"/>
      <c r="B300" s="109"/>
      <c r="C300" s="98"/>
      <c r="D300" s="98"/>
      <c r="E300" s="98"/>
      <c r="F300" s="98"/>
      <c r="I300" s="109"/>
      <c r="J300" s="109"/>
      <c r="K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  <c r="Z300" s="109"/>
      <c r="AA300" s="109"/>
      <c r="AB300" s="109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  <c r="HS300" s="109"/>
      <c r="HT300" s="109"/>
      <c r="HU300" s="109"/>
      <c r="HV300" s="109"/>
      <c r="HW300" s="109"/>
      <c r="HX300" s="109"/>
      <c r="HY300" s="109"/>
      <c r="HZ300" s="109"/>
      <c r="IA300" s="109"/>
      <c r="IB300" s="109"/>
      <c r="IC300" s="109"/>
      <c r="ID300" s="109"/>
      <c r="IE300" s="109"/>
      <c r="IF300" s="109"/>
      <c r="IG300" s="109"/>
      <c r="IH300" s="109"/>
      <c r="II300" s="109"/>
      <c r="IJ300" s="109"/>
      <c r="IK300" s="109"/>
      <c r="IL300" s="109"/>
      <c r="IM300" s="109"/>
      <c r="IN300" s="109"/>
      <c r="IO300" s="109"/>
      <c r="IP300" s="109"/>
      <c r="IQ300" s="109"/>
      <c r="IR300" s="109"/>
      <c r="IS300" s="109"/>
      <c r="IT300" s="109"/>
      <c r="IU300" s="109"/>
      <c r="IV300" s="109"/>
    </row>
    <row r="301" spans="1:256">
      <c r="A301" s="108"/>
      <c r="B301" s="109"/>
      <c r="C301" s="98"/>
      <c r="D301" s="98"/>
      <c r="E301" s="98"/>
      <c r="F301" s="98"/>
      <c r="I301" s="109"/>
      <c r="J301" s="109"/>
      <c r="K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  <c r="Z301" s="109"/>
      <c r="AA301" s="109"/>
      <c r="AB301" s="109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  <c r="HS301" s="109"/>
      <c r="HT301" s="109"/>
      <c r="HU301" s="109"/>
      <c r="HV301" s="109"/>
      <c r="HW301" s="109"/>
      <c r="HX301" s="109"/>
      <c r="HY301" s="109"/>
      <c r="HZ301" s="109"/>
      <c r="IA301" s="109"/>
      <c r="IB301" s="109"/>
      <c r="IC301" s="109"/>
      <c r="ID301" s="109"/>
      <c r="IE301" s="109"/>
      <c r="IF301" s="109"/>
      <c r="IG301" s="109"/>
      <c r="IH301" s="109"/>
      <c r="II301" s="109"/>
      <c r="IJ301" s="109"/>
      <c r="IK301" s="109"/>
      <c r="IL301" s="109"/>
      <c r="IM301" s="109"/>
      <c r="IN301" s="109"/>
      <c r="IO301" s="109"/>
      <c r="IP301" s="109"/>
      <c r="IQ301" s="109"/>
      <c r="IR301" s="109"/>
      <c r="IS301" s="109"/>
      <c r="IT301" s="109"/>
      <c r="IU301" s="109"/>
      <c r="IV301" s="109"/>
    </row>
    <row r="302" spans="1:256">
      <c r="A302" s="108"/>
      <c r="B302" s="109"/>
      <c r="C302" s="98"/>
      <c r="D302" s="98"/>
      <c r="E302" s="98"/>
      <c r="F302" s="98"/>
      <c r="I302" s="109"/>
      <c r="J302" s="109"/>
      <c r="K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  <c r="HS302" s="109"/>
      <c r="HT302" s="109"/>
      <c r="HU302" s="109"/>
      <c r="HV302" s="109"/>
      <c r="HW302" s="109"/>
      <c r="HX302" s="109"/>
      <c r="HY302" s="109"/>
      <c r="HZ302" s="109"/>
      <c r="IA302" s="109"/>
      <c r="IB302" s="109"/>
      <c r="IC302" s="109"/>
      <c r="ID302" s="109"/>
      <c r="IE302" s="109"/>
      <c r="IF302" s="109"/>
      <c r="IG302" s="109"/>
      <c r="IH302" s="109"/>
      <c r="II302" s="109"/>
      <c r="IJ302" s="109"/>
      <c r="IK302" s="109"/>
      <c r="IL302" s="109"/>
      <c r="IM302" s="109"/>
      <c r="IN302" s="109"/>
      <c r="IO302" s="109"/>
      <c r="IP302" s="109"/>
      <c r="IQ302" s="109"/>
      <c r="IR302" s="109"/>
      <c r="IS302" s="109"/>
      <c r="IT302" s="109"/>
      <c r="IU302" s="109"/>
      <c r="IV302" s="109"/>
    </row>
    <row r="303" spans="1:256">
      <c r="A303" s="108"/>
      <c r="B303" s="109"/>
      <c r="C303" s="98"/>
      <c r="D303" s="98"/>
      <c r="E303" s="98"/>
      <c r="F303" s="98"/>
      <c r="I303" s="109"/>
      <c r="J303" s="109"/>
      <c r="K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  <c r="Z303" s="109"/>
      <c r="AA303" s="109"/>
      <c r="AB303" s="109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  <c r="HS303" s="109"/>
      <c r="HT303" s="109"/>
      <c r="HU303" s="109"/>
      <c r="HV303" s="109"/>
      <c r="HW303" s="109"/>
      <c r="HX303" s="109"/>
      <c r="HY303" s="109"/>
      <c r="HZ303" s="109"/>
      <c r="IA303" s="109"/>
      <c r="IB303" s="109"/>
      <c r="IC303" s="109"/>
      <c r="ID303" s="109"/>
      <c r="IE303" s="109"/>
      <c r="IF303" s="109"/>
      <c r="IG303" s="109"/>
      <c r="IH303" s="109"/>
      <c r="II303" s="109"/>
      <c r="IJ303" s="109"/>
      <c r="IK303" s="109"/>
      <c r="IL303" s="109"/>
      <c r="IM303" s="109"/>
      <c r="IN303" s="109"/>
      <c r="IO303" s="109"/>
      <c r="IP303" s="109"/>
      <c r="IQ303" s="109"/>
      <c r="IR303" s="109"/>
      <c r="IS303" s="109"/>
      <c r="IT303" s="109"/>
      <c r="IU303" s="109"/>
      <c r="IV303" s="109"/>
    </row>
    <row r="304" spans="1:256">
      <c r="A304" s="108"/>
      <c r="B304" s="109"/>
      <c r="C304" s="98"/>
      <c r="D304" s="98"/>
      <c r="E304" s="98"/>
      <c r="F304" s="98"/>
      <c r="I304" s="109"/>
      <c r="J304" s="109"/>
      <c r="K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  <c r="Z304" s="109"/>
      <c r="AA304" s="109"/>
      <c r="AB304" s="109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  <c r="HS304" s="109"/>
      <c r="HT304" s="109"/>
      <c r="HU304" s="109"/>
      <c r="HV304" s="109"/>
      <c r="HW304" s="109"/>
      <c r="HX304" s="109"/>
      <c r="HY304" s="109"/>
      <c r="HZ304" s="109"/>
      <c r="IA304" s="109"/>
      <c r="IB304" s="109"/>
      <c r="IC304" s="109"/>
      <c r="ID304" s="109"/>
      <c r="IE304" s="109"/>
      <c r="IF304" s="109"/>
      <c r="IG304" s="109"/>
      <c r="IH304" s="109"/>
      <c r="II304" s="109"/>
      <c r="IJ304" s="109"/>
      <c r="IK304" s="109"/>
      <c r="IL304" s="109"/>
      <c r="IM304" s="109"/>
      <c r="IN304" s="109"/>
      <c r="IO304" s="109"/>
      <c r="IP304" s="109"/>
      <c r="IQ304" s="109"/>
      <c r="IR304" s="109"/>
      <c r="IS304" s="109"/>
      <c r="IT304" s="109"/>
      <c r="IU304" s="109"/>
      <c r="IV304" s="109"/>
    </row>
    <row r="305" spans="1:256">
      <c r="A305" s="108"/>
      <c r="B305" s="109"/>
      <c r="C305" s="98"/>
      <c r="D305" s="98"/>
      <c r="E305" s="98"/>
      <c r="F305" s="98"/>
      <c r="I305" s="109"/>
      <c r="J305" s="109"/>
      <c r="K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  <c r="Z305" s="109"/>
      <c r="AA305" s="109"/>
      <c r="AB305" s="109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  <c r="HS305" s="109"/>
      <c r="HT305" s="109"/>
      <c r="HU305" s="109"/>
      <c r="HV305" s="109"/>
      <c r="HW305" s="109"/>
      <c r="HX305" s="109"/>
      <c r="HY305" s="109"/>
      <c r="HZ305" s="109"/>
      <c r="IA305" s="109"/>
      <c r="IB305" s="109"/>
      <c r="IC305" s="109"/>
      <c r="ID305" s="109"/>
      <c r="IE305" s="109"/>
      <c r="IF305" s="109"/>
      <c r="IG305" s="109"/>
      <c r="IH305" s="109"/>
      <c r="II305" s="109"/>
      <c r="IJ305" s="109"/>
      <c r="IK305" s="109"/>
      <c r="IL305" s="109"/>
      <c r="IM305" s="109"/>
      <c r="IN305" s="109"/>
      <c r="IO305" s="109"/>
      <c r="IP305" s="109"/>
      <c r="IQ305" s="109"/>
      <c r="IR305" s="109"/>
      <c r="IS305" s="109"/>
      <c r="IT305" s="109"/>
      <c r="IU305" s="109"/>
      <c r="IV305" s="109"/>
    </row>
    <row r="306" spans="1:256">
      <c r="A306" s="108"/>
      <c r="B306" s="109"/>
      <c r="C306" s="98"/>
      <c r="D306" s="98"/>
      <c r="E306" s="98"/>
      <c r="F306" s="98"/>
      <c r="I306" s="109"/>
      <c r="J306" s="109"/>
      <c r="K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  <c r="Z306" s="109"/>
      <c r="AA306" s="109"/>
      <c r="AB306" s="109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  <c r="HS306" s="109"/>
      <c r="HT306" s="109"/>
      <c r="HU306" s="109"/>
      <c r="HV306" s="109"/>
      <c r="HW306" s="109"/>
      <c r="HX306" s="109"/>
      <c r="HY306" s="109"/>
      <c r="HZ306" s="109"/>
      <c r="IA306" s="109"/>
      <c r="IB306" s="109"/>
      <c r="IC306" s="109"/>
      <c r="ID306" s="109"/>
      <c r="IE306" s="109"/>
      <c r="IF306" s="109"/>
      <c r="IG306" s="109"/>
      <c r="IH306" s="109"/>
      <c r="II306" s="109"/>
      <c r="IJ306" s="109"/>
      <c r="IK306" s="109"/>
      <c r="IL306" s="109"/>
      <c r="IM306" s="109"/>
      <c r="IN306" s="109"/>
      <c r="IO306" s="109"/>
      <c r="IP306" s="109"/>
      <c r="IQ306" s="109"/>
      <c r="IR306" s="109"/>
      <c r="IS306" s="109"/>
      <c r="IT306" s="109"/>
      <c r="IU306" s="109"/>
      <c r="IV306" s="109"/>
    </row>
    <row r="307" spans="1:256">
      <c r="A307" s="108"/>
      <c r="B307" s="109"/>
      <c r="C307" s="98"/>
      <c r="D307" s="98"/>
      <c r="E307" s="98"/>
      <c r="F307" s="98"/>
      <c r="I307" s="109"/>
      <c r="J307" s="109"/>
      <c r="K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  <c r="Z307" s="109"/>
      <c r="AA307" s="109"/>
      <c r="AB307" s="109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  <c r="HS307" s="109"/>
      <c r="HT307" s="109"/>
      <c r="HU307" s="109"/>
      <c r="HV307" s="109"/>
      <c r="HW307" s="109"/>
      <c r="HX307" s="109"/>
      <c r="HY307" s="109"/>
      <c r="HZ307" s="109"/>
      <c r="IA307" s="109"/>
      <c r="IB307" s="109"/>
      <c r="IC307" s="109"/>
      <c r="ID307" s="109"/>
      <c r="IE307" s="109"/>
      <c r="IF307" s="109"/>
      <c r="IG307" s="109"/>
      <c r="IH307" s="109"/>
      <c r="II307" s="109"/>
      <c r="IJ307" s="109"/>
      <c r="IK307" s="109"/>
      <c r="IL307" s="109"/>
      <c r="IM307" s="109"/>
      <c r="IN307" s="109"/>
      <c r="IO307" s="109"/>
      <c r="IP307" s="109"/>
      <c r="IQ307" s="109"/>
      <c r="IR307" s="109"/>
      <c r="IS307" s="109"/>
      <c r="IT307" s="109"/>
      <c r="IU307" s="109"/>
      <c r="IV307" s="109"/>
    </row>
    <row r="308" spans="1:256">
      <c r="A308" s="108"/>
      <c r="B308" s="109"/>
      <c r="C308" s="98"/>
      <c r="D308" s="98"/>
      <c r="E308" s="98"/>
      <c r="F308" s="98"/>
      <c r="I308" s="109"/>
      <c r="J308" s="109"/>
      <c r="K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  <c r="Z308" s="109"/>
      <c r="AA308" s="109"/>
      <c r="AB308" s="109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  <c r="HS308" s="109"/>
      <c r="HT308" s="109"/>
      <c r="HU308" s="109"/>
      <c r="HV308" s="109"/>
      <c r="HW308" s="109"/>
      <c r="HX308" s="109"/>
      <c r="HY308" s="109"/>
      <c r="HZ308" s="109"/>
      <c r="IA308" s="109"/>
      <c r="IB308" s="109"/>
      <c r="IC308" s="109"/>
      <c r="ID308" s="109"/>
      <c r="IE308" s="109"/>
      <c r="IF308" s="109"/>
      <c r="IG308" s="109"/>
      <c r="IH308" s="109"/>
      <c r="II308" s="109"/>
      <c r="IJ308" s="109"/>
      <c r="IK308" s="109"/>
      <c r="IL308" s="109"/>
      <c r="IM308" s="109"/>
      <c r="IN308" s="109"/>
      <c r="IO308" s="109"/>
      <c r="IP308" s="109"/>
      <c r="IQ308" s="109"/>
      <c r="IR308" s="109"/>
      <c r="IS308" s="109"/>
      <c r="IT308" s="109"/>
      <c r="IU308" s="109"/>
      <c r="IV308" s="109"/>
    </row>
    <row r="309" spans="1:256">
      <c r="A309" s="108"/>
      <c r="B309" s="109"/>
      <c r="C309" s="98"/>
      <c r="D309" s="98"/>
      <c r="E309" s="98"/>
      <c r="F309" s="98"/>
      <c r="I309" s="109"/>
      <c r="J309" s="109"/>
      <c r="K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  <c r="Z309" s="109"/>
      <c r="AA309" s="109"/>
      <c r="AB309" s="109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  <c r="HS309" s="109"/>
      <c r="HT309" s="109"/>
      <c r="HU309" s="109"/>
      <c r="HV309" s="109"/>
      <c r="HW309" s="109"/>
      <c r="HX309" s="109"/>
      <c r="HY309" s="109"/>
      <c r="HZ309" s="109"/>
      <c r="IA309" s="109"/>
      <c r="IB309" s="109"/>
      <c r="IC309" s="109"/>
      <c r="ID309" s="109"/>
      <c r="IE309" s="109"/>
      <c r="IF309" s="109"/>
      <c r="IG309" s="109"/>
      <c r="IH309" s="109"/>
      <c r="II309" s="109"/>
      <c r="IJ309" s="109"/>
      <c r="IK309" s="109"/>
      <c r="IL309" s="109"/>
      <c r="IM309" s="109"/>
      <c r="IN309" s="109"/>
      <c r="IO309" s="109"/>
      <c r="IP309" s="109"/>
      <c r="IQ309" s="109"/>
      <c r="IR309" s="109"/>
      <c r="IS309" s="109"/>
      <c r="IT309" s="109"/>
      <c r="IU309" s="109"/>
      <c r="IV309" s="109"/>
    </row>
    <row r="310" spans="1:256">
      <c r="A310" s="108"/>
      <c r="B310" s="109"/>
      <c r="C310" s="98"/>
      <c r="D310" s="98"/>
      <c r="E310" s="98"/>
      <c r="F310" s="98"/>
      <c r="I310" s="109"/>
      <c r="J310" s="109"/>
      <c r="K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  <c r="Z310" s="109"/>
      <c r="AA310" s="109"/>
      <c r="AB310" s="109"/>
      <c r="AC310" s="109"/>
      <c r="AD310" s="109"/>
      <c r="AE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  <c r="HS310" s="109"/>
      <c r="HT310" s="109"/>
      <c r="HU310" s="109"/>
      <c r="HV310" s="109"/>
      <c r="HW310" s="109"/>
      <c r="HX310" s="109"/>
      <c r="HY310" s="109"/>
      <c r="HZ310" s="109"/>
      <c r="IA310" s="109"/>
      <c r="IB310" s="109"/>
      <c r="IC310" s="109"/>
      <c r="ID310" s="109"/>
      <c r="IE310" s="109"/>
      <c r="IF310" s="109"/>
      <c r="IG310" s="109"/>
      <c r="IH310" s="109"/>
      <c r="II310" s="109"/>
      <c r="IJ310" s="109"/>
      <c r="IK310" s="109"/>
      <c r="IL310" s="109"/>
      <c r="IM310" s="109"/>
      <c r="IN310" s="109"/>
      <c r="IO310" s="109"/>
      <c r="IP310" s="109"/>
      <c r="IQ310" s="109"/>
      <c r="IR310" s="109"/>
      <c r="IS310" s="109"/>
      <c r="IT310" s="109"/>
      <c r="IU310" s="109"/>
      <c r="IV310" s="109"/>
    </row>
    <row r="311" spans="1:256">
      <c r="A311" s="108"/>
      <c r="B311" s="109"/>
      <c r="C311" s="98"/>
      <c r="D311" s="98"/>
      <c r="E311" s="98"/>
      <c r="F311" s="98"/>
      <c r="I311" s="109"/>
      <c r="J311" s="109"/>
      <c r="K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  <c r="Z311" s="109"/>
      <c r="AA311" s="109"/>
      <c r="AB311" s="109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  <c r="HS311" s="109"/>
      <c r="HT311" s="109"/>
      <c r="HU311" s="109"/>
      <c r="HV311" s="109"/>
      <c r="HW311" s="109"/>
      <c r="HX311" s="109"/>
      <c r="HY311" s="109"/>
      <c r="HZ311" s="109"/>
      <c r="IA311" s="109"/>
      <c r="IB311" s="109"/>
      <c r="IC311" s="109"/>
      <c r="ID311" s="109"/>
      <c r="IE311" s="109"/>
      <c r="IF311" s="109"/>
      <c r="IG311" s="109"/>
      <c r="IH311" s="109"/>
      <c r="II311" s="109"/>
      <c r="IJ311" s="109"/>
      <c r="IK311" s="109"/>
      <c r="IL311" s="109"/>
      <c r="IM311" s="109"/>
      <c r="IN311" s="109"/>
      <c r="IO311" s="109"/>
      <c r="IP311" s="109"/>
      <c r="IQ311" s="109"/>
      <c r="IR311" s="109"/>
      <c r="IS311" s="109"/>
      <c r="IT311" s="109"/>
      <c r="IU311" s="109"/>
      <c r="IV311" s="109"/>
    </row>
    <row r="312" spans="1:256">
      <c r="A312" s="108"/>
      <c r="B312" s="109"/>
      <c r="C312" s="98"/>
      <c r="D312" s="98"/>
      <c r="E312" s="98"/>
      <c r="F312" s="98"/>
      <c r="I312" s="109"/>
      <c r="J312" s="109"/>
      <c r="K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  <c r="Z312" s="109"/>
      <c r="AA312" s="109"/>
      <c r="AB312" s="109"/>
      <c r="AC312" s="109"/>
      <c r="AD312" s="109"/>
      <c r="AE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  <c r="HS312" s="109"/>
      <c r="HT312" s="109"/>
      <c r="HU312" s="109"/>
      <c r="HV312" s="109"/>
      <c r="HW312" s="109"/>
      <c r="HX312" s="109"/>
      <c r="HY312" s="109"/>
      <c r="HZ312" s="109"/>
      <c r="IA312" s="109"/>
      <c r="IB312" s="109"/>
      <c r="IC312" s="109"/>
      <c r="ID312" s="109"/>
      <c r="IE312" s="109"/>
      <c r="IF312" s="109"/>
      <c r="IG312" s="109"/>
      <c r="IH312" s="109"/>
      <c r="II312" s="109"/>
      <c r="IJ312" s="109"/>
      <c r="IK312" s="109"/>
      <c r="IL312" s="109"/>
      <c r="IM312" s="109"/>
      <c r="IN312" s="109"/>
      <c r="IO312" s="109"/>
      <c r="IP312" s="109"/>
      <c r="IQ312" s="109"/>
      <c r="IR312" s="109"/>
      <c r="IS312" s="109"/>
      <c r="IT312" s="109"/>
      <c r="IU312" s="109"/>
      <c r="IV312" s="109"/>
    </row>
    <row r="313" spans="1:256">
      <c r="A313" s="108"/>
      <c r="B313" s="109"/>
      <c r="C313" s="98"/>
      <c r="D313" s="98"/>
      <c r="E313" s="98"/>
      <c r="F313" s="98"/>
      <c r="I313" s="109"/>
      <c r="J313" s="109"/>
      <c r="K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  <c r="Z313" s="109"/>
      <c r="AA313" s="109"/>
      <c r="AB313" s="109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  <c r="HS313" s="109"/>
      <c r="HT313" s="109"/>
      <c r="HU313" s="109"/>
      <c r="HV313" s="109"/>
      <c r="HW313" s="109"/>
      <c r="HX313" s="109"/>
      <c r="HY313" s="109"/>
      <c r="HZ313" s="109"/>
      <c r="IA313" s="109"/>
      <c r="IB313" s="109"/>
      <c r="IC313" s="109"/>
      <c r="ID313" s="109"/>
      <c r="IE313" s="109"/>
      <c r="IF313" s="109"/>
      <c r="IG313" s="109"/>
      <c r="IH313" s="109"/>
      <c r="II313" s="109"/>
      <c r="IJ313" s="109"/>
      <c r="IK313" s="109"/>
      <c r="IL313" s="109"/>
      <c r="IM313" s="109"/>
      <c r="IN313" s="109"/>
      <c r="IO313" s="109"/>
      <c r="IP313" s="109"/>
      <c r="IQ313" s="109"/>
      <c r="IR313" s="109"/>
      <c r="IS313" s="109"/>
      <c r="IT313" s="109"/>
      <c r="IU313" s="109"/>
      <c r="IV313" s="109"/>
    </row>
    <row r="314" spans="1:256">
      <c r="A314" s="108"/>
      <c r="B314" s="109"/>
      <c r="C314" s="98"/>
      <c r="D314" s="98"/>
      <c r="E314" s="98"/>
      <c r="F314" s="98"/>
      <c r="I314" s="109"/>
      <c r="J314" s="109"/>
      <c r="K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  <c r="Z314" s="109"/>
      <c r="AA314" s="109"/>
      <c r="AB314" s="109"/>
      <c r="AC314" s="109"/>
      <c r="AD314" s="109"/>
      <c r="AE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  <c r="HS314" s="109"/>
      <c r="HT314" s="109"/>
      <c r="HU314" s="109"/>
      <c r="HV314" s="109"/>
      <c r="HW314" s="109"/>
      <c r="HX314" s="109"/>
      <c r="HY314" s="109"/>
      <c r="HZ314" s="109"/>
      <c r="IA314" s="109"/>
      <c r="IB314" s="109"/>
      <c r="IC314" s="109"/>
      <c r="ID314" s="109"/>
      <c r="IE314" s="109"/>
      <c r="IF314" s="109"/>
      <c r="IG314" s="109"/>
      <c r="IH314" s="109"/>
      <c r="II314" s="109"/>
      <c r="IJ314" s="109"/>
      <c r="IK314" s="109"/>
      <c r="IL314" s="109"/>
      <c r="IM314" s="109"/>
      <c r="IN314" s="109"/>
      <c r="IO314" s="109"/>
      <c r="IP314" s="109"/>
      <c r="IQ314" s="109"/>
      <c r="IR314" s="109"/>
      <c r="IS314" s="109"/>
      <c r="IT314" s="109"/>
      <c r="IU314" s="109"/>
      <c r="IV314" s="109"/>
    </row>
    <row r="315" spans="1:256">
      <c r="A315" s="108"/>
      <c r="B315" s="109"/>
      <c r="C315" s="98"/>
      <c r="D315" s="98"/>
      <c r="E315" s="98"/>
      <c r="F315" s="98"/>
      <c r="I315" s="109"/>
      <c r="J315" s="109"/>
      <c r="K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  <c r="Z315" s="109"/>
      <c r="AA315" s="109"/>
      <c r="AB315" s="109"/>
      <c r="AC315" s="109"/>
      <c r="AD315" s="109"/>
      <c r="AE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  <c r="HS315" s="109"/>
      <c r="HT315" s="109"/>
      <c r="HU315" s="109"/>
      <c r="HV315" s="109"/>
      <c r="HW315" s="109"/>
      <c r="HX315" s="109"/>
      <c r="HY315" s="109"/>
      <c r="HZ315" s="109"/>
      <c r="IA315" s="109"/>
      <c r="IB315" s="109"/>
      <c r="IC315" s="109"/>
      <c r="ID315" s="109"/>
      <c r="IE315" s="109"/>
      <c r="IF315" s="109"/>
      <c r="IG315" s="109"/>
      <c r="IH315" s="109"/>
      <c r="II315" s="109"/>
      <c r="IJ315" s="109"/>
      <c r="IK315" s="109"/>
      <c r="IL315" s="109"/>
      <c r="IM315" s="109"/>
      <c r="IN315" s="109"/>
      <c r="IO315" s="109"/>
      <c r="IP315" s="109"/>
      <c r="IQ315" s="109"/>
      <c r="IR315" s="109"/>
      <c r="IS315" s="109"/>
      <c r="IT315" s="109"/>
      <c r="IU315" s="109"/>
      <c r="IV315" s="109"/>
    </row>
    <row r="316" spans="1:256">
      <c r="A316" s="108"/>
      <c r="B316" s="109"/>
      <c r="C316" s="98"/>
      <c r="D316" s="98"/>
      <c r="E316" s="98"/>
      <c r="F316" s="98"/>
      <c r="I316" s="109"/>
      <c r="J316" s="109"/>
      <c r="K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  <c r="Z316" s="109"/>
      <c r="AA316" s="109"/>
      <c r="AB316" s="109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  <c r="HS316" s="109"/>
      <c r="HT316" s="109"/>
      <c r="HU316" s="109"/>
      <c r="HV316" s="109"/>
      <c r="HW316" s="109"/>
      <c r="HX316" s="109"/>
      <c r="HY316" s="109"/>
      <c r="HZ316" s="109"/>
      <c r="IA316" s="109"/>
      <c r="IB316" s="109"/>
      <c r="IC316" s="109"/>
      <c r="ID316" s="109"/>
      <c r="IE316" s="109"/>
      <c r="IF316" s="109"/>
      <c r="IG316" s="109"/>
      <c r="IH316" s="109"/>
      <c r="II316" s="109"/>
      <c r="IJ316" s="109"/>
      <c r="IK316" s="109"/>
      <c r="IL316" s="109"/>
      <c r="IM316" s="109"/>
      <c r="IN316" s="109"/>
      <c r="IO316" s="109"/>
      <c r="IP316" s="109"/>
      <c r="IQ316" s="109"/>
      <c r="IR316" s="109"/>
      <c r="IS316" s="109"/>
      <c r="IT316" s="109"/>
      <c r="IU316" s="109"/>
      <c r="IV316" s="109"/>
    </row>
    <row r="317" spans="1:256">
      <c r="A317" s="108"/>
      <c r="B317" s="109"/>
      <c r="C317" s="98"/>
      <c r="D317" s="98"/>
      <c r="E317" s="98"/>
      <c r="F317" s="98"/>
      <c r="I317" s="109"/>
      <c r="J317" s="109"/>
      <c r="K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  <c r="Z317" s="109"/>
      <c r="AA317" s="109"/>
      <c r="AB317" s="109"/>
      <c r="AC317" s="109"/>
      <c r="AD317" s="109"/>
      <c r="AE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  <c r="HS317" s="109"/>
      <c r="HT317" s="109"/>
      <c r="HU317" s="109"/>
      <c r="HV317" s="109"/>
      <c r="HW317" s="109"/>
      <c r="HX317" s="109"/>
      <c r="HY317" s="109"/>
      <c r="HZ317" s="109"/>
      <c r="IA317" s="109"/>
      <c r="IB317" s="109"/>
      <c r="IC317" s="109"/>
      <c r="ID317" s="109"/>
      <c r="IE317" s="109"/>
      <c r="IF317" s="109"/>
      <c r="IG317" s="109"/>
      <c r="IH317" s="109"/>
      <c r="II317" s="109"/>
      <c r="IJ317" s="109"/>
      <c r="IK317" s="109"/>
      <c r="IL317" s="109"/>
      <c r="IM317" s="109"/>
      <c r="IN317" s="109"/>
      <c r="IO317" s="109"/>
      <c r="IP317" s="109"/>
      <c r="IQ317" s="109"/>
      <c r="IR317" s="109"/>
      <c r="IS317" s="109"/>
      <c r="IT317" s="109"/>
      <c r="IU317" s="109"/>
      <c r="IV317" s="109"/>
    </row>
    <row r="318" spans="1:256">
      <c r="A318" s="108"/>
      <c r="B318" s="109"/>
      <c r="C318" s="98"/>
      <c r="D318" s="98"/>
      <c r="E318" s="98"/>
      <c r="F318" s="98"/>
      <c r="I318" s="109"/>
      <c r="J318" s="109"/>
      <c r="K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  <c r="Z318" s="109"/>
      <c r="AA318" s="109"/>
      <c r="AB318" s="109"/>
      <c r="AC318" s="109"/>
      <c r="AD318" s="109"/>
      <c r="AE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  <c r="HS318" s="109"/>
      <c r="HT318" s="109"/>
      <c r="HU318" s="109"/>
      <c r="HV318" s="109"/>
      <c r="HW318" s="109"/>
      <c r="HX318" s="109"/>
      <c r="HY318" s="109"/>
      <c r="HZ318" s="109"/>
      <c r="IA318" s="109"/>
      <c r="IB318" s="109"/>
      <c r="IC318" s="109"/>
      <c r="ID318" s="109"/>
      <c r="IE318" s="109"/>
      <c r="IF318" s="109"/>
      <c r="IG318" s="109"/>
      <c r="IH318" s="109"/>
      <c r="II318" s="109"/>
      <c r="IJ318" s="109"/>
      <c r="IK318" s="109"/>
      <c r="IL318" s="109"/>
      <c r="IM318" s="109"/>
      <c r="IN318" s="109"/>
      <c r="IO318" s="109"/>
      <c r="IP318" s="109"/>
      <c r="IQ318" s="109"/>
      <c r="IR318" s="109"/>
      <c r="IS318" s="109"/>
      <c r="IT318" s="109"/>
      <c r="IU318" s="109"/>
      <c r="IV318" s="109"/>
    </row>
    <row r="319" spans="1:256">
      <c r="A319" s="108"/>
      <c r="B319" s="109"/>
      <c r="C319" s="98"/>
      <c r="D319" s="98"/>
      <c r="E319" s="98"/>
      <c r="F319" s="98"/>
      <c r="I319" s="109"/>
      <c r="J319" s="109"/>
      <c r="K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  <c r="Z319" s="109"/>
      <c r="AA319" s="109"/>
      <c r="AB319" s="109"/>
      <c r="AC319" s="109"/>
      <c r="AD319" s="109"/>
      <c r="AE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  <c r="HS319" s="109"/>
      <c r="HT319" s="109"/>
      <c r="HU319" s="109"/>
      <c r="HV319" s="109"/>
      <c r="HW319" s="109"/>
      <c r="HX319" s="109"/>
      <c r="HY319" s="109"/>
      <c r="HZ319" s="109"/>
      <c r="IA319" s="109"/>
      <c r="IB319" s="109"/>
      <c r="IC319" s="109"/>
      <c r="ID319" s="109"/>
      <c r="IE319" s="109"/>
      <c r="IF319" s="109"/>
      <c r="IG319" s="109"/>
      <c r="IH319" s="109"/>
      <c r="II319" s="109"/>
      <c r="IJ319" s="109"/>
      <c r="IK319" s="109"/>
      <c r="IL319" s="109"/>
      <c r="IM319" s="109"/>
      <c r="IN319" s="109"/>
      <c r="IO319" s="109"/>
      <c r="IP319" s="109"/>
      <c r="IQ319" s="109"/>
      <c r="IR319" s="109"/>
      <c r="IS319" s="109"/>
      <c r="IT319" s="109"/>
      <c r="IU319" s="109"/>
      <c r="IV319" s="109"/>
    </row>
    <row r="320" spans="1:256">
      <c r="A320" s="108"/>
      <c r="B320" s="109"/>
      <c r="C320" s="98"/>
      <c r="D320" s="98"/>
      <c r="E320" s="98"/>
      <c r="F320" s="98"/>
      <c r="I320" s="109"/>
      <c r="J320" s="109"/>
      <c r="K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  <c r="Z320" s="109"/>
      <c r="AA320" s="109"/>
      <c r="AB320" s="109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  <c r="HS320" s="109"/>
      <c r="HT320" s="109"/>
      <c r="HU320" s="109"/>
      <c r="HV320" s="109"/>
      <c r="HW320" s="109"/>
      <c r="HX320" s="109"/>
      <c r="HY320" s="109"/>
      <c r="HZ320" s="109"/>
      <c r="IA320" s="109"/>
      <c r="IB320" s="109"/>
      <c r="IC320" s="109"/>
      <c r="ID320" s="109"/>
      <c r="IE320" s="109"/>
      <c r="IF320" s="109"/>
      <c r="IG320" s="109"/>
      <c r="IH320" s="109"/>
      <c r="II320" s="109"/>
      <c r="IJ320" s="109"/>
      <c r="IK320" s="109"/>
      <c r="IL320" s="109"/>
      <c r="IM320" s="109"/>
      <c r="IN320" s="109"/>
      <c r="IO320" s="109"/>
      <c r="IP320" s="109"/>
      <c r="IQ320" s="109"/>
      <c r="IR320" s="109"/>
      <c r="IS320" s="109"/>
      <c r="IT320" s="109"/>
      <c r="IU320" s="109"/>
      <c r="IV320" s="109"/>
    </row>
    <row r="321" spans="1:256">
      <c r="A321" s="108"/>
      <c r="B321" s="109"/>
      <c r="C321" s="98"/>
      <c r="D321" s="98"/>
      <c r="E321" s="98"/>
      <c r="F321" s="98"/>
      <c r="I321" s="109"/>
      <c r="J321" s="109"/>
      <c r="K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  <c r="HS321" s="109"/>
      <c r="HT321" s="109"/>
      <c r="HU321" s="109"/>
      <c r="HV321" s="109"/>
      <c r="HW321" s="109"/>
      <c r="HX321" s="109"/>
      <c r="HY321" s="109"/>
      <c r="HZ321" s="109"/>
      <c r="IA321" s="109"/>
      <c r="IB321" s="109"/>
      <c r="IC321" s="109"/>
      <c r="ID321" s="109"/>
      <c r="IE321" s="109"/>
      <c r="IF321" s="109"/>
      <c r="IG321" s="109"/>
      <c r="IH321" s="109"/>
      <c r="II321" s="109"/>
      <c r="IJ321" s="109"/>
      <c r="IK321" s="109"/>
      <c r="IL321" s="109"/>
      <c r="IM321" s="109"/>
      <c r="IN321" s="109"/>
      <c r="IO321" s="109"/>
      <c r="IP321" s="109"/>
      <c r="IQ321" s="109"/>
      <c r="IR321" s="109"/>
      <c r="IS321" s="109"/>
      <c r="IT321" s="109"/>
      <c r="IU321" s="109"/>
      <c r="IV321" s="109"/>
    </row>
    <row r="322" spans="1:256">
      <c r="A322" s="108"/>
      <c r="B322" s="109"/>
      <c r="C322" s="98"/>
      <c r="D322" s="98"/>
      <c r="E322" s="98"/>
      <c r="F322" s="98"/>
      <c r="I322" s="109"/>
      <c r="J322" s="109"/>
      <c r="K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  <c r="Z322" s="109"/>
      <c r="AA322" s="109"/>
      <c r="AB322" s="109"/>
      <c r="AC322" s="109"/>
      <c r="AD322" s="109"/>
      <c r="AE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  <c r="HS322" s="109"/>
      <c r="HT322" s="109"/>
      <c r="HU322" s="109"/>
      <c r="HV322" s="109"/>
      <c r="HW322" s="109"/>
      <c r="HX322" s="109"/>
      <c r="HY322" s="109"/>
      <c r="HZ322" s="109"/>
      <c r="IA322" s="109"/>
      <c r="IB322" s="109"/>
      <c r="IC322" s="109"/>
      <c r="ID322" s="109"/>
      <c r="IE322" s="109"/>
      <c r="IF322" s="109"/>
      <c r="IG322" s="109"/>
      <c r="IH322" s="109"/>
      <c r="II322" s="109"/>
      <c r="IJ322" s="109"/>
      <c r="IK322" s="109"/>
      <c r="IL322" s="109"/>
      <c r="IM322" s="109"/>
      <c r="IN322" s="109"/>
      <c r="IO322" s="109"/>
      <c r="IP322" s="109"/>
      <c r="IQ322" s="109"/>
      <c r="IR322" s="109"/>
      <c r="IS322" s="109"/>
      <c r="IT322" s="109"/>
      <c r="IU322" s="109"/>
      <c r="IV322" s="109"/>
    </row>
    <row r="323" spans="1:256">
      <c r="A323" s="108"/>
      <c r="B323" s="109"/>
      <c r="C323" s="98"/>
      <c r="D323" s="98"/>
      <c r="E323" s="98"/>
      <c r="F323" s="98"/>
      <c r="I323" s="109"/>
      <c r="J323" s="109"/>
      <c r="K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  <c r="Z323" s="109"/>
      <c r="AA323" s="109"/>
      <c r="AB323" s="109"/>
      <c r="AC323" s="109"/>
      <c r="AD323" s="109"/>
      <c r="AE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  <c r="HS323" s="109"/>
      <c r="HT323" s="109"/>
      <c r="HU323" s="109"/>
      <c r="HV323" s="109"/>
      <c r="HW323" s="109"/>
      <c r="HX323" s="109"/>
      <c r="HY323" s="109"/>
      <c r="HZ323" s="109"/>
      <c r="IA323" s="109"/>
      <c r="IB323" s="109"/>
      <c r="IC323" s="109"/>
      <c r="ID323" s="109"/>
      <c r="IE323" s="109"/>
      <c r="IF323" s="109"/>
      <c r="IG323" s="109"/>
      <c r="IH323" s="109"/>
      <c r="II323" s="109"/>
      <c r="IJ323" s="109"/>
      <c r="IK323" s="109"/>
      <c r="IL323" s="109"/>
      <c r="IM323" s="109"/>
      <c r="IN323" s="109"/>
      <c r="IO323" s="109"/>
      <c r="IP323" s="109"/>
      <c r="IQ323" s="109"/>
      <c r="IR323" s="109"/>
      <c r="IS323" s="109"/>
      <c r="IT323" s="109"/>
      <c r="IU323" s="109"/>
      <c r="IV323" s="109"/>
    </row>
    <row r="324" spans="1:256">
      <c r="A324" s="108"/>
      <c r="B324" s="109"/>
      <c r="C324" s="98"/>
      <c r="D324" s="98"/>
      <c r="E324" s="98"/>
      <c r="F324" s="98"/>
      <c r="I324" s="109"/>
      <c r="J324" s="109"/>
      <c r="K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  <c r="Z324" s="109"/>
      <c r="AA324" s="109"/>
      <c r="AB324" s="109"/>
      <c r="AC324" s="109"/>
      <c r="AD324" s="109"/>
      <c r="AE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  <c r="HS324" s="109"/>
      <c r="HT324" s="109"/>
      <c r="HU324" s="109"/>
      <c r="HV324" s="109"/>
      <c r="HW324" s="109"/>
      <c r="HX324" s="109"/>
      <c r="HY324" s="109"/>
      <c r="HZ324" s="109"/>
      <c r="IA324" s="109"/>
      <c r="IB324" s="109"/>
      <c r="IC324" s="109"/>
      <c r="ID324" s="109"/>
      <c r="IE324" s="109"/>
      <c r="IF324" s="109"/>
      <c r="IG324" s="109"/>
      <c r="IH324" s="109"/>
      <c r="II324" s="109"/>
      <c r="IJ324" s="109"/>
      <c r="IK324" s="109"/>
      <c r="IL324" s="109"/>
      <c r="IM324" s="109"/>
      <c r="IN324" s="109"/>
      <c r="IO324" s="109"/>
      <c r="IP324" s="109"/>
      <c r="IQ324" s="109"/>
      <c r="IR324" s="109"/>
      <c r="IS324" s="109"/>
      <c r="IT324" s="109"/>
      <c r="IU324" s="109"/>
      <c r="IV324" s="109"/>
    </row>
    <row r="325" spans="1:256">
      <c r="A325" s="108"/>
      <c r="B325" s="109"/>
      <c r="C325" s="98"/>
      <c r="D325" s="98"/>
      <c r="E325" s="98"/>
      <c r="F325" s="98"/>
      <c r="I325" s="109"/>
      <c r="J325" s="109"/>
      <c r="K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  <c r="Z325" s="109"/>
      <c r="AA325" s="109"/>
      <c r="AB325" s="109"/>
      <c r="AC325" s="109"/>
      <c r="AD325" s="109"/>
      <c r="AE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  <c r="HS325" s="109"/>
      <c r="HT325" s="109"/>
      <c r="HU325" s="109"/>
      <c r="HV325" s="109"/>
      <c r="HW325" s="109"/>
      <c r="HX325" s="109"/>
      <c r="HY325" s="109"/>
      <c r="HZ325" s="109"/>
      <c r="IA325" s="109"/>
      <c r="IB325" s="109"/>
      <c r="IC325" s="109"/>
      <c r="ID325" s="109"/>
      <c r="IE325" s="109"/>
      <c r="IF325" s="109"/>
      <c r="IG325" s="109"/>
      <c r="IH325" s="109"/>
      <c r="II325" s="109"/>
      <c r="IJ325" s="109"/>
      <c r="IK325" s="109"/>
      <c r="IL325" s="109"/>
      <c r="IM325" s="109"/>
      <c r="IN325" s="109"/>
      <c r="IO325" s="109"/>
      <c r="IP325" s="109"/>
      <c r="IQ325" s="109"/>
      <c r="IR325" s="109"/>
      <c r="IS325" s="109"/>
      <c r="IT325" s="109"/>
      <c r="IU325" s="109"/>
      <c r="IV325" s="109"/>
    </row>
    <row r="326" spans="1:256">
      <c r="A326" s="108"/>
      <c r="B326" s="109"/>
      <c r="C326" s="98"/>
      <c r="D326" s="98"/>
      <c r="E326" s="98"/>
      <c r="F326" s="98"/>
      <c r="I326" s="109"/>
      <c r="J326" s="109"/>
      <c r="K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  <c r="Z326" s="109"/>
      <c r="AA326" s="109"/>
      <c r="AB326" s="109"/>
      <c r="AC326" s="109"/>
      <c r="AD326" s="109"/>
      <c r="AE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  <c r="HS326" s="109"/>
      <c r="HT326" s="109"/>
      <c r="HU326" s="109"/>
      <c r="HV326" s="109"/>
      <c r="HW326" s="109"/>
      <c r="HX326" s="109"/>
      <c r="HY326" s="109"/>
      <c r="HZ326" s="109"/>
      <c r="IA326" s="109"/>
      <c r="IB326" s="109"/>
      <c r="IC326" s="109"/>
      <c r="ID326" s="109"/>
      <c r="IE326" s="109"/>
      <c r="IF326" s="109"/>
      <c r="IG326" s="109"/>
      <c r="IH326" s="109"/>
      <c r="II326" s="109"/>
      <c r="IJ326" s="109"/>
      <c r="IK326" s="109"/>
      <c r="IL326" s="109"/>
      <c r="IM326" s="109"/>
      <c r="IN326" s="109"/>
      <c r="IO326" s="109"/>
      <c r="IP326" s="109"/>
      <c r="IQ326" s="109"/>
      <c r="IR326" s="109"/>
      <c r="IS326" s="109"/>
      <c r="IT326" s="109"/>
      <c r="IU326" s="109"/>
      <c r="IV326" s="109"/>
    </row>
    <row r="327" spans="1:256">
      <c r="A327" s="108"/>
      <c r="B327" s="109"/>
      <c r="C327" s="98"/>
      <c r="D327" s="98"/>
      <c r="E327" s="98"/>
      <c r="F327" s="98"/>
      <c r="I327" s="109"/>
      <c r="J327" s="109"/>
      <c r="K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  <c r="Z327" s="109"/>
      <c r="AA327" s="109"/>
      <c r="AB327" s="109"/>
      <c r="AC327" s="109"/>
      <c r="AD327" s="109"/>
      <c r="AE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  <c r="HS327" s="109"/>
      <c r="HT327" s="109"/>
      <c r="HU327" s="109"/>
      <c r="HV327" s="109"/>
      <c r="HW327" s="109"/>
      <c r="HX327" s="109"/>
      <c r="HY327" s="109"/>
      <c r="HZ327" s="109"/>
      <c r="IA327" s="109"/>
      <c r="IB327" s="109"/>
      <c r="IC327" s="109"/>
      <c r="ID327" s="109"/>
      <c r="IE327" s="109"/>
      <c r="IF327" s="109"/>
      <c r="IG327" s="109"/>
      <c r="IH327" s="109"/>
      <c r="II327" s="109"/>
      <c r="IJ327" s="109"/>
      <c r="IK327" s="109"/>
      <c r="IL327" s="109"/>
      <c r="IM327" s="109"/>
      <c r="IN327" s="109"/>
      <c r="IO327" s="109"/>
      <c r="IP327" s="109"/>
      <c r="IQ327" s="109"/>
      <c r="IR327" s="109"/>
      <c r="IS327" s="109"/>
      <c r="IT327" s="109"/>
      <c r="IU327" s="109"/>
      <c r="IV327" s="109"/>
    </row>
    <row r="328" spans="1:256">
      <c r="A328" s="108"/>
      <c r="B328" s="109"/>
      <c r="C328" s="98"/>
      <c r="D328" s="98"/>
      <c r="E328" s="98"/>
      <c r="F328" s="98"/>
      <c r="I328" s="109"/>
      <c r="J328" s="109"/>
      <c r="K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  <c r="Z328" s="109"/>
      <c r="AA328" s="109"/>
      <c r="AB328" s="109"/>
      <c r="AC328" s="109"/>
      <c r="AD328" s="109"/>
      <c r="AE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  <c r="HS328" s="109"/>
      <c r="HT328" s="109"/>
      <c r="HU328" s="109"/>
      <c r="HV328" s="109"/>
      <c r="HW328" s="109"/>
      <c r="HX328" s="109"/>
      <c r="HY328" s="109"/>
      <c r="HZ328" s="109"/>
      <c r="IA328" s="109"/>
      <c r="IB328" s="109"/>
      <c r="IC328" s="109"/>
      <c r="ID328" s="109"/>
      <c r="IE328" s="109"/>
      <c r="IF328" s="109"/>
      <c r="IG328" s="109"/>
      <c r="IH328" s="109"/>
      <c r="II328" s="109"/>
      <c r="IJ328" s="109"/>
      <c r="IK328" s="109"/>
      <c r="IL328" s="109"/>
      <c r="IM328" s="109"/>
      <c r="IN328" s="109"/>
      <c r="IO328" s="109"/>
      <c r="IP328" s="109"/>
      <c r="IQ328" s="109"/>
      <c r="IR328" s="109"/>
      <c r="IS328" s="109"/>
      <c r="IT328" s="109"/>
      <c r="IU328" s="109"/>
      <c r="IV328" s="109"/>
    </row>
    <row r="329" spans="1:256">
      <c r="A329" s="108"/>
      <c r="B329" s="109"/>
      <c r="C329" s="98"/>
      <c r="D329" s="98"/>
      <c r="E329" s="98"/>
      <c r="F329" s="98"/>
      <c r="I329" s="109"/>
      <c r="J329" s="109"/>
      <c r="K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  <c r="Z329" s="109"/>
      <c r="AA329" s="109"/>
      <c r="AB329" s="109"/>
      <c r="AC329" s="109"/>
      <c r="AD329" s="109"/>
      <c r="AE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  <c r="HS329" s="109"/>
      <c r="HT329" s="109"/>
      <c r="HU329" s="109"/>
      <c r="HV329" s="109"/>
      <c r="HW329" s="109"/>
      <c r="HX329" s="109"/>
      <c r="HY329" s="109"/>
      <c r="HZ329" s="109"/>
      <c r="IA329" s="109"/>
      <c r="IB329" s="109"/>
      <c r="IC329" s="109"/>
      <c r="ID329" s="109"/>
      <c r="IE329" s="109"/>
      <c r="IF329" s="109"/>
      <c r="IG329" s="109"/>
      <c r="IH329" s="109"/>
      <c r="II329" s="109"/>
      <c r="IJ329" s="109"/>
      <c r="IK329" s="109"/>
      <c r="IL329" s="109"/>
      <c r="IM329" s="109"/>
      <c r="IN329" s="109"/>
      <c r="IO329" s="109"/>
      <c r="IP329" s="109"/>
      <c r="IQ329" s="109"/>
      <c r="IR329" s="109"/>
      <c r="IS329" s="109"/>
      <c r="IT329" s="109"/>
      <c r="IU329" s="109"/>
      <c r="IV329" s="109"/>
    </row>
    <row r="330" spans="1:256">
      <c r="A330" s="108"/>
      <c r="B330" s="109"/>
      <c r="C330" s="98"/>
      <c r="D330" s="98"/>
      <c r="E330" s="98"/>
      <c r="F330" s="98"/>
      <c r="I330" s="109"/>
      <c r="J330" s="109"/>
      <c r="K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  <c r="Z330" s="109"/>
      <c r="AA330" s="109"/>
      <c r="AB330" s="109"/>
      <c r="AC330" s="109"/>
      <c r="AD330" s="109"/>
      <c r="AE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  <c r="HS330" s="109"/>
      <c r="HT330" s="109"/>
      <c r="HU330" s="109"/>
      <c r="HV330" s="109"/>
      <c r="HW330" s="109"/>
      <c r="HX330" s="109"/>
      <c r="HY330" s="109"/>
      <c r="HZ330" s="109"/>
      <c r="IA330" s="109"/>
      <c r="IB330" s="109"/>
      <c r="IC330" s="109"/>
      <c r="ID330" s="109"/>
      <c r="IE330" s="109"/>
      <c r="IF330" s="109"/>
      <c r="IG330" s="109"/>
      <c r="IH330" s="109"/>
      <c r="II330" s="109"/>
      <c r="IJ330" s="109"/>
      <c r="IK330" s="109"/>
      <c r="IL330" s="109"/>
      <c r="IM330" s="109"/>
      <c r="IN330" s="109"/>
      <c r="IO330" s="109"/>
      <c r="IP330" s="109"/>
      <c r="IQ330" s="109"/>
      <c r="IR330" s="109"/>
      <c r="IS330" s="109"/>
      <c r="IT330" s="109"/>
      <c r="IU330" s="109"/>
      <c r="IV330" s="109"/>
    </row>
    <row r="331" spans="1:256">
      <c r="A331" s="108"/>
      <c r="B331" s="109"/>
      <c r="C331" s="98"/>
      <c r="D331" s="98"/>
      <c r="E331" s="98"/>
      <c r="F331" s="98"/>
      <c r="I331" s="109"/>
      <c r="J331" s="109"/>
      <c r="K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  <c r="Z331" s="109"/>
      <c r="AA331" s="109"/>
      <c r="AB331" s="109"/>
      <c r="AC331" s="109"/>
      <c r="AD331" s="109"/>
      <c r="AE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  <c r="HS331" s="109"/>
      <c r="HT331" s="109"/>
      <c r="HU331" s="109"/>
      <c r="HV331" s="109"/>
      <c r="HW331" s="109"/>
      <c r="HX331" s="109"/>
      <c r="HY331" s="109"/>
      <c r="HZ331" s="109"/>
      <c r="IA331" s="109"/>
      <c r="IB331" s="109"/>
      <c r="IC331" s="109"/>
      <c r="ID331" s="109"/>
      <c r="IE331" s="109"/>
      <c r="IF331" s="109"/>
      <c r="IG331" s="109"/>
      <c r="IH331" s="109"/>
      <c r="II331" s="109"/>
      <c r="IJ331" s="109"/>
      <c r="IK331" s="109"/>
      <c r="IL331" s="109"/>
      <c r="IM331" s="109"/>
      <c r="IN331" s="109"/>
      <c r="IO331" s="109"/>
      <c r="IP331" s="109"/>
      <c r="IQ331" s="109"/>
      <c r="IR331" s="109"/>
      <c r="IS331" s="109"/>
      <c r="IT331" s="109"/>
      <c r="IU331" s="109"/>
      <c r="IV331" s="109"/>
    </row>
    <row r="332" spans="1:256">
      <c r="A332" s="108"/>
      <c r="B332" s="109"/>
      <c r="C332" s="98"/>
      <c r="D332" s="98"/>
      <c r="E332" s="98"/>
      <c r="F332" s="98"/>
      <c r="I332" s="109"/>
      <c r="J332" s="109"/>
      <c r="K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  <c r="Z332" s="109"/>
      <c r="AA332" s="109"/>
      <c r="AB332" s="109"/>
      <c r="AC332" s="109"/>
      <c r="AD332" s="109"/>
      <c r="AE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  <c r="HS332" s="109"/>
      <c r="HT332" s="109"/>
      <c r="HU332" s="109"/>
      <c r="HV332" s="109"/>
      <c r="HW332" s="109"/>
      <c r="HX332" s="109"/>
      <c r="HY332" s="109"/>
      <c r="HZ332" s="109"/>
      <c r="IA332" s="109"/>
      <c r="IB332" s="109"/>
      <c r="IC332" s="109"/>
      <c r="ID332" s="109"/>
      <c r="IE332" s="109"/>
      <c r="IF332" s="109"/>
      <c r="IG332" s="109"/>
      <c r="IH332" s="109"/>
      <c r="II332" s="109"/>
      <c r="IJ332" s="109"/>
      <c r="IK332" s="109"/>
      <c r="IL332" s="109"/>
      <c r="IM332" s="109"/>
      <c r="IN332" s="109"/>
      <c r="IO332" s="109"/>
      <c r="IP332" s="109"/>
      <c r="IQ332" s="109"/>
      <c r="IR332" s="109"/>
      <c r="IS332" s="109"/>
      <c r="IT332" s="109"/>
      <c r="IU332" s="109"/>
      <c r="IV332" s="109"/>
    </row>
    <row r="333" spans="1:256">
      <c r="A333" s="108"/>
      <c r="B333" s="109"/>
      <c r="C333" s="98"/>
      <c r="D333" s="98"/>
      <c r="E333" s="98"/>
      <c r="F333" s="98"/>
      <c r="I333" s="109"/>
      <c r="J333" s="109"/>
      <c r="K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  <c r="Z333" s="109"/>
      <c r="AA333" s="109"/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  <c r="HS333" s="109"/>
      <c r="HT333" s="109"/>
      <c r="HU333" s="109"/>
      <c r="HV333" s="109"/>
      <c r="HW333" s="109"/>
      <c r="HX333" s="109"/>
      <c r="HY333" s="109"/>
      <c r="HZ333" s="109"/>
      <c r="IA333" s="109"/>
      <c r="IB333" s="109"/>
      <c r="IC333" s="109"/>
      <c r="ID333" s="109"/>
      <c r="IE333" s="109"/>
      <c r="IF333" s="109"/>
      <c r="IG333" s="109"/>
      <c r="IH333" s="109"/>
      <c r="II333" s="109"/>
      <c r="IJ333" s="109"/>
      <c r="IK333" s="109"/>
      <c r="IL333" s="109"/>
      <c r="IM333" s="109"/>
      <c r="IN333" s="109"/>
      <c r="IO333" s="109"/>
      <c r="IP333" s="109"/>
      <c r="IQ333" s="109"/>
      <c r="IR333" s="109"/>
      <c r="IS333" s="109"/>
      <c r="IT333" s="109"/>
      <c r="IU333" s="109"/>
      <c r="IV333" s="109"/>
    </row>
    <row r="334" spans="1:256">
      <c r="A334" s="108"/>
      <c r="B334" s="109"/>
      <c r="C334" s="98"/>
      <c r="D334" s="98"/>
      <c r="E334" s="98"/>
      <c r="F334" s="98"/>
      <c r="I334" s="109"/>
      <c r="J334" s="109"/>
      <c r="K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  <c r="Z334" s="109"/>
      <c r="AA334" s="109"/>
      <c r="AB334" s="109"/>
      <c r="AC334" s="109"/>
      <c r="AD334" s="109"/>
      <c r="AE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  <c r="HS334" s="109"/>
      <c r="HT334" s="109"/>
      <c r="HU334" s="109"/>
      <c r="HV334" s="109"/>
      <c r="HW334" s="109"/>
      <c r="HX334" s="109"/>
      <c r="HY334" s="109"/>
      <c r="HZ334" s="109"/>
      <c r="IA334" s="109"/>
      <c r="IB334" s="109"/>
      <c r="IC334" s="109"/>
      <c r="ID334" s="109"/>
      <c r="IE334" s="109"/>
      <c r="IF334" s="109"/>
      <c r="IG334" s="109"/>
      <c r="IH334" s="109"/>
      <c r="II334" s="109"/>
      <c r="IJ334" s="109"/>
      <c r="IK334" s="109"/>
      <c r="IL334" s="109"/>
      <c r="IM334" s="109"/>
      <c r="IN334" s="109"/>
      <c r="IO334" s="109"/>
      <c r="IP334" s="109"/>
      <c r="IQ334" s="109"/>
      <c r="IR334" s="109"/>
      <c r="IS334" s="109"/>
      <c r="IT334" s="109"/>
      <c r="IU334" s="109"/>
      <c r="IV334" s="109"/>
    </row>
    <row r="335" spans="1:256">
      <c r="A335" s="108"/>
      <c r="B335" s="109"/>
      <c r="C335" s="98"/>
      <c r="D335" s="98"/>
      <c r="E335" s="98"/>
      <c r="F335" s="98"/>
      <c r="I335" s="109"/>
      <c r="J335" s="109"/>
      <c r="K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  <c r="Z335" s="109"/>
      <c r="AA335" s="109"/>
      <c r="AB335" s="109"/>
      <c r="AC335" s="109"/>
      <c r="AD335" s="109"/>
      <c r="AE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  <c r="HS335" s="109"/>
      <c r="HT335" s="109"/>
      <c r="HU335" s="109"/>
      <c r="HV335" s="109"/>
      <c r="HW335" s="109"/>
      <c r="HX335" s="109"/>
      <c r="HY335" s="109"/>
      <c r="HZ335" s="109"/>
      <c r="IA335" s="109"/>
      <c r="IB335" s="109"/>
      <c r="IC335" s="109"/>
      <c r="ID335" s="109"/>
      <c r="IE335" s="109"/>
      <c r="IF335" s="109"/>
      <c r="IG335" s="109"/>
      <c r="IH335" s="109"/>
      <c r="II335" s="109"/>
      <c r="IJ335" s="109"/>
      <c r="IK335" s="109"/>
      <c r="IL335" s="109"/>
      <c r="IM335" s="109"/>
      <c r="IN335" s="109"/>
      <c r="IO335" s="109"/>
      <c r="IP335" s="109"/>
      <c r="IQ335" s="109"/>
      <c r="IR335" s="109"/>
      <c r="IS335" s="109"/>
      <c r="IT335" s="109"/>
      <c r="IU335" s="109"/>
      <c r="IV335" s="109"/>
    </row>
    <row r="336" spans="1:256">
      <c r="A336" s="108"/>
      <c r="B336" s="109"/>
      <c r="C336" s="98"/>
      <c r="D336" s="98"/>
      <c r="E336" s="98"/>
      <c r="F336" s="98"/>
      <c r="I336" s="109"/>
      <c r="J336" s="109"/>
      <c r="K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  <c r="Z336" s="109"/>
      <c r="AA336" s="109"/>
      <c r="AB336" s="109"/>
      <c r="AC336" s="109"/>
      <c r="AD336" s="109"/>
      <c r="AE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  <c r="HS336" s="109"/>
      <c r="HT336" s="109"/>
      <c r="HU336" s="109"/>
      <c r="HV336" s="109"/>
      <c r="HW336" s="109"/>
      <c r="HX336" s="109"/>
      <c r="HY336" s="109"/>
      <c r="HZ336" s="109"/>
      <c r="IA336" s="109"/>
      <c r="IB336" s="109"/>
      <c r="IC336" s="109"/>
      <c r="ID336" s="109"/>
      <c r="IE336" s="109"/>
      <c r="IF336" s="109"/>
      <c r="IG336" s="109"/>
      <c r="IH336" s="109"/>
      <c r="II336" s="109"/>
      <c r="IJ336" s="109"/>
      <c r="IK336" s="109"/>
      <c r="IL336" s="109"/>
      <c r="IM336" s="109"/>
      <c r="IN336" s="109"/>
      <c r="IO336" s="109"/>
      <c r="IP336" s="109"/>
      <c r="IQ336" s="109"/>
      <c r="IR336" s="109"/>
      <c r="IS336" s="109"/>
      <c r="IT336" s="109"/>
      <c r="IU336" s="109"/>
      <c r="IV336" s="109"/>
    </row>
    <row r="337" spans="1:256">
      <c r="A337" s="108"/>
      <c r="B337" s="109"/>
      <c r="C337" s="98"/>
      <c r="D337" s="98"/>
      <c r="E337" s="98"/>
      <c r="F337" s="98"/>
      <c r="I337" s="109"/>
      <c r="J337" s="109"/>
      <c r="K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  <c r="Z337" s="109"/>
      <c r="AA337" s="109"/>
      <c r="AB337" s="109"/>
      <c r="AC337" s="109"/>
      <c r="AD337" s="109"/>
      <c r="AE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  <c r="HS337" s="109"/>
      <c r="HT337" s="109"/>
      <c r="HU337" s="109"/>
      <c r="HV337" s="109"/>
      <c r="HW337" s="109"/>
      <c r="HX337" s="109"/>
      <c r="HY337" s="109"/>
      <c r="HZ337" s="109"/>
      <c r="IA337" s="109"/>
      <c r="IB337" s="109"/>
      <c r="IC337" s="109"/>
      <c r="ID337" s="109"/>
      <c r="IE337" s="109"/>
      <c r="IF337" s="109"/>
      <c r="IG337" s="109"/>
      <c r="IH337" s="109"/>
      <c r="II337" s="109"/>
      <c r="IJ337" s="109"/>
      <c r="IK337" s="109"/>
      <c r="IL337" s="109"/>
      <c r="IM337" s="109"/>
      <c r="IN337" s="109"/>
      <c r="IO337" s="109"/>
      <c r="IP337" s="109"/>
      <c r="IQ337" s="109"/>
      <c r="IR337" s="109"/>
      <c r="IS337" s="109"/>
      <c r="IT337" s="109"/>
      <c r="IU337" s="109"/>
      <c r="IV337" s="109"/>
    </row>
    <row r="338" spans="1:256">
      <c r="A338" s="108"/>
      <c r="B338" s="109"/>
      <c r="C338" s="98"/>
      <c r="D338" s="98"/>
      <c r="E338" s="98"/>
      <c r="F338" s="98"/>
      <c r="I338" s="109"/>
      <c r="J338" s="109"/>
      <c r="K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  <c r="Z338" s="109"/>
      <c r="AA338" s="109"/>
      <c r="AB338" s="109"/>
      <c r="AC338" s="109"/>
      <c r="AD338" s="109"/>
      <c r="AE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  <c r="HS338" s="109"/>
      <c r="HT338" s="109"/>
      <c r="HU338" s="109"/>
      <c r="HV338" s="109"/>
      <c r="HW338" s="109"/>
      <c r="HX338" s="109"/>
      <c r="HY338" s="109"/>
      <c r="HZ338" s="109"/>
      <c r="IA338" s="109"/>
      <c r="IB338" s="109"/>
      <c r="IC338" s="109"/>
      <c r="ID338" s="109"/>
      <c r="IE338" s="109"/>
      <c r="IF338" s="109"/>
      <c r="IG338" s="109"/>
      <c r="IH338" s="109"/>
      <c r="II338" s="109"/>
      <c r="IJ338" s="109"/>
      <c r="IK338" s="109"/>
      <c r="IL338" s="109"/>
      <c r="IM338" s="109"/>
      <c r="IN338" s="109"/>
      <c r="IO338" s="109"/>
      <c r="IP338" s="109"/>
      <c r="IQ338" s="109"/>
      <c r="IR338" s="109"/>
      <c r="IS338" s="109"/>
      <c r="IT338" s="109"/>
      <c r="IU338" s="109"/>
      <c r="IV338" s="109"/>
    </row>
    <row r="339" spans="1:256">
      <c r="A339" s="108"/>
      <c r="B339" s="109"/>
      <c r="C339" s="98"/>
      <c r="D339" s="98"/>
      <c r="E339" s="98"/>
      <c r="F339" s="98"/>
      <c r="I339" s="109"/>
      <c r="J339" s="109"/>
      <c r="K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  <c r="Z339" s="109"/>
      <c r="AA339" s="109"/>
      <c r="AB339" s="109"/>
      <c r="AC339" s="109"/>
      <c r="AD339" s="109"/>
      <c r="AE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  <c r="HS339" s="109"/>
      <c r="HT339" s="109"/>
      <c r="HU339" s="109"/>
      <c r="HV339" s="109"/>
      <c r="HW339" s="109"/>
      <c r="HX339" s="109"/>
      <c r="HY339" s="109"/>
      <c r="HZ339" s="109"/>
      <c r="IA339" s="109"/>
      <c r="IB339" s="109"/>
      <c r="IC339" s="109"/>
      <c r="ID339" s="109"/>
      <c r="IE339" s="109"/>
      <c r="IF339" s="109"/>
      <c r="IG339" s="109"/>
      <c r="IH339" s="109"/>
      <c r="II339" s="109"/>
      <c r="IJ339" s="109"/>
      <c r="IK339" s="109"/>
      <c r="IL339" s="109"/>
      <c r="IM339" s="109"/>
      <c r="IN339" s="109"/>
      <c r="IO339" s="109"/>
      <c r="IP339" s="109"/>
      <c r="IQ339" s="109"/>
      <c r="IR339" s="109"/>
      <c r="IS339" s="109"/>
      <c r="IT339" s="109"/>
      <c r="IU339" s="109"/>
      <c r="IV339" s="109"/>
    </row>
    <row r="340" spans="1:256">
      <c r="A340" s="108"/>
      <c r="B340" s="109"/>
      <c r="C340" s="98"/>
      <c r="D340" s="98"/>
      <c r="E340" s="98"/>
      <c r="F340" s="98"/>
      <c r="I340" s="109"/>
      <c r="J340" s="109"/>
      <c r="K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  <c r="Z340" s="109"/>
      <c r="AA340" s="109"/>
      <c r="AB340" s="109"/>
      <c r="AC340" s="109"/>
      <c r="AD340" s="109"/>
      <c r="AE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  <c r="HS340" s="109"/>
      <c r="HT340" s="109"/>
      <c r="HU340" s="109"/>
      <c r="HV340" s="109"/>
      <c r="HW340" s="109"/>
      <c r="HX340" s="109"/>
      <c r="HY340" s="109"/>
      <c r="HZ340" s="109"/>
      <c r="IA340" s="109"/>
      <c r="IB340" s="109"/>
      <c r="IC340" s="109"/>
      <c r="ID340" s="109"/>
      <c r="IE340" s="109"/>
      <c r="IF340" s="109"/>
      <c r="IG340" s="109"/>
      <c r="IH340" s="109"/>
      <c r="II340" s="109"/>
      <c r="IJ340" s="109"/>
      <c r="IK340" s="109"/>
      <c r="IL340" s="109"/>
      <c r="IM340" s="109"/>
      <c r="IN340" s="109"/>
      <c r="IO340" s="109"/>
      <c r="IP340" s="109"/>
      <c r="IQ340" s="109"/>
      <c r="IR340" s="109"/>
      <c r="IS340" s="109"/>
      <c r="IT340" s="109"/>
      <c r="IU340" s="109"/>
      <c r="IV340" s="109"/>
    </row>
    <row r="341" spans="1:256">
      <c r="A341" s="108"/>
      <c r="B341" s="109"/>
      <c r="C341" s="98"/>
      <c r="D341" s="98"/>
      <c r="E341" s="98"/>
      <c r="F341" s="98"/>
      <c r="I341" s="109"/>
      <c r="J341" s="109"/>
      <c r="K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  <c r="Z341" s="109"/>
      <c r="AA341" s="109"/>
      <c r="AB341" s="109"/>
      <c r="AC341" s="109"/>
      <c r="AD341" s="109"/>
      <c r="AE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  <c r="HS341" s="109"/>
      <c r="HT341" s="109"/>
      <c r="HU341" s="109"/>
      <c r="HV341" s="109"/>
      <c r="HW341" s="109"/>
      <c r="HX341" s="109"/>
      <c r="HY341" s="109"/>
      <c r="HZ341" s="109"/>
      <c r="IA341" s="109"/>
      <c r="IB341" s="109"/>
      <c r="IC341" s="109"/>
      <c r="ID341" s="109"/>
      <c r="IE341" s="109"/>
      <c r="IF341" s="109"/>
      <c r="IG341" s="109"/>
      <c r="IH341" s="109"/>
      <c r="II341" s="109"/>
      <c r="IJ341" s="109"/>
      <c r="IK341" s="109"/>
      <c r="IL341" s="109"/>
      <c r="IM341" s="109"/>
      <c r="IN341" s="109"/>
      <c r="IO341" s="109"/>
      <c r="IP341" s="109"/>
      <c r="IQ341" s="109"/>
      <c r="IR341" s="109"/>
      <c r="IS341" s="109"/>
      <c r="IT341" s="109"/>
      <c r="IU341" s="109"/>
      <c r="IV341" s="109"/>
    </row>
    <row r="342" spans="1:256">
      <c r="A342" s="108"/>
      <c r="B342" s="109"/>
      <c r="C342" s="98"/>
      <c r="D342" s="98"/>
      <c r="E342" s="98"/>
      <c r="F342" s="98"/>
      <c r="I342" s="109"/>
      <c r="J342" s="109"/>
      <c r="K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  <c r="Z342" s="109"/>
      <c r="AA342" s="109"/>
      <c r="AB342" s="109"/>
      <c r="AC342" s="109"/>
      <c r="AD342" s="109"/>
      <c r="AE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  <c r="HS342" s="109"/>
      <c r="HT342" s="109"/>
      <c r="HU342" s="109"/>
      <c r="HV342" s="109"/>
      <c r="HW342" s="109"/>
      <c r="HX342" s="109"/>
      <c r="HY342" s="109"/>
      <c r="HZ342" s="109"/>
      <c r="IA342" s="109"/>
      <c r="IB342" s="109"/>
      <c r="IC342" s="109"/>
      <c r="ID342" s="109"/>
      <c r="IE342" s="109"/>
      <c r="IF342" s="109"/>
      <c r="IG342" s="109"/>
      <c r="IH342" s="109"/>
      <c r="II342" s="109"/>
      <c r="IJ342" s="109"/>
      <c r="IK342" s="109"/>
      <c r="IL342" s="109"/>
      <c r="IM342" s="109"/>
      <c r="IN342" s="109"/>
      <c r="IO342" s="109"/>
      <c r="IP342" s="109"/>
      <c r="IQ342" s="109"/>
      <c r="IR342" s="109"/>
      <c r="IS342" s="109"/>
      <c r="IT342" s="109"/>
      <c r="IU342" s="109"/>
      <c r="IV342" s="109"/>
    </row>
    <row r="343" spans="1:256">
      <c r="A343" s="108"/>
      <c r="B343" s="109"/>
      <c r="C343" s="98"/>
      <c r="D343" s="98"/>
      <c r="E343" s="98"/>
      <c r="F343" s="98"/>
      <c r="I343" s="109"/>
      <c r="J343" s="109"/>
      <c r="K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  <c r="Z343" s="109"/>
      <c r="AA343" s="109"/>
      <c r="AB343" s="109"/>
      <c r="AC343" s="109"/>
      <c r="AD343" s="109"/>
      <c r="AE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  <c r="HS343" s="109"/>
      <c r="HT343" s="109"/>
      <c r="HU343" s="109"/>
      <c r="HV343" s="109"/>
      <c r="HW343" s="109"/>
      <c r="HX343" s="109"/>
      <c r="HY343" s="109"/>
      <c r="HZ343" s="109"/>
      <c r="IA343" s="109"/>
      <c r="IB343" s="109"/>
      <c r="IC343" s="109"/>
      <c r="ID343" s="109"/>
      <c r="IE343" s="109"/>
      <c r="IF343" s="109"/>
      <c r="IG343" s="109"/>
      <c r="IH343" s="109"/>
      <c r="II343" s="109"/>
      <c r="IJ343" s="109"/>
      <c r="IK343" s="109"/>
      <c r="IL343" s="109"/>
      <c r="IM343" s="109"/>
      <c r="IN343" s="109"/>
      <c r="IO343" s="109"/>
      <c r="IP343" s="109"/>
      <c r="IQ343" s="109"/>
      <c r="IR343" s="109"/>
      <c r="IS343" s="109"/>
      <c r="IT343" s="109"/>
      <c r="IU343" s="109"/>
      <c r="IV343" s="109"/>
    </row>
    <row r="344" spans="1:256">
      <c r="A344" s="108"/>
      <c r="B344" s="109"/>
      <c r="C344" s="98"/>
      <c r="D344" s="98"/>
      <c r="E344" s="98"/>
      <c r="F344" s="98"/>
      <c r="I344" s="109"/>
      <c r="J344" s="109"/>
      <c r="K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  <c r="Z344" s="109"/>
      <c r="AA344" s="109"/>
      <c r="AB344" s="109"/>
      <c r="AC344" s="109"/>
      <c r="AD344" s="109"/>
      <c r="AE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  <c r="HS344" s="109"/>
      <c r="HT344" s="109"/>
      <c r="HU344" s="109"/>
      <c r="HV344" s="109"/>
      <c r="HW344" s="109"/>
      <c r="HX344" s="109"/>
      <c r="HY344" s="109"/>
      <c r="HZ344" s="109"/>
      <c r="IA344" s="109"/>
      <c r="IB344" s="109"/>
      <c r="IC344" s="109"/>
      <c r="ID344" s="109"/>
      <c r="IE344" s="109"/>
      <c r="IF344" s="109"/>
      <c r="IG344" s="109"/>
      <c r="IH344" s="109"/>
      <c r="II344" s="109"/>
      <c r="IJ344" s="109"/>
      <c r="IK344" s="109"/>
      <c r="IL344" s="109"/>
      <c r="IM344" s="109"/>
      <c r="IN344" s="109"/>
      <c r="IO344" s="109"/>
      <c r="IP344" s="109"/>
      <c r="IQ344" s="109"/>
      <c r="IR344" s="109"/>
      <c r="IS344" s="109"/>
      <c r="IT344" s="109"/>
      <c r="IU344" s="109"/>
      <c r="IV344" s="109"/>
    </row>
    <row r="345" spans="1:256">
      <c r="A345" s="108"/>
      <c r="B345" s="109"/>
      <c r="C345" s="98"/>
      <c r="D345" s="98"/>
      <c r="E345" s="98"/>
      <c r="F345" s="98"/>
      <c r="I345" s="109"/>
      <c r="J345" s="109"/>
      <c r="K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  <c r="Z345" s="109"/>
      <c r="AA345" s="109"/>
      <c r="AB345" s="109"/>
      <c r="AC345" s="109"/>
      <c r="AD345" s="109"/>
      <c r="AE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  <c r="HS345" s="109"/>
      <c r="HT345" s="109"/>
      <c r="HU345" s="109"/>
      <c r="HV345" s="109"/>
      <c r="HW345" s="109"/>
      <c r="HX345" s="109"/>
      <c r="HY345" s="109"/>
      <c r="HZ345" s="109"/>
      <c r="IA345" s="109"/>
      <c r="IB345" s="109"/>
      <c r="IC345" s="109"/>
      <c r="ID345" s="109"/>
      <c r="IE345" s="109"/>
      <c r="IF345" s="109"/>
      <c r="IG345" s="109"/>
      <c r="IH345" s="109"/>
      <c r="II345" s="109"/>
      <c r="IJ345" s="109"/>
      <c r="IK345" s="109"/>
      <c r="IL345" s="109"/>
      <c r="IM345" s="109"/>
      <c r="IN345" s="109"/>
      <c r="IO345" s="109"/>
      <c r="IP345" s="109"/>
      <c r="IQ345" s="109"/>
      <c r="IR345" s="109"/>
      <c r="IS345" s="109"/>
      <c r="IT345" s="109"/>
      <c r="IU345" s="109"/>
      <c r="IV345" s="109"/>
    </row>
    <row r="346" spans="1:256">
      <c r="A346" s="108"/>
      <c r="B346" s="109"/>
      <c r="C346" s="98"/>
      <c r="D346" s="98"/>
      <c r="E346" s="98"/>
      <c r="F346" s="98"/>
      <c r="I346" s="109"/>
      <c r="J346" s="109"/>
      <c r="K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  <c r="Z346" s="109"/>
      <c r="AA346" s="109"/>
      <c r="AB346" s="109"/>
      <c r="AC346" s="109"/>
      <c r="AD346" s="109"/>
      <c r="AE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  <c r="HS346" s="109"/>
      <c r="HT346" s="109"/>
      <c r="HU346" s="109"/>
      <c r="HV346" s="109"/>
      <c r="HW346" s="109"/>
      <c r="HX346" s="109"/>
      <c r="HY346" s="109"/>
      <c r="HZ346" s="109"/>
      <c r="IA346" s="109"/>
      <c r="IB346" s="109"/>
      <c r="IC346" s="109"/>
      <c r="ID346" s="109"/>
      <c r="IE346" s="109"/>
      <c r="IF346" s="109"/>
      <c r="IG346" s="109"/>
      <c r="IH346" s="109"/>
      <c r="II346" s="109"/>
      <c r="IJ346" s="109"/>
      <c r="IK346" s="109"/>
      <c r="IL346" s="109"/>
      <c r="IM346" s="109"/>
      <c r="IN346" s="109"/>
      <c r="IO346" s="109"/>
      <c r="IP346" s="109"/>
      <c r="IQ346" s="109"/>
      <c r="IR346" s="109"/>
      <c r="IS346" s="109"/>
      <c r="IT346" s="109"/>
      <c r="IU346" s="109"/>
      <c r="IV346" s="109"/>
    </row>
    <row r="347" spans="1:256">
      <c r="A347" s="108"/>
      <c r="B347" s="109"/>
      <c r="C347" s="98"/>
      <c r="D347" s="98"/>
      <c r="E347" s="98"/>
      <c r="F347" s="98"/>
      <c r="I347" s="109"/>
      <c r="J347" s="109"/>
      <c r="K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  <c r="Z347" s="109"/>
      <c r="AA347" s="109"/>
      <c r="AB347" s="109"/>
      <c r="AC347" s="109"/>
      <c r="AD347" s="109"/>
      <c r="AE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  <c r="HS347" s="109"/>
      <c r="HT347" s="109"/>
      <c r="HU347" s="109"/>
      <c r="HV347" s="109"/>
      <c r="HW347" s="109"/>
      <c r="HX347" s="109"/>
      <c r="HY347" s="109"/>
      <c r="HZ347" s="109"/>
      <c r="IA347" s="109"/>
      <c r="IB347" s="109"/>
      <c r="IC347" s="109"/>
      <c r="ID347" s="109"/>
      <c r="IE347" s="109"/>
      <c r="IF347" s="109"/>
      <c r="IG347" s="109"/>
      <c r="IH347" s="109"/>
      <c r="II347" s="109"/>
      <c r="IJ347" s="109"/>
      <c r="IK347" s="109"/>
      <c r="IL347" s="109"/>
      <c r="IM347" s="109"/>
      <c r="IN347" s="109"/>
      <c r="IO347" s="109"/>
      <c r="IP347" s="109"/>
      <c r="IQ347" s="109"/>
      <c r="IR347" s="109"/>
      <c r="IS347" s="109"/>
      <c r="IT347" s="109"/>
      <c r="IU347" s="109"/>
      <c r="IV347" s="109"/>
    </row>
    <row r="348" spans="1:256">
      <c r="A348" s="108"/>
      <c r="B348" s="109"/>
      <c r="C348" s="98"/>
      <c r="D348" s="98"/>
      <c r="E348" s="98"/>
      <c r="F348" s="98"/>
      <c r="I348" s="109"/>
      <c r="J348" s="109"/>
      <c r="K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  <c r="Z348" s="109"/>
      <c r="AA348" s="109"/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  <c r="HS348" s="109"/>
      <c r="HT348" s="109"/>
      <c r="HU348" s="109"/>
      <c r="HV348" s="109"/>
      <c r="HW348" s="109"/>
      <c r="HX348" s="109"/>
      <c r="HY348" s="109"/>
      <c r="HZ348" s="109"/>
      <c r="IA348" s="109"/>
      <c r="IB348" s="109"/>
      <c r="IC348" s="109"/>
      <c r="ID348" s="109"/>
      <c r="IE348" s="109"/>
      <c r="IF348" s="109"/>
      <c r="IG348" s="109"/>
      <c r="IH348" s="109"/>
      <c r="II348" s="109"/>
      <c r="IJ348" s="109"/>
      <c r="IK348" s="109"/>
      <c r="IL348" s="109"/>
      <c r="IM348" s="109"/>
      <c r="IN348" s="109"/>
      <c r="IO348" s="109"/>
      <c r="IP348" s="109"/>
      <c r="IQ348" s="109"/>
      <c r="IR348" s="109"/>
      <c r="IS348" s="109"/>
      <c r="IT348" s="109"/>
      <c r="IU348" s="109"/>
      <c r="IV348" s="109"/>
    </row>
    <row r="349" spans="1:256">
      <c r="A349" s="108"/>
      <c r="B349" s="109"/>
      <c r="C349" s="98"/>
      <c r="D349" s="98"/>
      <c r="E349" s="98"/>
      <c r="F349" s="98"/>
      <c r="I349" s="109"/>
      <c r="J349" s="109"/>
      <c r="K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  <c r="Z349" s="109"/>
      <c r="AA349" s="109"/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  <c r="HS349" s="109"/>
      <c r="HT349" s="109"/>
      <c r="HU349" s="109"/>
      <c r="HV349" s="109"/>
      <c r="HW349" s="109"/>
      <c r="HX349" s="109"/>
      <c r="HY349" s="109"/>
      <c r="HZ349" s="109"/>
      <c r="IA349" s="109"/>
      <c r="IB349" s="109"/>
      <c r="IC349" s="109"/>
      <c r="ID349" s="109"/>
      <c r="IE349" s="109"/>
      <c r="IF349" s="109"/>
      <c r="IG349" s="109"/>
      <c r="IH349" s="109"/>
      <c r="II349" s="109"/>
      <c r="IJ349" s="109"/>
      <c r="IK349" s="109"/>
      <c r="IL349" s="109"/>
      <c r="IM349" s="109"/>
      <c r="IN349" s="109"/>
      <c r="IO349" s="109"/>
      <c r="IP349" s="109"/>
      <c r="IQ349" s="109"/>
      <c r="IR349" s="109"/>
      <c r="IS349" s="109"/>
      <c r="IT349" s="109"/>
      <c r="IU349" s="109"/>
      <c r="IV349" s="109"/>
    </row>
    <row r="350" spans="1:256">
      <c r="A350" s="108"/>
      <c r="B350" s="109"/>
      <c r="C350" s="98"/>
      <c r="D350" s="98"/>
      <c r="E350" s="98"/>
      <c r="F350" s="98"/>
      <c r="I350" s="109"/>
      <c r="J350" s="109"/>
      <c r="K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  <c r="Z350" s="109"/>
      <c r="AA350" s="109"/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  <c r="HS350" s="109"/>
      <c r="HT350" s="109"/>
      <c r="HU350" s="109"/>
      <c r="HV350" s="109"/>
      <c r="HW350" s="109"/>
      <c r="HX350" s="109"/>
      <c r="HY350" s="109"/>
      <c r="HZ350" s="109"/>
      <c r="IA350" s="109"/>
      <c r="IB350" s="109"/>
      <c r="IC350" s="109"/>
      <c r="ID350" s="109"/>
      <c r="IE350" s="109"/>
      <c r="IF350" s="109"/>
      <c r="IG350" s="109"/>
      <c r="IH350" s="109"/>
      <c r="II350" s="109"/>
      <c r="IJ350" s="109"/>
      <c r="IK350" s="109"/>
      <c r="IL350" s="109"/>
      <c r="IM350" s="109"/>
      <c r="IN350" s="109"/>
      <c r="IO350" s="109"/>
      <c r="IP350" s="109"/>
      <c r="IQ350" s="109"/>
      <c r="IR350" s="109"/>
      <c r="IS350" s="109"/>
      <c r="IT350" s="109"/>
      <c r="IU350" s="109"/>
      <c r="IV350" s="109"/>
    </row>
    <row r="351" spans="1:256">
      <c r="A351" s="108"/>
      <c r="B351" s="109"/>
      <c r="C351" s="98"/>
      <c r="D351" s="98"/>
      <c r="E351" s="98"/>
      <c r="F351" s="98"/>
      <c r="I351" s="109"/>
      <c r="J351" s="109"/>
      <c r="K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  <c r="Z351" s="109"/>
      <c r="AA351" s="109"/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  <c r="HS351" s="109"/>
      <c r="HT351" s="109"/>
      <c r="HU351" s="109"/>
      <c r="HV351" s="109"/>
      <c r="HW351" s="109"/>
      <c r="HX351" s="109"/>
      <c r="HY351" s="109"/>
      <c r="HZ351" s="109"/>
      <c r="IA351" s="109"/>
      <c r="IB351" s="109"/>
      <c r="IC351" s="109"/>
      <c r="ID351" s="109"/>
      <c r="IE351" s="109"/>
      <c r="IF351" s="109"/>
      <c r="IG351" s="109"/>
      <c r="IH351" s="109"/>
      <c r="II351" s="109"/>
      <c r="IJ351" s="109"/>
      <c r="IK351" s="109"/>
      <c r="IL351" s="109"/>
      <c r="IM351" s="109"/>
      <c r="IN351" s="109"/>
      <c r="IO351" s="109"/>
      <c r="IP351" s="109"/>
      <c r="IQ351" s="109"/>
      <c r="IR351" s="109"/>
      <c r="IS351" s="109"/>
      <c r="IT351" s="109"/>
      <c r="IU351" s="109"/>
      <c r="IV351" s="109"/>
    </row>
    <row r="352" spans="1:256">
      <c r="A352" s="108"/>
      <c r="B352" s="109"/>
      <c r="C352" s="98"/>
      <c r="D352" s="98"/>
      <c r="E352" s="98"/>
      <c r="F352" s="98"/>
      <c r="I352" s="109"/>
      <c r="J352" s="109"/>
      <c r="K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  <c r="Z352" s="109"/>
      <c r="AA352" s="109"/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  <c r="HS352" s="109"/>
      <c r="HT352" s="109"/>
      <c r="HU352" s="109"/>
      <c r="HV352" s="109"/>
      <c r="HW352" s="109"/>
      <c r="HX352" s="109"/>
      <c r="HY352" s="109"/>
      <c r="HZ352" s="109"/>
      <c r="IA352" s="109"/>
      <c r="IB352" s="109"/>
      <c r="IC352" s="109"/>
      <c r="ID352" s="109"/>
      <c r="IE352" s="109"/>
      <c r="IF352" s="109"/>
      <c r="IG352" s="109"/>
      <c r="IH352" s="109"/>
      <c r="II352" s="109"/>
      <c r="IJ352" s="109"/>
      <c r="IK352" s="109"/>
      <c r="IL352" s="109"/>
      <c r="IM352" s="109"/>
      <c r="IN352" s="109"/>
      <c r="IO352" s="109"/>
      <c r="IP352" s="109"/>
      <c r="IQ352" s="109"/>
      <c r="IR352" s="109"/>
      <c r="IS352" s="109"/>
      <c r="IT352" s="109"/>
      <c r="IU352" s="109"/>
      <c r="IV352" s="109"/>
    </row>
    <row r="353" spans="1:256">
      <c r="A353" s="108"/>
      <c r="B353" s="109"/>
      <c r="C353" s="98"/>
      <c r="D353" s="98"/>
      <c r="E353" s="98"/>
      <c r="F353" s="98"/>
      <c r="I353" s="109"/>
      <c r="J353" s="109"/>
      <c r="K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  <c r="Z353" s="109"/>
      <c r="AA353" s="109"/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  <c r="HS353" s="109"/>
      <c r="HT353" s="109"/>
      <c r="HU353" s="109"/>
      <c r="HV353" s="109"/>
      <c r="HW353" s="109"/>
      <c r="HX353" s="109"/>
      <c r="HY353" s="109"/>
      <c r="HZ353" s="109"/>
      <c r="IA353" s="109"/>
      <c r="IB353" s="109"/>
      <c r="IC353" s="109"/>
      <c r="ID353" s="109"/>
      <c r="IE353" s="109"/>
      <c r="IF353" s="109"/>
      <c r="IG353" s="109"/>
      <c r="IH353" s="109"/>
      <c r="II353" s="109"/>
      <c r="IJ353" s="109"/>
      <c r="IK353" s="109"/>
      <c r="IL353" s="109"/>
      <c r="IM353" s="109"/>
      <c r="IN353" s="109"/>
      <c r="IO353" s="109"/>
      <c r="IP353" s="109"/>
      <c r="IQ353" s="109"/>
      <c r="IR353" s="109"/>
      <c r="IS353" s="109"/>
      <c r="IT353" s="109"/>
      <c r="IU353" s="109"/>
      <c r="IV353" s="109"/>
    </row>
    <row r="354" spans="1:256">
      <c r="A354" s="108"/>
      <c r="B354" s="109"/>
      <c r="C354" s="98"/>
      <c r="D354" s="98"/>
      <c r="E354" s="98"/>
      <c r="F354" s="98"/>
      <c r="I354" s="109"/>
      <c r="J354" s="109"/>
      <c r="K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  <c r="Z354" s="109"/>
      <c r="AA354" s="109"/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  <c r="HS354" s="109"/>
      <c r="HT354" s="109"/>
      <c r="HU354" s="109"/>
      <c r="HV354" s="109"/>
      <c r="HW354" s="109"/>
      <c r="HX354" s="109"/>
      <c r="HY354" s="109"/>
      <c r="HZ354" s="109"/>
      <c r="IA354" s="109"/>
      <c r="IB354" s="109"/>
      <c r="IC354" s="109"/>
      <c r="ID354" s="109"/>
      <c r="IE354" s="109"/>
      <c r="IF354" s="109"/>
      <c r="IG354" s="109"/>
      <c r="IH354" s="109"/>
      <c r="II354" s="109"/>
      <c r="IJ354" s="109"/>
      <c r="IK354" s="109"/>
      <c r="IL354" s="109"/>
      <c r="IM354" s="109"/>
      <c r="IN354" s="109"/>
      <c r="IO354" s="109"/>
      <c r="IP354" s="109"/>
      <c r="IQ354" s="109"/>
      <c r="IR354" s="109"/>
      <c r="IS354" s="109"/>
      <c r="IT354" s="109"/>
      <c r="IU354" s="109"/>
      <c r="IV354" s="109"/>
    </row>
    <row r="355" spans="1:256">
      <c r="A355" s="108"/>
      <c r="B355" s="109"/>
      <c r="C355" s="98"/>
      <c r="D355" s="98"/>
      <c r="E355" s="98"/>
      <c r="F355" s="98"/>
      <c r="I355" s="109"/>
      <c r="J355" s="109"/>
      <c r="K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  <c r="Z355" s="109"/>
      <c r="AA355" s="109"/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  <c r="HS355" s="109"/>
      <c r="HT355" s="109"/>
      <c r="HU355" s="109"/>
      <c r="HV355" s="109"/>
      <c r="HW355" s="109"/>
      <c r="HX355" s="109"/>
      <c r="HY355" s="109"/>
      <c r="HZ355" s="109"/>
      <c r="IA355" s="109"/>
      <c r="IB355" s="109"/>
      <c r="IC355" s="109"/>
      <c r="ID355" s="109"/>
      <c r="IE355" s="109"/>
      <c r="IF355" s="109"/>
      <c r="IG355" s="109"/>
      <c r="IH355" s="109"/>
      <c r="II355" s="109"/>
      <c r="IJ355" s="109"/>
      <c r="IK355" s="109"/>
      <c r="IL355" s="109"/>
      <c r="IM355" s="109"/>
      <c r="IN355" s="109"/>
      <c r="IO355" s="109"/>
      <c r="IP355" s="109"/>
      <c r="IQ355" s="109"/>
      <c r="IR355" s="109"/>
      <c r="IS355" s="109"/>
      <c r="IT355" s="109"/>
      <c r="IU355" s="109"/>
      <c r="IV355" s="109"/>
    </row>
    <row r="356" spans="1:256">
      <c r="A356" s="108"/>
      <c r="B356" s="109"/>
      <c r="C356" s="98"/>
      <c r="D356" s="98"/>
      <c r="E356" s="98"/>
      <c r="F356" s="98"/>
      <c r="I356" s="109"/>
      <c r="J356" s="109"/>
      <c r="K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  <c r="Z356" s="109"/>
      <c r="AA356" s="109"/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  <c r="HS356" s="109"/>
      <c r="HT356" s="109"/>
      <c r="HU356" s="109"/>
      <c r="HV356" s="109"/>
      <c r="HW356" s="109"/>
      <c r="HX356" s="109"/>
      <c r="HY356" s="109"/>
      <c r="HZ356" s="109"/>
      <c r="IA356" s="109"/>
      <c r="IB356" s="109"/>
      <c r="IC356" s="109"/>
      <c r="ID356" s="109"/>
      <c r="IE356" s="109"/>
      <c r="IF356" s="109"/>
      <c r="IG356" s="109"/>
      <c r="IH356" s="109"/>
      <c r="II356" s="109"/>
      <c r="IJ356" s="109"/>
      <c r="IK356" s="109"/>
      <c r="IL356" s="109"/>
      <c r="IM356" s="109"/>
      <c r="IN356" s="109"/>
      <c r="IO356" s="109"/>
      <c r="IP356" s="109"/>
      <c r="IQ356" s="109"/>
      <c r="IR356" s="109"/>
      <c r="IS356" s="109"/>
      <c r="IT356" s="109"/>
      <c r="IU356" s="109"/>
      <c r="IV356" s="109"/>
    </row>
    <row r="357" spans="1:256">
      <c r="A357" s="108"/>
      <c r="B357" s="109"/>
      <c r="C357" s="98"/>
      <c r="D357" s="98"/>
      <c r="E357" s="98"/>
      <c r="F357" s="98"/>
      <c r="I357" s="109"/>
      <c r="J357" s="109"/>
      <c r="K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  <c r="Z357" s="109"/>
      <c r="AA357" s="109"/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  <c r="HS357" s="109"/>
      <c r="HT357" s="109"/>
      <c r="HU357" s="109"/>
      <c r="HV357" s="109"/>
      <c r="HW357" s="109"/>
      <c r="HX357" s="109"/>
      <c r="HY357" s="109"/>
      <c r="HZ357" s="109"/>
      <c r="IA357" s="109"/>
      <c r="IB357" s="109"/>
      <c r="IC357" s="109"/>
      <c r="ID357" s="109"/>
      <c r="IE357" s="109"/>
      <c r="IF357" s="109"/>
      <c r="IG357" s="109"/>
      <c r="IH357" s="109"/>
      <c r="II357" s="109"/>
      <c r="IJ357" s="109"/>
      <c r="IK357" s="109"/>
      <c r="IL357" s="109"/>
      <c r="IM357" s="109"/>
      <c r="IN357" s="109"/>
      <c r="IO357" s="109"/>
      <c r="IP357" s="109"/>
      <c r="IQ357" s="109"/>
      <c r="IR357" s="109"/>
      <c r="IS357" s="109"/>
      <c r="IT357" s="109"/>
      <c r="IU357" s="109"/>
      <c r="IV357" s="109"/>
    </row>
    <row r="358" spans="1:256">
      <c r="A358" s="108"/>
      <c r="B358" s="109"/>
      <c r="C358" s="98"/>
      <c r="D358" s="98"/>
      <c r="E358" s="98"/>
      <c r="F358" s="98"/>
      <c r="I358" s="109"/>
      <c r="J358" s="109"/>
      <c r="K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  <c r="Z358" s="109"/>
      <c r="AA358" s="109"/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  <c r="HS358" s="109"/>
      <c r="HT358" s="109"/>
      <c r="HU358" s="109"/>
      <c r="HV358" s="109"/>
      <c r="HW358" s="109"/>
      <c r="HX358" s="109"/>
      <c r="HY358" s="109"/>
      <c r="HZ358" s="109"/>
      <c r="IA358" s="109"/>
      <c r="IB358" s="109"/>
      <c r="IC358" s="109"/>
      <c r="ID358" s="109"/>
      <c r="IE358" s="109"/>
      <c r="IF358" s="109"/>
      <c r="IG358" s="109"/>
      <c r="IH358" s="109"/>
      <c r="II358" s="109"/>
      <c r="IJ358" s="109"/>
      <c r="IK358" s="109"/>
      <c r="IL358" s="109"/>
      <c r="IM358" s="109"/>
      <c r="IN358" s="109"/>
      <c r="IO358" s="109"/>
      <c r="IP358" s="109"/>
      <c r="IQ358" s="109"/>
      <c r="IR358" s="109"/>
      <c r="IS358" s="109"/>
      <c r="IT358" s="109"/>
      <c r="IU358" s="109"/>
      <c r="IV358" s="109"/>
    </row>
    <row r="359" spans="1:256">
      <c r="A359" s="108"/>
      <c r="B359" s="109"/>
      <c r="C359" s="98"/>
      <c r="D359" s="98"/>
      <c r="E359" s="98"/>
      <c r="F359" s="98"/>
      <c r="I359" s="109"/>
      <c r="J359" s="109"/>
      <c r="K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  <c r="Z359" s="109"/>
      <c r="AA359" s="109"/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  <c r="HS359" s="109"/>
      <c r="HT359" s="109"/>
      <c r="HU359" s="109"/>
      <c r="HV359" s="109"/>
      <c r="HW359" s="109"/>
      <c r="HX359" s="109"/>
      <c r="HY359" s="109"/>
      <c r="HZ359" s="109"/>
      <c r="IA359" s="109"/>
      <c r="IB359" s="109"/>
      <c r="IC359" s="109"/>
      <c r="ID359" s="109"/>
      <c r="IE359" s="109"/>
      <c r="IF359" s="109"/>
      <c r="IG359" s="109"/>
      <c r="IH359" s="109"/>
      <c r="II359" s="109"/>
      <c r="IJ359" s="109"/>
      <c r="IK359" s="109"/>
      <c r="IL359" s="109"/>
      <c r="IM359" s="109"/>
      <c r="IN359" s="109"/>
      <c r="IO359" s="109"/>
      <c r="IP359" s="109"/>
      <c r="IQ359" s="109"/>
      <c r="IR359" s="109"/>
      <c r="IS359" s="109"/>
      <c r="IT359" s="109"/>
      <c r="IU359" s="109"/>
      <c r="IV359" s="109"/>
    </row>
    <row r="360" spans="1:256">
      <c r="A360" s="108"/>
      <c r="B360" s="109"/>
      <c r="C360" s="98"/>
      <c r="D360" s="98"/>
      <c r="E360" s="98"/>
      <c r="F360" s="98"/>
      <c r="I360" s="109"/>
      <c r="J360" s="109"/>
      <c r="K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  <c r="Z360" s="109"/>
      <c r="AA360" s="109"/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  <c r="HS360" s="109"/>
      <c r="HT360" s="109"/>
      <c r="HU360" s="109"/>
      <c r="HV360" s="109"/>
      <c r="HW360" s="109"/>
      <c r="HX360" s="109"/>
      <c r="HY360" s="109"/>
      <c r="HZ360" s="109"/>
      <c r="IA360" s="109"/>
      <c r="IB360" s="109"/>
      <c r="IC360" s="109"/>
      <c r="ID360" s="109"/>
      <c r="IE360" s="109"/>
      <c r="IF360" s="109"/>
      <c r="IG360" s="109"/>
      <c r="IH360" s="109"/>
      <c r="II360" s="109"/>
      <c r="IJ360" s="109"/>
      <c r="IK360" s="109"/>
      <c r="IL360" s="109"/>
      <c r="IM360" s="109"/>
      <c r="IN360" s="109"/>
      <c r="IO360" s="109"/>
      <c r="IP360" s="109"/>
      <c r="IQ360" s="109"/>
      <c r="IR360" s="109"/>
      <c r="IS360" s="109"/>
      <c r="IT360" s="109"/>
      <c r="IU360" s="109"/>
      <c r="IV360" s="109"/>
    </row>
    <row r="361" spans="1:256">
      <c r="A361" s="108"/>
      <c r="B361" s="109"/>
      <c r="C361" s="98"/>
      <c r="D361" s="98"/>
      <c r="E361" s="98"/>
      <c r="F361" s="98"/>
      <c r="I361" s="109"/>
      <c r="J361" s="109"/>
      <c r="K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  <c r="Z361" s="109"/>
      <c r="AA361" s="109"/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  <c r="HS361" s="109"/>
      <c r="HT361" s="109"/>
      <c r="HU361" s="109"/>
      <c r="HV361" s="109"/>
      <c r="HW361" s="109"/>
      <c r="HX361" s="109"/>
      <c r="HY361" s="109"/>
      <c r="HZ361" s="109"/>
      <c r="IA361" s="109"/>
      <c r="IB361" s="109"/>
      <c r="IC361" s="109"/>
      <c r="ID361" s="109"/>
      <c r="IE361" s="109"/>
      <c r="IF361" s="109"/>
      <c r="IG361" s="109"/>
      <c r="IH361" s="109"/>
      <c r="II361" s="109"/>
      <c r="IJ361" s="109"/>
      <c r="IK361" s="109"/>
      <c r="IL361" s="109"/>
      <c r="IM361" s="109"/>
      <c r="IN361" s="109"/>
      <c r="IO361" s="109"/>
      <c r="IP361" s="109"/>
      <c r="IQ361" s="109"/>
      <c r="IR361" s="109"/>
      <c r="IS361" s="109"/>
      <c r="IT361" s="109"/>
      <c r="IU361" s="109"/>
      <c r="IV361" s="109"/>
    </row>
    <row r="362" spans="1:256">
      <c r="A362" s="108"/>
      <c r="B362" s="109"/>
      <c r="C362" s="98"/>
      <c r="D362" s="98"/>
      <c r="E362" s="98"/>
      <c r="F362" s="98"/>
      <c r="I362" s="109"/>
      <c r="J362" s="109"/>
      <c r="K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  <c r="Z362" s="109"/>
      <c r="AA362" s="109"/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  <c r="HS362" s="109"/>
      <c r="HT362" s="109"/>
      <c r="HU362" s="109"/>
      <c r="HV362" s="109"/>
      <c r="HW362" s="109"/>
      <c r="HX362" s="109"/>
      <c r="HY362" s="109"/>
      <c r="HZ362" s="109"/>
      <c r="IA362" s="109"/>
      <c r="IB362" s="109"/>
      <c r="IC362" s="109"/>
      <c r="ID362" s="109"/>
      <c r="IE362" s="109"/>
      <c r="IF362" s="109"/>
      <c r="IG362" s="109"/>
      <c r="IH362" s="109"/>
      <c r="II362" s="109"/>
      <c r="IJ362" s="109"/>
      <c r="IK362" s="109"/>
      <c r="IL362" s="109"/>
      <c r="IM362" s="109"/>
      <c r="IN362" s="109"/>
      <c r="IO362" s="109"/>
      <c r="IP362" s="109"/>
      <c r="IQ362" s="109"/>
      <c r="IR362" s="109"/>
      <c r="IS362" s="109"/>
      <c r="IT362" s="109"/>
      <c r="IU362" s="109"/>
      <c r="IV362" s="109"/>
    </row>
    <row r="363" spans="1:256">
      <c r="A363" s="108"/>
      <c r="B363" s="109"/>
      <c r="C363" s="98"/>
      <c r="D363" s="98"/>
      <c r="E363" s="98"/>
      <c r="F363" s="98"/>
      <c r="I363" s="109"/>
      <c r="J363" s="109"/>
      <c r="K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  <c r="Z363" s="109"/>
      <c r="AA363" s="109"/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  <c r="HS363" s="109"/>
      <c r="HT363" s="109"/>
      <c r="HU363" s="109"/>
      <c r="HV363" s="109"/>
      <c r="HW363" s="109"/>
      <c r="HX363" s="109"/>
      <c r="HY363" s="109"/>
      <c r="HZ363" s="109"/>
      <c r="IA363" s="109"/>
      <c r="IB363" s="109"/>
      <c r="IC363" s="109"/>
      <c r="ID363" s="109"/>
      <c r="IE363" s="109"/>
      <c r="IF363" s="109"/>
      <c r="IG363" s="109"/>
      <c r="IH363" s="109"/>
      <c r="II363" s="109"/>
      <c r="IJ363" s="109"/>
      <c r="IK363" s="109"/>
      <c r="IL363" s="109"/>
      <c r="IM363" s="109"/>
      <c r="IN363" s="109"/>
      <c r="IO363" s="109"/>
      <c r="IP363" s="109"/>
      <c r="IQ363" s="109"/>
      <c r="IR363" s="109"/>
      <c r="IS363" s="109"/>
      <c r="IT363" s="109"/>
      <c r="IU363" s="109"/>
      <c r="IV363" s="109"/>
    </row>
    <row r="364" spans="1:256">
      <c r="A364" s="108"/>
      <c r="B364" s="109"/>
      <c r="C364" s="98"/>
      <c r="D364" s="98"/>
      <c r="E364" s="98"/>
      <c r="F364" s="98"/>
      <c r="I364" s="109"/>
      <c r="J364" s="109"/>
      <c r="K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  <c r="Z364" s="109"/>
      <c r="AA364" s="109"/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  <c r="HS364" s="109"/>
      <c r="HT364" s="109"/>
      <c r="HU364" s="109"/>
      <c r="HV364" s="109"/>
      <c r="HW364" s="109"/>
      <c r="HX364" s="109"/>
      <c r="HY364" s="109"/>
      <c r="HZ364" s="109"/>
      <c r="IA364" s="109"/>
      <c r="IB364" s="109"/>
      <c r="IC364" s="109"/>
      <c r="ID364" s="109"/>
      <c r="IE364" s="109"/>
      <c r="IF364" s="109"/>
      <c r="IG364" s="109"/>
      <c r="IH364" s="109"/>
      <c r="II364" s="109"/>
      <c r="IJ364" s="109"/>
      <c r="IK364" s="109"/>
      <c r="IL364" s="109"/>
      <c r="IM364" s="109"/>
      <c r="IN364" s="109"/>
      <c r="IO364" s="109"/>
      <c r="IP364" s="109"/>
      <c r="IQ364" s="109"/>
      <c r="IR364" s="109"/>
      <c r="IS364" s="109"/>
      <c r="IT364" s="109"/>
      <c r="IU364" s="109"/>
      <c r="IV364" s="109"/>
    </row>
    <row r="365" spans="1:256">
      <c r="A365" s="108"/>
      <c r="B365" s="109"/>
      <c r="C365" s="98"/>
      <c r="D365" s="98"/>
      <c r="E365" s="98"/>
      <c r="F365" s="98"/>
      <c r="I365" s="109"/>
      <c r="J365" s="109"/>
      <c r="K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  <c r="Z365" s="109"/>
      <c r="AA365" s="109"/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  <c r="HS365" s="109"/>
      <c r="HT365" s="109"/>
      <c r="HU365" s="109"/>
      <c r="HV365" s="109"/>
      <c r="HW365" s="109"/>
      <c r="HX365" s="109"/>
      <c r="HY365" s="109"/>
      <c r="HZ365" s="109"/>
      <c r="IA365" s="109"/>
      <c r="IB365" s="109"/>
      <c r="IC365" s="109"/>
      <c r="ID365" s="109"/>
      <c r="IE365" s="109"/>
      <c r="IF365" s="109"/>
      <c r="IG365" s="109"/>
      <c r="IH365" s="109"/>
      <c r="II365" s="109"/>
      <c r="IJ365" s="109"/>
      <c r="IK365" s="109"/>
      <c r="IL365" s="109"/>
      <c r="IM365" s="109"/>
      <c r="IN365" s="109"/>
      <c r="IO365" s="109"/>
      <c r="IP365" s="109"/>
      <c r="IQ365" s="109"/>
      <c r="IR365" s="109"/>
      <c r="IS365" s="109"/>
      <c r="IT365" s="109"/>
      <c r="IU365" s="109"/>
      <c r="IV365" s="109"/>
    </row>
    <row r="366" spans="1:256">
      <c r="A366" s="108"/>
      <c r="B366" s="109"/>
      <c r="C366" s="98"/>
      <c r="D366" s="98"/>
      <c r="E366" s="98"/>
      <c r="F366" s="98"/>
      <c r="I366" s="109"/>
      <c r="J366" s="109"/>
      <c r="K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  <c r="Z366" s="109"/>
      <c r="AA366" s="109"/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  <c r="HS366" s="109"/>
      <c r="HT366" s="109"/>
      <c r="HU366" s="109"/>
      <c r="HV366" s="109"/>
      <c r="HW366" s="109"/>
      <c r="HX366" s="109"/>
      <c r="HY366" s="109"/>
      <c r="HZ366" s="109"/>
      <c r="IA366" s="109"/>
      <c r="IB366" s="109"/>
      <c r="IC366" s="109"/>
      <c r="ID366" s="109"/>
      <c r="IE366" s="109"/>
      <c r="IF366" s="109"/>
      <c r="IG366" s="109"/>
      <c r="IH366" s="109"/>
      <c r="II366" s="109"/>
      <c r="IJ366" s="109"/>
      <c r="IK366" s="109"/>
      <c r="IL366" s="109"/>
      <c r="IM366" s="109"/>
      <c r="IN366" s="109"/>
      <c r="IO366" s="109"/>
      <c r="IP366" s="109"/>
      <c r="IQ366" s="109"/>
      <c r="IR366" s="109"/>
      <c r="IS366" s="109"/>
      <c r="IT366" s="109"/>
      <c r="IU366" s="109"/>
      <c r="IV366" s="109"/>
    </row>
    <row r="367" spans="1:256">
      <c r="A367" s="108"/>
      <c r="B367" s="109"/>
      <c r="C367" s="98"/>
      <c r="D367" s="98"/>
      <c r="E367" s="98"/>
      <c r="F367" s="98"/>
      <c r="I367" s="109"/>
      <c r="J367" s="109"/>
      <c r="K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  <c r="Z367" s="109"/>
      <c r="AA367" s="109"/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  <c r="HS367" s="109"/>
      <c r="HT367" s="109"/>
      <c r="HU367" s="109"/>
      <c r="HV367" s="109"/>
      <c r="HW367" s="109"/>
      <c r="HX367" s="109"/>
      <c r="HY367" s="109"/>
      <c r="HZ367" s="109"/>
      <c r="IA367" s="109"/>
      <c r="IB367" s="109"/>
      <c r="IC367" s="109"/>
      <c r="ID367" s="109"/>
      <c r="IE367" s="109"/>
      <c r="IF367" s="109"/>
      <c r="IG367" s="109"/>
      <c r="IH367" s="109"/>
      <c r="II367" s="109"/>
      <c r="IJ367" s="109"/>
      <c r="IK367" s="109"/>
      <c r="IL367" s="109"/>
      <c r="IM367" s="109"/>
      <c r="IN367" s="109"/>
      <c r="IO367" s="109"/>
      <c r="IP367" s="109"/>
      <c r="IQ367" s="109"/>
      <c r="IR367" s="109"/>
      <c r="IS367" s="109"/>
      <c r="IT367" s="109"/>
      <c r="IU367" s="109"/>
      <c r="IV367" s="109"/>
    </row>
    <row r="368" spans="1:256">
      <c r="A368" s="108"/>
      <c r="B368" s="109"/>
      <c r="C368" s="98"/>
      <c r="D368" s="98"/>
      <c r="E368" s="98"/>
      <c r="F368" s="98"/>
      <c r="I368" s="109"/>
      <c r="J368" s="109"/>
      <c r="K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  <c r="Z368" s="109"/>
      <c r="AA368" s="109"/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  <c r="HS368" s="109"/>
      <c r="HT368" s="109"/>
      <c r="HU368" s="109"/>
      <c r="HV368" s="109"/>
      <c r="HW368" s="109"/>
      <c r="HX368" s="109"/>
      <c r="HY368" s="109"/>
      <c r="HZ368" s="109"/>
      <c r="IA368" s="109"/>
      <c r="IB368" s="109"/>
      <c r="IC368" s="109"/>
      <c r="ID368" s="109"/>
      <c r="IE368" s="109"/>
      <c r="IF368" s="109"/>
      <c r="IG368" s="109"/>
      <c r="IH368" s="109"/>
      <c r="II368" s="109"/>
      <c r="IJ368" s="109"/>
      <c r="IK368" s="109"/>
      <c r="IL368" s="109"/>
      <c r="IM368" s="109"/>
      <c r="IN368" s="109"/>
      <c r="IO368" s="109"/>
      <c r="IP368" s="109"/>
      <c r="IQ368" s="109"/>
      <c r="IR368" s="109"/>
      <c r="IS368" s="109"/>
      <c r="IT368" s="109"/>
      <c r="IU368" s="109"/>
      <c r="IV368" s="109"/>
    </row>
    <row r="369" spans="1:256">
      <c r="A369" s="108"/>
      <c r="B369" s="109"/>
      <c r="C369" s="98"/>
      <c r="D369" s="98"/>
      <c r="E369" s="98"/>
      <c r="F369" s="98"/>
      <c r="I369" s="109"/>
      <c r="J369" s="109"/>
      <c r="K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  <c r="Z369" s="109"/>
      <c r="AA369" s="109"/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  <c r="HS369" s="109"/>
      <c r="HT369" s="109"/>
      <c r="HU369" s="109"/>
      <c r="HV369" s="109"/>
      <c r="HW369" s="109"/>
      <c r="HX369" s="109"/>
      <c r="HY369" s="109"/>
      <c r="HZ369" s="109"/>
      <c r="IA369" s="109"/>
      <c r="IB369" s="109"/>
      <c r="IC369" s="109"/>
      <c r="ID369" s="109"/>
      <c r="IE369" s="109"/>
      <c r="IF369" s="109"/>
      <c r="IG369" s="109"/>
      <c r="IH369" s="109"/>
      <c r="II369" s="109"/>
      <c r="IJ369" s="109"/>
      <c r="IK369" s="109"/>
      <c r="IL369" s="109"/>
      <c r="IM369" s="109"/>
      <c r="IN369" s="109"/>
      <c r="IO369" s="109"/>
      <c r="IP369" s="109"/>
      <c r="IQ369" s="109"/>
      <c r="IR369" s="109"/>
      <c r="IS369" s="109"/>
      <c r="IT369" s="109"/>
      <c r="IU369" s="109"/>
      <c r="IV369" s="109"/>
    </row>
    <row r="370" spans="1:256">
      <c r="A370" s="108"/>
      <c r="B370" s="109"/>
      <c r="C370" s="98"/>
      <c r="D370" s="98"/>
      <c r="E370" s="98"/>
      <c r="F370" s="98"/>
      <c r="I370" s="109"/>
      <c r="J370" s="109"/>
      <c r="K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  <c r="Z370" s="109"/>
      <c r="AA370" s="109"/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  <c r="HS370" s="109"/>
      <c r="HT370" s="109"/>
      <c r="HU370" s="109"/>
      <c r="HV370" s="109"/>
      <c r="HW370" s="109"/>
      <c r="HX370" s="109"/>
      <c r="HY370" s="109"/>
      <c r="HZ370" s="109"/>
      <c r="IA370" s="109"/>
      <c r="IB370" s="109"/>
      <c r="IC370" s="109"/>
      <c r="ID370" s="109"/>
      <c r="IE370" s="109"/>
      <c r="IF370" s="109"/>
      <c r="IG370" s="109"/>
      <c r="IH370" s="109"/>
      <c r="II370" s="109"/>
      <c r="IJ370" s="109"/>
      <c r="IK370" s="109"/>
      <c r="IL370" s="109"/>
      <c r="IM370" s="109"/>
      <c r="IN370" s="109"/>
      <c r="IO370" s="109"/>
      <c r="IP370" s="109"/>
      <c r="IQ370" s="109"/>
      <c r="IR370" s="109"/>
      <c r="IS370" s="109"/>
      <c r="IT370" s="109"/>
      <c r="IU370" s="109"/>
      <c r="IV370" s="109"/>
    </row>
    <row r="371" spans="1:256">
      <c r="A371" s="108"/>
      <c r="B371" s="109"/>
      <c r="C371" s="98"/>
      <c r="D371" s="98"/>
      <c r="E371" s="98"/>
      <c r="F371" s="98"/>
      <c r="I371" s="109"/>
      <c r="J371" s="109"/>
      <c r="K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  <c r="Z371" s="109"/>
      <c r="AA371" s="109"/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  <c r="HS371" s="109"/>
      <c r="HT371" s="109"/>
      <c r="HU371" s="109"/>
      <c r="HV371" s="109"/>
      <c r="HW371" s="109"/>
      <c r="HX371" s="109"/>
      <c r="HY371" s="109"/>
      <c r="HZ371" s="109"/>
      <c r="IA371" s="109"/>
      <c r="IB371" s="109"/>
      <c r="IC371" s="109"/>
      <c r="ID371" s="109"/>
      <c r="IE371" s="109"/>
      <c r="IF371" s="109"/>
      <c r="IG371" s="109"/>
      <c r="IH371" s="109"/>
      <c r="II371" s="109"/>
      <c r="IJ371" s="109"/>
      <c r="IK371" s="109"/>
      <c r="IL371" s="109"/>
      <c r="IM371" s="109"/>
      <c r="IN371" s="109"/>
      <c r="IO371" s="109"/>
      <c r="IP371" s="109"/>
      <c r="IQ371" s="109"/>
      <c r="IR371" s="109"/>
      <c r="IS371" s="109"/>
      <c r="IT371" s="109"/>
      <c r="IU371" s="109"/>
      <c r="IV371" s="109"/>
    </row>
    <row r="372" spans="1:256">
      <c r="A372" s="108"/>
      <c r="B372" s="109"/>
      <c r="C372" s="98"/>
      <c r="D372" s="98"/>
      <c r="E372" s="98"/>
      <c r="F372" s="98"/>
      <c r="I372" s="109"/>
      <c r="J372" s="109"/>
      <c r="K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  <c r="Z372" s="109"/>
      <c r="AA372" s="109"/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  <c r="HS372" s="109"/>
      <c r="HT372" s="109"/>
      <c r="HU372" s="109"/>
      <c r="HV372" s="109"/>
      <c r="HW372" s="109"/>
      <c r="HX372" s="109"/>
      <c r="HY372" s="109"/>
      <c r="HZ372" s="109"/>
      <c r="IA372" s="109"/>
      <c r="IB372" s="109"/>
      <c r="IC372" s="109"/>
      <c r="ID372" s="109"/>
      <c r="IE372" s="109"/>
      <c r="IF372" s="109"/>
      <c r="IG372" s="109"/>
      <c r="IH372" s="109"/>
      <c r="II372" s="109"/>
      <c r="IJ372" s="109"/>
      <c r="IK372" s="109"/>
      <c r="IL372" s="109"/>
      <c r="IM372" s="109"/>
      <c r="IN372" s="109"/>
      <c r="IO372" s="109"/>
      <c r="IP372" s="109"/>
      <c r="IQ372" s="109"/>
      <c r="IR372" s="109"/>
      <c r="IS372" s="109"/>
      <c r="IT372" s="109"/>
      <c r="IU372" s="109"/>
      <c r="IV372" s="109"/>
    </row>
    <row r="373" spans="1:256">
      <c r="A373" s="108"/>
      <c r="B373" s="109"/>
      <c r="C373" s="98"/>
      <c r="D373" s="98"/>
      <c r="E373" s="98"/>
      <c r="F373" s="98"/>
      <c r="I373" s="109"/>
      <c r="J373" s="109"/>
      <c r="K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  <c r="Z373" s="109"/>
      <c r="AA373" s="109"/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  <c r="HS373" s="109"/>
      <c r="HT373" s="109"/>
      <c r="HU373" s="109"/>
      <c r="HV373" s="109"/>
      <c r="HW373" s="109"/>
      <c r="HX373" s="109"/>
      <c r="HY373" s="109"/>
      <c r="HZ373" s="109"/>
      <c r="IA373" s="109"/>
      <c r="IB373" s="109"/>
      <c r="IC373" s="109"/>
      <c r="ID373" s="109"/>
      <c r="IE373" s="109"/>
      <c r="IF373" s="109"/>
      <c r="IG373" s="109"/>
      <c r="IH373" s="109"/>
      <c r="II373" s="109"/>
      <c r="IJ373" s="109"/>
      <c r="IK373" s="109"/>
      <c r="IL373" s="109"/>
      <c r="IM373" s="109"/>
      <c r="IN373" s="109"/>
      <c r="IO373" s="109"/>
      <c r="IP373" s="109"/>
      <c r="IQ373" s="109"/>
      <c r="IR373" s="109"/>
      <c r="IS373" s="109"/>
      <c r="IT373" s="109"/>
      <c r="IU373" s="109"/>
      <c r="IV373" s="109"/>
    </row>
    <row r="374" spans="1:256">
      <c r="A374" s="108"/>
      <c r="B374" s="109"/>
      <c r="C374" s="98"/>
      <c r="D374" s="98"/>
      <c r="E374" s="98"/>
      <c r="F374" s="98"/>
      <c r="I374" s="109"/>
      <c r="J374" s="109"/>
      <c r="K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  <c r="Z374" s="109"/>
      <c r="AA374" s="109"/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  <c r="HS374" s="109"/>
      <c r="HT374" s="109"/>
      <c r="HU374" s="109"/>
      <c r="HV374" s="109"/>
      <c r="HW374" s="109"/>
      <c r="HX374" s="109"/>
      <c r="HY374" s="109"/>
      <c r="HZ374" s="109"/>
      <c r="IA374" s="109"/>
      <c r="IB374" s="109"/>
      <c r="IC374" s="109"/>
      <c r="ID374" s="109"/>
      <c r="IE374" s="109"/>
      <c r="IF374" s="109"/>
      <c r="IG374" s="109"/>
      <c r="IH374" s="109"/>
      <c r="II374" s="109"/>
      <c r="IJ374" s="109"/>
      <c r="IK374" s="109"/>
      <c r="IL374" s="109"/>
      <c r="IM374" s="109"/>
      <c r="IN374" s="109"/>
      <c r="IO374" s="109"/>
      <c r="IP374" s="109"/>
      <c r="IQ374" s="109"/>
      <c r="IR374" s="109"/>
      <c r="IS374" s="109"/>
      <c r="IT374" s="109"/>
      <c r="IU374" s="109"/>
      <c r="IV374" s="109"/>
    </row>
    <row r="375" spans="1:256">
      <c r="A375" s="108"/>
      <c r="B375" s="109"/>
      <c r="C375" s="98"/>
      <c r="D375" s="98"/>
      <c r="E375" s="98"/>
      <c r="F375" s="98"/>
      <c r="I375" s="109"/>
      <c r="J375" s="109"/>
      <c r="K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  <c r="Z375" s="109"/>
      <c r="AA375" s="109"/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  <c r="HS375" s="109"/>
      <c r="HT375" s="109"/>
      <c r="HU375" s="109"/>
      <c r="HV375" s="109"/>
      <c r="HW375" s="109"/>
      <c r="HX375" s="109"/>
      <c r="HY375" s="109"/>
      <c r="HZ375" s="109"/>
      <c r="IA375" s="109"/>
      <c r="IB375" s="109"/>
      <c r="IC375" s="109"/>
      <c r="ID375" s="109"/>
      <c r="IE375" s="109"/>
      <c r="IF375" s="109"/>
      <c r="IG375" s="109"/>
      <c r="IH375" s="109"/>
      <c r="II375" s="109"/>
      <c r="IJ375" s="109"/>
      <c r="IK375" s="109"/>
      <c r="IL375" s="109"/>
      <c r="IM375" s="109"/>
      <c r="IN375" s="109"/>
      <c r="IO375" s="109"/>
      <c r="IP375" s="109"/>
      <c r="IQ375" s="109"/>
      <c r="IR375" s="109"/>
      <c r="IS375" s="109"/>
      <c r="IT375" s="109"/>
      <c r="IU375" s="109"/>
      <c r="IV375" s="109"/>
    </row>
    <row r="376" spans="1:256">
      <c r="A376" s="108"/>
      <c r="B376" s="109"/>
      <c r="C376" s="98"/>
      <c r="D376" s="98"/>
      <c r="E376" s="98"/>
      <c r="F376" s="98"/>
      <c r="I376" s="109"/>
      <c r="J376" s="109"/>
      <c r="K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  <c r="Z376" s="109"/>
      <c r="AA376" s="109"/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  <c r="HS376" s="109"/>
      <c r="HT376" s="109"/>
      <c r="HU376" s="109"/>
      <c r="HV376" s="109"/>
      <c r="HW376" s="109"/>
      <c r="HX376" s="109"/>
      <c r="HY376" s="109"/>
      <c r="HZ376" s="109"/>
      <c r="IA376" s="109"/>
      <c r="IB376" s="109"/>
      <c r="IC376" s="109"/>
      <c r="ID376" s="109"/>
      <c r="IE376" s="109"/>
      <c r="IF376" s="109"/>
      <c r="IG376" s="109"/>
      <c r="IH376" s="109"/>
      <c r="II376" s="109"/>
      <c r="IJ376" s="109"/>
      <c r="IK376" s="109"/>
      <c r="IL376" s="109"/>
      <c r="IM376" s="109"/>
      <c r="IN376" s="109"/>
      <c r="IO376" s="109"/>
      <c r="IP376" s="109"/>
      <c r="IQ376" s="109"/>
      <c r="IR376" s="109"/>
      <c r="IS376" s="109"/>
      <c r="IT376" s="109"/>
      <c r="IU376" s="109"/>
      <c r="IV376" s="109"/>
    </row>
    <row r="377" spans="1:256">
      <c r="A377" s="108"/>
      <c r="B377" s="109"/>
      <c r="C377" s="98"/>
      <c r="D377" s="98"/>
      <c r="E377" s="98"/>
      <c r="F377" s="98"/>
      <c r="I377" s="109"/>
      <c r="J377" s="109"/>
      <c r="K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  <c r="Z377" s="109"/>
      <c r="AA377" s="109"/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  <c r="HS377" s="109"/>
      <c r="HT377" s="109"/>
      <c r="HU377" s="109"/>
      <c r="HV377" s="109"/>
      <c r="HW377" s="109"/>
      <c r="HX377" s="109"/>
      <c r="HY377" s="109"/>
      <c r="HZ377" s="109"/>
      <c r="IA377" s="109"/>
      <c r="IB377" s="109"/>
      <c r="IC377" s="109"/>
      <c r="ID377" s="109"/>
      <c r="IE377" s="109"/>
      <c r="IF377" s="109"/>
      <c r="IG377" s="109"/>
      <c r="IH377" s="109"/>
      <c r="II377" s="109"/>
      <c r="IJ377" s="109"/>
      <c r="IK377" s="109"/>
      <c r="IL377" s="109"/>
      <c r="IM377" s="109"/>
      <c r="IN377" s="109"/>
      <c r="IO377" s="109"/>
      <c r="IP377" s="109"/>
      <c r="IQ377" s="109"/>
      <c r="IR377" s="109"/>
      <c r="IS377" s="109"/>
      <c r="IT377" s="109"/>
      <c r="IU377" s="109"/>
      <c r="IV377" s="109"/>
    </row>
    <row r="378" spans="1:256">
      <c r="A378" s="108"/>
      <c r="B378" s="109"/>
      <c r="C378" s="98"/>
      <c r="D378" s="98"/>
      <c r="E378" s="98"/>
      <c r="F378" s="98"/>
      <c r="I378" s="109"/>
      <c r="J378" s="109"/>
      <c r="K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  <c r="HS378" s="109"/>
      <c r="HT378" s="109"/>
      <c r="HU378" s="109"/>
      <c r="HV378" s="109"/>
      <c r="HW378" s="109"/>
      <c r="HX378" s="109"/>
      <c r="HY378" s="109"/>
      <c r="HZ378" s="109"/>
      <c r="IA378" s="109"/>
      <c r="IB378" s="109"/>
      <c r="IC378" s="109"/>
      <c r="ID378" s="109"/>
      <c r="IE378" s="109"/>
      <c r="IF378" s="109"/>
      <c r="IG378" s="109"/>
      <c r="IH378" s="109"/>
      <c r="II378" s="109"/>
      <c r="IJ378" s="109"/>
      <c r="IK378" s="109"/>
      <c r="IL378" s="109"/>
      <c r="IM378" s="109"/>
      <c r="IN378" s="109"/>
      <c r="IO378" s="109"/>
      <c r="IP378" s="109"/>
      <c r="IQ378" s="109"/>
      <c r="IR378" s="109"/>
      <c r="IS378" s="109"/>
      <c r="IT378" s="109"/>
      <c r="IU378" s="109"/>
      <c r="IV378" s="109"/>
    </row>
    <row r="379" spans="1:256">
      <c r="A379" s="108"/>
      <c r="B379" s="109"/>
      <c r="C379" s="98"/>
      <c r="D379" s="98"/>
      <c r="E379" s="98"/>
      <c r="F379" s="98"/>
      <c r="I379" s="109"/>
      <c r="J379" s="109"/>
      <c r="K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  <c r="Z379" s="109"/>
      <c r="AA379" s="109"/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  <c r="HS379" s="109"/>
      <c r="HT379" s="109"/>
      <c r="HU379" s="109"/>
      <c r="HV379" s="109"/>
      <c r="HW379" s="109"/>
      <c r="HX379" s="109"/>
      <c r="HY379" s="109"/>
      <c r="HZ379" s="109"/>
      <c r="IA379" s="109"/>
      <c r="IB379" s="109"/>
      <c r="IC379" s="109"/>
      <c r="ID379" s="109"/>
      <c r="IE379" s="109"/>
      <c r="IF379" s="109"/>
      <c r="IG379" s="109"/>
      <c r="IH379" s="109"/>
      <c r="II379" s="109"/>
      <c r="IJ379" s="109"/>
      <c r="IK379" s="109"/>
      <c r="IL379" s="109"/>
      <c r="IM379" s="109"/>
      <c r="IN379" s="109"/>
      <c r="IO379" s="109"/>
      <c r="IP379" s="109"/>
      <c r="IQ379" s="109"/>
      <c r="IR379" s="109"/>
      <c r="IS379" s="109"/>
      <c r="IT379" s="109"/>
      <c r="IU379" s="109"/>
      <c r="IV379" s="109"/>
    </row>
    <row r="380" spans="1:256">
      <c r="A380" s="108"/>
      <c r="B380" s="109"/>
      <c r="C380" s="98"/>
      <c r="D380" s="98"/>
      <c r="E380" s="98"/>
      <c r="F380" s="98"/>
      <c r="I380" s="109"/>
      <c r="J380" s="109"/>
      <c r="K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  <c r="Z380" s="109"/>
      <c r="AA380" s="109"/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  <c r="HS380" s="109"/>
      <c r="HT380" s="109"/>
      <c r="HU380" s="109"/>
      <c r="HV380" s="109"/>
      <c r="HW380" s="109"/>
      <c r="HX380" s="109"/>
      <c r="HY380" s="109"/>
      <c r="HZ380" s="109"/>
      <c r="IA380" s="109"/>
      <c r="IB380" s="109"/>
      <c r="IC380" s="109"/>
      <c r="ID380" s="109"/>
      <c r="IE380" s="109"/>
      <c r="IF380" s="109"/>
      <c r="IG380" s="109"/>
      <c r="IH380" s="109"/>
      <c r="II380" s="109"/>
      <c r="IJ380" s="109"/>
      <c r="IK380" s="109"/>
      <c r="IL380" s="109"/>
      <c r="IM380" s="109"/>
      <c r="IN380" s="109"/>
      <c r="IO380" s="109"/>
      <c r="IP380" s="109"/>
      <c r="IQ380" s="109"/>
      <c r="IR380" s="109"/>
      <c r="IS380" s="109"/>
      <c r="IT380" s="109"/>
      <c r="IU380" s="109"/>
      <c r="IV380" s="109"/>
    </row>
    <row r="381" spans="1:256">
      <c r="A381" s="108"/>
      <c r="B381" s="109"/>
      <c r="C381" s="98"/>
      <c r="D381" s="98"/>
      <c r="E381" s="98"/>
      <c r="F381" s="98"/>
      <c r="I381" s="109"/>
      <c r="J381" s="109"/>
      <c r="K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  <c r="Z381" s="109"/>
      <c r="AA381" s="109"/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  <c r="HS381" s="109"/>
      <c r="HT381" s="109"/>
      <c r="HU381" s="109"/>
      <c r="HV381" s="109"/>
      <c r="HW381" s="109"/>
      <c r="HX381" s="109"/>
      <c r="HY381" s="109"/>
      <c r="HZ381" s="109"/>
      <c r="IA381" s="109"/>
      <c r="IB381" s="109"/>
      <c r="IC381" s="109"/>
      <c r="ID381" s="109"/>
      <c r="IE381" s="109"/>
      <c r="IF381" s="109"/>
      <c r="IG381" s="109"/>
      <c r="IH381" s="109"/>
      <c r="II381" s="109"/>
      <c r="IJ381" s="109"/>
      <c r="IK381" s="109"/>
      <c r="IL381" s="109"/>
      <c r="IM381" s="109"/>
      <c r="IN381" s="109"/>
      <c r="IO381" s="109"/>
      <c r="IP381" s="109"/>
      <c r="IQ381" s="109"/>
      <c r="IR381" s="109"/>
      <c r="IS381" s="109"/>
      <c r="IT381" s="109"/>
      <c r="IU381" s="109"/>
      <c r="IV381" s="109"/>
    </row>
    <row r="382" spans="1:256">
      <c r="A382" s="108"/>
      <c r="B382" s="109"/>
      <c r="C382" s="98"/>
      <c r="D382" s="98"/>
      <c r="E382" s="98"/>
      <c r="F382" s="98"/>
      <c r="I382" s="109"/>
      <c r="J382" s="109"/>
      <c r="K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  <c r="Z382" s="109"/>
      <c r="AA382" s="109"/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  <c r="HS382" s="109"/>
      <c r="HT382" s="109"/>
      <c r="HU382" s="109"/>
      <c r="HV382" s="109"/>
      <c r="HW382" s="109"/>
      <c r="HX382" s="109"/>
      <c r="HY382" s="109"/>
      <c r="HZ382" s="109"/>
      <c r="IA382" s="109"/>
      <c r="IB382" s="109"/>
      <c r="IC382" s="109"/>
      <c r="ID382" s="109"/>
      <c r="IE382" s="109"/>
      <c r="IF382" s="109"/>
      <c r="IG382" s="109"/>
      <c r="IH382" s="109"/>
      <c r="II382" s="109"/>
      <c r="IJ382" s="109"/>
      <c r="IK382" s="109"/>
      <c r="IL382" s="109"/>
      <c r="IM382" s="109"/>
      <c r="IN382" s="109"/>
      <c r="IO382" s="109"/>
      <c r="IP382" s="109"/>
      <c r="IQ382" s="109"/>
      <c r="IR382" s="109"/>
      <c r="IS382" s="109"/>
      <c r="IT382" s="109"/>
      <c r="IU382" s="109"/>
      <c r="IV382" s="109"/>
    </row>
    <row r="383" spans="1:256">
      <c r="A383" s="108"/>
      <c r="B383" s="109"/>
      <c r="C383" s="98"/>
      <c r="D383" s="98"/>
      <c r="E383" s="98"/>
      <c r="F383" s="98"/>
      <c r="I383" s="109"/>
      <c r="J383" s="109"/>
      <c r="K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  <c r="Z383" s="109"/>
      <c r="AA383" s="109"/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  <c r="HS383" s="109"/>
      <c r="HT383" s="109"/>
      <c r="HU383" s="109"/>
      <c r="HV383" s="109"/>
      <c r="HW383" s="109"/>
      <c r="HX383" s="109"/>
      <c r="HY383" s="109"/>
      <c r="HZ383" s="109"/>
      <c r="IA383" s="109"/>
      <c r="IB383" s="109"/>
      <c r="IC383" s="109"/>
      <c r="ID383" s="109"/>
      <c r="IE383" s="109"/>
      <c r="IF383" s="109"/>
      <c r="IG383" s="109"/>
      <c r="IH383" s="109"/>
      <c r="II383" s="109"/>
      <c r="IJ383" s="109"/>
      <c r="IK383" s="109"/>
      <c r="IL383" s="109"/>
      <c r="IM383" s="109"/>
      <c r="IN383" s="109"/>
      <c r="IO383" s="109"/>
      <c r="IP383" s="109"/>
      <c r="IQ383" s="109"/>
      <c r="IR383" s="109"/>
      <c r="IS383" s="109"/>
      <c r="IT383" s="109"/>
      <c r="IU383" s="109"/>
      <c r="IV383" s="109"/>
    </row>
    <row r="384" spans="1:256">
      <c r="A384" s="108"/>
      <c r="B384" s="109"/>
      <c r="C384" s="98"/>
      <c r="D384" s="98"/>
      <c r="E384" s="98"/>
      <c r="F384" s="98"/>
      <c r="I384" s="109"/>
      <c r="J384" s="109"/>
      <c r="K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  <c r="Z384" s="109"/>
      <c r="AA384" s="109"/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  <c r="HS384" s="109"/>
      <c r="HT384" s="109"/>
      <c r="HU384" s="109"/>
      <c r="HV384" s="109"/>
      <c r="HW384" s="109"/>
      <c r="HX384" s="109"/>
      <c r="HY384" s="109"/>
      <c r="HZ384" s="109"/>
      <c r="IA384" s="109"/>
      <c r="IB384" s="109"/>
      <c r="IC384" s="109"/>
      <c r="ID384" s="109"/>
      <c r="IE384" s="109"/>
      <c r="IF384" s="109"/>
      <c r="IG384" s="109"/>
      <c r="IH384" s="109"/>
      <c r="II384" s="109"/>
      <c r="IJ384" s="109"/>
      <c r="IK384" s="109"/>
      <c r="IL384" s="109"/>
      <c r="IM384" s="109"/>
      <c r="IN384" s="109"/>
      <c r="IO384" s="109"/>
      <c r="IP384" s="109"/>
      <c r="IQ384" s="109"/>
      <c r="IR384" s="109"/>
      <c r="IS384" s="109"/>
      <c r="IT384" s="109"/>
      <c r="IU384" s="109"/>
      <c r="IV384" s="109"/>
    </row>
    <row r="385" spans="1:256">
      <c r="A385" s="108"/>
      <c r="B385" s="109"/>
      <c r="C385" s="98"/>
      <c r="D385" s="98"/>
      <c r="E385" s="98"/>
      <c r="F385" s="98"/>
      <c r="I385" s="109"/>
      <c r="J385" s="109"/>
      <c r="K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  <c r="Z385" s="109"/>
      <c r="AA385" s="109"/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  <c r="HS385" s="109"/>
      <c r="HT385" s="109"/>
      <c r="HU385" s="109"/>
      <c r="HV385" s="109"/>
      <c r="HW385" s="109"/>
      <c r="HX385" s="109"/>
      <c r="HY385" s="109"/>
      <c r="HZ385" s="109"/>
      <c r="IA385" s="109"/>
      <c r="IB385" s="109"/>
      <c r="IC385" s="109"/>
      <c r="ID385" s="109"/>
      <c r="IE385" s="109"/>
      <c r="IF385" s="109"/>
      <c r="IG385" s="109"/>
      <c r="IH385" s="109"/>
      <c r="II385" s="109"/>
      <c r="IJ385" s="109"/>
      <c r="IK385" s="109"/>
      <c r="IL385" s="109"/>
      <c r="IM385" s="109"/>
      <c r="IN385" s="109"/>
      <c r="IO385" s="109"/>
      <c r="IP385" s="109"/>
      <c r="IQ385" s="109"/>
      <c r="IR385" s="109"/>
      <c r="IS385" s="109"/>
      <c r="IT385" s="109"/>
      <c r="IU385" s="109"/>
      <c r="IV385" s="109"/>
    </row>
    <row r="386" spans="1:256">
      <c r="A386" s="108"/>
      <c r="B386" s="109"/>
      <c r="C386" s="98"/>
      <c r="D386" s="98"/>
      <c r="E386" s="98"/>
      <c r="F386" s="98"/>
      <c r="I386" s="109"/>
      <c r="J386" s="109"/>
      <c r="K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  <c r="Z386" s="109"/>
      <c r="AA386" s="109"/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  <c r="HS386" s="109"/>
      <c r="HT386" s="109"/>
      <c r="HU386" s="109"/>
      <c r="HV386" s="109"/>
      <c r="HW386" s="109"/>
      <c r="HX386" s="109"/>
      <c r="HY386" s="109"/>
      <c r="HZ386" s="109"/>
      <c r="IA386" s="109"/>
      <c r="IB386" s="109"/>
      <c r="IC386" s="109"/>
      <c r="ID386" s="109"/>
      <c r="IE386" s="109"/>
      <c r="IF386" s="109"/>
      <c r="IG386" s="109"/>
      <c r="IH386" s="109"/>
      <c r="II386" s="109"/>
      <c r="IJ386" s="109"/>
      <c r="IK386" s="109"/>
      <c r="IL386" s="109"/>
      <c r="IM386" s="109"/>
      <c r="IN386" s="109"/>
      <c r="IO386" s="109"/>
      <c r="IP386" s="109"/>
      <c r="IQ386" s="109"/>
      <c r="IR386" s="109"/>
      <c r="IS386" s="109"/>
      <c r="IT386" s="109"/>
      <c r="IU386" s="109"/>
      <c r="IV386" s="109"/>
    </row>
    <row r="387" spans="1:256">
      <c r="A387" s="108"/>
      <c r="B387" s="109"/>
      <c r="C387" s="98"/>
      <c r="D387" s="98"/>
      <c r="E387" s="98"/>
      <c r="F387" s="98"/>
      <c r="I387" s="109"/>
      <c r="J387" s="109"/>
      <c r="K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  <c r="Z387" s="109"/>
      <c r="AA387" s="109"/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  <c r="HS387" s="109"/>
      <c r="HT387" s="109"/>
      <c r="HU387" s="109"/>
      <c r="HV387" s="109"/>
      <c r="HW387" s="109"/>
      <c r="HX387" s="109"/>
      <c r="HY387" s="109"/>
      <c r="HZ387" s="109"/>
      <c r="IA387" s="109"/>
      <c r="IB387" s="109"/>
      <c r="IC387" s="109"/>
      <c r="ID387" s="109"/>
      <c r="IE387" s="109"/>
      <c r="IF387" s="109"/>
      <c r="IG387" s="109"/>
      <c r="IH387" s="109"/>
      <c r="II387" s="109"/>
      <c r="IJ387" s="109"/>
      <c r="IK387" s="109"/>
      <c r="IL387" s="109"/>
      <c r="IM387" s="109"/>
      <c r="IN387" s="109"/>
      <c r="IO387" s="109"/>
      <c r="IP387" s="109"/>
      <c r="IQ387" s="109"/>
      <c r="IR387" s="109"/>
      <c r="IS387" s="109"/>
      <c r="IT387" s="109"/>
      <c r="IU387" s="109"/>
      <c r="IV387" s="109"/>
    </row>
    <row r="388" spans="1:256">
      <c r="A388" s="108"/>
      <c r="B388" s="109"/>
      <c r="C388" s="98"/>
      <c r="D388" s="98"/>
      <c r="E388" s="98"/>
      <c r="F388" s="98"/>
      <c r="I388" s="109"/>
      <c r="J388" s="109"/>
      <c r="K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  <c r="Z388" s="109"/>
      <c r="AA388" s="109"/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  <c r="HS388" s="109"/>
      <c r="HT388" s="109"/>
      <c r="HU388" s="109"/>
      <c r="HV388" s="109"/>
      <c r="HW388" s="109"/>
      <c r="HX388" s="109"/>
      <c r="HY388" s="109"/>
      <c r="HZ388" s="109"/>
      <c r="IA388" s="109"/>
      <c r="IB388" s="109"/>
      <c r="IC388" s="109"/>
      <c r="ID388" s="109"/>
      <c r="IE388" s="109"/>
      <c r="IF388" s="109"/>
      <c r="IG388" s="109"/>
      <c r="IH388" s="109"/>
      <c r="II388" s="109"/>
      <c r="IJ388" s="109"/>
      <c r="IK388" s="109"/>
      <c r="IL388" s="109"/>
      <c r="IM388" s="109"/>
      <c r="IN388" s="109"/>
      <c r="IO388" s="109"/>
      <c r="IP388" s="109"/>
      <c r="IQ388" s="109"/>
      <c r="IR388" s="109"/>
      <c r="IS388" s="109"/>
      <c r="IT388" s="109"/>
      <c r="IU388" s="109"/>
      <c r="IV388" s="109"/>
    </row>
    <row r="389" spans="1:256">
      <c r="A389" s="108"/>
      <c r="B389" s="109"/>
      <c r="C389" s="98"/>
      <c r="D389" s="98"/>
      <c r="E389" s="98"/>
      <c r="F389" s="98"/>
      <c r="I389" s="109"/>
      <c r="J389" s="109"/>
      <c r="K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  <c r="Z389" s="109"/>
      <c r="AA389" s="109"/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  <c r="HS389" s="109"/>
      <c r="HT389" s="109"/>
      <c r="HU389" s="109"/>
      <c r="HV389" s="109"/>
      <c r="HW389" s="109"/>
      <c r="HX389" s="109"/>
      <c r="HY389" s="109"/>
      <c r="HZ389" s="109"/>
      <c r="IA389" s="109"/>
      <c r="IB389" s="109"/>
      <c r="IC389" s="109"/>
      <c r="ID389" s="109"/>
      <c r="IE389" s="109"/>
      <c r="IF389" s="109"/>
      <c r="IG389" s="109"/>
      <c r="IH389" s="109"/>
      <c r="II389" s="109"/>
      <c r="IJ389" s="109"/>
      <c r="IK389" s="109"/>
      <c r="IL389" s="109"/>
      <c r="IM389" s="109"/>
      <c r="IN389" s="109"/>
      <c r="IO389" s="109"/>
      <c r="IP389" s="109"/>
      <c r="IQ389" s="109"/>
      <c r="IR389" s="109"/>
      <c r="IS389" s="109"/>
      <c r="IT389" s="109"/>
      <c r="IU389" s="109"/>
      <c r="IV389" s="109"/>
    </row>
    <row r="390" spans="1:256">
      <c r="A390" s="108"/>
      <c r="B390" s="109"/>
      <c r="C390" s="98"/>
      <c r="D390" s="98"/>
      <c r="E390" s="98"/>
      <c r="F390" s="98"/>
      <c r="I390" s="109"/>
      <c r="J390" s="109"/>
      <c r="K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  <c r="Z390" s="109"/>
      <c r="AA390" s="109"/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  <c r="HS390" s="109"/>
      <c r="HT390" s="109"/>
      <c r="HU390" s="109"/>
      <c r="HV390" s="109"/>
      <c r="HW390" s="109"/>
      <c r="HX390" s="109"/>
      <c r="HY390" s="109"/>
      <c r="HZ390" s="109"/>
      <c r="IA390" s="109"/>
      <c r="IB390" s="109"/>
      <c r="IC390" s="109"/>
      <c r="ID390" s="109"/>
      <c r="IE390" s="109"/>
      <c r="IF390" s="109"/>
      <c r="IG390" s="109"/>
      <c r="IH390" s="109"/>
      <c r="II390" s="109"/>
      <c r="IJ390" s="109"/>
      <c r="IK390" s="109"/>
      <c r="IL390" s="109"/>
      <c r="IM390" s="109"/>
      <c r="IN390" s="109"/>
      <c r="IO390" s="109"/>
      <c r="IP390" s="109"/>
      <c r="IQ390" s="109"/>
      <c r="IR390" s="109"/>
      <c r="IS390" s="109"/>
      <c r="IT390" s="109"/>
      <c r="IU390" s="109"/>
      <c r="IV390" s="109"/>
    </row>
    <row r="391" spans="1:256">
      <c r="A391" s="108"/>
      <c r="B391" s="109"/>
      <c r="C391" s="98"/>
      <c r="D391" s="98"/>
      <c r="E391" s="98"/>
      <c r="F391" s="98"/>
      <c r="I391" s="109"/>
      <c r="J391" s="109"/>
      <c r="K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  <c r="Z391" s="109"/>
      <c r="AA391" s="109"/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  <c r="HS391" s="109"/>
      <c r="HT391" s="109"/>
      <c r="HU391" s="109"/>
      <c r="HV391" s="109"/>
      <c r="HW391" s="109"/>
      <c r="HX391" s="109"/>
      <c r="HY391" s="109"/>
      <c r="HZ391" s="109"/>
      <c r="IA391" s="109"/>
      <c r="IB391" s="109"/>
      <c r="IC391" s="109"/>
      <c r="ID391" s="109"/>
      <c r="IE391" s="109"/>
      <c r="IF391" s="109"/>
      <c r="IG391" s="109"/>
      <c r="IH391" s="109"/>
      <c r="II391" s="109"/>
      <c r="IJ391" s="109"/>
      <c r="IK391" s="109"/>
      <c r="IL391" s="109"/>
      <c r="IM391" s="109"/>
      <c r="IN391" s="109"/>
      <c r="IO391" s="109"/>
      <c r="IP391" s="109"/>
      <c r="IQ391" s="109"/>
      <c r="IR391" s="109"/>
      <c r="IS391" s="109"/>
      <c r="IT391" s="109"/>
      <c r="IU391" s="109"/>
      <c r="IV391" s="109"/>
    </row>
    <row r="392" spans="1:256">
      <c r="A392" s="108"/>
      <c r="B392" s="109"/>
      <c r="C392" s="98"/>
      <c r="D392" s="98"/>
      <c r="E392" s="98"/>
      <c r="F392" s="98"/>
      <c r="I392" s="109"/>
      <c r="J392" s="109"/>
      <c r="K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  <c r="Z392" s="109"/>
      <c r="AA392" s="109"/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  <c r="HS392" s="109"/>
      <c r="HT392" s="109"/>
      <c r="HU392" s="109"/>
      <c r="HV392" s="109"/>
      <c r="HW392" s="109"/>
      <c r="HX392" s="109"/>
      <c r="HY392" s="109"/>
      <c r="HZ392" s="109"/>
      <c r="IA392" s="109"/>
      <c r="IB392" s="109"/>
      <c r="IC392" s="109"/>
      <c r="ID392" s="109"/>
      <c r="IE392" s="109"/>
      <c r="IF392" s="109"/>
      <c r="IG392" s="109"/>
      <c r="IH392" s="109"/>
      <c r="II392" s="109"/>
      <c r="IJ392" s="109"/>
      <c r="IK392" s="109"/>
      <c r="IL392" s="109"/>
      <c r="IM392" s="109"/>
      <c r="IN392" s="109"/>
      <c r="IO392" s="109"/>
      <c r="IP392" s="109"/>
      <c r="IQ392" s="109"/>
      <c r="IR392" s="109"/>
      <c r="IS392" s="109"/>
      <c r="IT392" s="109"/>
      <c r="IU392" s="109"/>
      <c r="IV392" s="109"/>
    </row>
    <row r="393" spans="1:256">
      <c r="A393" s="108"/>
      <c r="B393" s="109"/>
      <c r="C393" s="98"/>
      <c r="D393" s="98"/>
      <c r="E393" s="98"/>
      <c r="F393" s="98"/>
      <c r="I393" s="109"/>
      <c r="J393" s="109"/>
      <c r="K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  <c r="Z393" s="109"/>
      <c r="AA393" s="109"/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  <c r="HS393" s="109"/>
      <c r="HT393" s="109"/>
      <c r="HU393" s="109"/>
      <c r="HV393" s="109"/>
      <c r="HW393" s="109"/>
      <c r="HX393" s="109"/>
      <c r="HY393" s="109"/>
      <c r="HZ393" s="109"/>
      <c r="IA393" s="109"/>
      <c r="IB393" s="109"/>
      <c r="IC393" s="109"/>
      <c r="ID393" s="109"/>
      <c r="IE393" s="109"/>
      <c r="IF393" s="109"/>
      <c r="IG393" s="109"/>
      <c r="IH393" s="109"/>
      <c r="II393" s="109"/>
      <c r="IJ393" s="109"/>
      <c r="IK393" s="109"/>
      <c r="IL393" s="109"/>
      <c r="IM393" s="109"/>
      <c r="IN393" s="109"/>
      <c r="IO393" s="109"/>
      <c r="IP393" s="109"/>
      <c r="IQ393" s="109"/>
      <c r="IR393" s="109"/>
      <c r="IS393" s="109"/>
      <c r="IT393" s="109"/>
      <c r="IU393" s="109"/>
      <c r="IV393" s="109"/>
    </row>
    <row r="394" spans="1:256">
      <c r="A394" s="108"/>
      <c r="B394" s="109"/>
      <c r="C394" s="98"/>
      <c r="D394" s="98"/>
      <c r="E394" s="98"/>
      <c r="F394" s="98"/>
      <c r="I394" s="109"/>
      <c r="J394" s="109"/>
      <c r="K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  <c r="Z394" s="109"/>
      <c r="AA394" s="109"/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  <c r="HS394" s="109"/>
      <c r="HT394" s="109"/>
      <c r="HU394" s="109"/>
      <c r="HV394" s="109"/>
      <c r="HW394" s="109"/>
      <c r="HX394" s="109"/>
      <c r="HY394" s="109"/>
      <c r="HZ394" s="109"/>
      <c r="IA394" s="109"/>
      <c r="IB394" s="109"/>
      <c r="IC394" s="109"/>
      <c r="ID394" s="109"/>
      <c r="IE394" s="109"/>
      <c r="IF394" s="109"/>
      <c r="IG394" s="109"/>
      <c r="IH394" s="109"/>
      <c r="II394" s="109"/>
      <c r="IJ394" s="109"/>
      <c r="IK394" s="109"/>
      <c r="IL394" s="109"/>
      <c r="IM394" s="109"/>
      <c r="IN394" s="109"/>
      <c r="IO394" s="109"/>
      <c r="IP394" s="109"/>
      <c r="IQ394" s="109"/>
      <c r="IR394" s="109"/>
      <c r="IS394" s="109"/>
      <c r="IT394" s="109"/>
      <c r="IU394" s="109"/>
      <c r="IV394" s="109"/>
    </row>
    <row r="395" spans="1:256">
      <c r="A395" s="108"/>
      <c r="B395" s="109"/>
      <c r="C395" s="98"/>
      <c r="D395" s="98"/>
      <c r="E395" s="98"/>
      <c r="F395" s="98"/>
      <c r="I395" s="109"/>
      <c r="J395" s="109"/>
      <c r="K395" s="109"/>
      <c r="M395" s="109"/>
      <c r="N395" s="109"/>
      <c r="O395" s="109"/>
      <c r="P395" s="109"/>
      <c r="Q395" s="109"/>
      <c r="R395" s="109"/>
      <c r="S395" s="109"/>
      <c r="T395" s="109"/>
      <c r="U395" s="109"/>
      <c r="V395" s="109"/>
      <c r="W395" s="109"/>
      <c r="X395" s="109"/>
      <c r="Y395" s="109"/>
      <c r="Z395" s="109"/>
      <c r="AA395" s="109"/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  <c r="HS395" s="109"/>
      <c r="HT395" s="109"/>
      <c r="HU395" s="109"/>
      <c r="HV395" s="109"/>
      <c r="HW395" s="109"/>
      <c r="HX395" s="109"/>
      <c r="HY395" s="109"/>
      <c r="HZ395" s="109"/>
      <c r="IA395" s="109"/>
      <c r="IB395" s="109"/>
      <c r="IC395" s="109"/>
      <c r="ID395" s="109"/>
      <c r="IE395" s="109"/>
      <c r="IF395" s="109"/>
      <c r="IG395" s="109"/>
      <c r="IH395" s="109"/>
      <c r="II395" s="109"/>
      <c r="IJ395" s="109"/>
      <c r="IK395" s="109"/>
      <c r="IL395" s="109"/>
      <c r="IM395" s="109"/>
      <c r="IN395" s="109"/>
      <c r="IO395" s="109"/>
      <c r="IP395" s="109"/>
      <c r="IQ395" s="109"/>
      <c r="IR395" s="109"/>
      <c r="IS395" s="109"/>
      <c r="IT395" s="109"/>
      <c r="IU395" s="109"/>
      <c r="IV395" s="109"/>
    </row>
    <row r="396" spans="1:256">
      <c r="A396" s="108"/>
      <c r="B396" s="109"/>
      <c r="C396" s="98"/>
      <c r="D396" s="98"/>
      <c r="E396" s="98"/>
      <c r="F396" s="98"/>
      <c r="I396" s="109"/>
      <c r="J396" s="109"/>
      <c r="K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  <c r="Z396" s="109"/>
      <c r="AA396" s="109"/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  <c r="HS396" s="109"/>
      <c r="HT396" s="109"/>
      <c r="HU396" s="109"/>
      <c r="HV396" s="109"/>
      <c r="HW396" s="109"/>
      <c r="HX396" s="109"/>
      <c r="HY396" s="109"/>
      <c r="HZ396" s="109"/>
      <c r="IA396" s="109"/>
      <c r="IB396" s="109"/>
      <c r="IC396" s="109"/>
      <c r="ID396" s="109"/>
      <c r="IE396" s="109"/>
      <c r="IF396" s="109"/>
      <c r="IG396" s="109"/>
      <c r="IH396" s="109"/>
      <c r="II396" s="109"/>
      <c r="IJ396" s="109"/>
      <c r="IK396" s="109"/>
      <c r="IL396" s="109"/>
      <c r="IM396" s="109"/>
      <c r="IN396" s="109"/>
      <c r="IO396" s="109"/>
      <c r="IP396" s="109"/>
      <c r="IQ396" s="109"/>
      <c r="IR396" s="109"/>
      <c r="IS396" s="109"/>
      <c r="IT396" s="109"/>
      <c r="IU396" s="109"/>
      <c r="IV396" s="109"/>
    </row>
    <row r="397" spans="1:256">
      <c r="A397" s="108"/>
      <c r="B397" s="109"/>
      <c r="C397" s="98"/>
      <c r="D397" s="98"/>
      <c r="E397" s="98"/>
      <c r="F397" s="98"/>
      <c r="I397" s="109"/>
      <c r="J397" s="109"/>
      <c r="K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  <c r="HS397" s="109"/>
      <c r="HT397" s="109"/>
      <c r="HU397" s="109"/>
      <c r="HV397" s="109"/>
      <c r="HW397" s="109"/>
      <c r="HX397" s="109"/>
      <c r="HY397" s="109"/>
      <c r="HZ397" s="109"/>
      <c r="IA397" s="109"/>
      <c r="IB397" s="109"/>
      <c r="IC397" s="109"/>
      <c r="ID397" s="109"/>
      <c r="IE397" s="109"/>
      <c r="IF397" s="109"/>
      <c r="IG397" s="109"/>
      <c r="IH397" s="109"/>
      <c r="II397" s="109"/>
      <c r="IJ397" s="109"/>
      <c r="IK397" s="109"/>
      <c r="IL397" s="109"/>
      <c r="IM397" s="109"/>
      <c r="IN397" s="109"/>
      <c r="IO397" s="109"/>
      <c r="IP397" s="109"/>
      <c r="IQ397" s="109"/>
      <c r="IR397" s="109"/>
      <c r="IS397" s="109"/>
      <c r="IT397" s="109"/>
      <c r="IU397" s="109"/>
      <c r="IV397" s="109"/>
    </row>
    <row r="398" spans="1:256">
      <c r="A398" s="108"/>
      <c r="B398" s="109"/>
      <c r="C398" s="98"/>
      <c r="D398" s="98"/>
      <c r="E398" s="98"/>
      <c r="F398" s="98"/>
      <c r="I398" s="109"/>
      <c r="J398" s="109"/>
      <c r="K398" s="109"/>
      <c r="M398" s="109"/>
      <c r="N398" s="109"/>
      <c r="O398" s="109"/>
      <c r="P398" s="109"/>
      <c r="Q398" s="109"/>
      <c r="R398" s="109"/>
      <c r="S398" s="109"/>
      <c r="T398" s="109"/>
      <c r="U398" s="109"/>
      <c r="V398" s="109"/>
      <c r="W398" s="109"/>
      <c r="X398" s="109"/>
      <c r="Y398" s="109"/>
      <c r="Z398" s="109"/>
      <c r="AA398" s="109"/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  <c r="HS398" s="109"/>
      <c r="HT398" s="109"/>
      <c r="HU398" s="109"/>
      <c r="HV398" s="109"/>
      <c r="HW398" s="109"/>
      <c r="HX398" s="109"/>
      <c r="HY398" s="109"/>
      <c r="HZ398" s="109"/>
      <c r="IA398" s="109"/>
      <c r="IB398" s="109"/>
      <c r="IC398" s="109"/>
      <c r="ID398" s="109"/>
      <c r="IE398" s="109"/>
      <c r="IF398" s="109"/>
      <c r="IG398" s="109"/>
      <c r="IH398" s="109"/>
      <c r="II398" s="109"/>
      <c r="IJ398" s="109"/>
      <c r="IK398" s="109"/>
      <c r="IL398" s="109"/>
      <c r="IM398" s="109"/>
      <c r="IN398" s="109"/>
      <c r="IO398" s="109"/>
      <c r="IP398" s="109"/>
      <c r="IQ398" s="109"/>
      <c r="IR398" s="109"/>
      <c r="IS398" s="109"/>
      <c r="IT398" s="109"/>
      <c r="IU398" s="109"/>
      <c r="IV398" s="109"/>
    </row>
    <row r="399" spans="1:256">
      <c r="A399" s="108"/>
      <c r="B399" s="109"/>
      <c r="C399" s="98"/>
      <c r="D399" s="98"/>
      <c r="E399" s="98"/>
      <c r="F399" s="98"/>
      <c r="I399" s="109"/>
      <c r="J399" s="109"/>
      <c r="K399" s="109"/>
      <c r="M399" s="109"/>
      <c r="N399" s="109"/>
      <c r="O399" s="109"/>
      <c r="P399" s="109"/>
      <c r="Q399" s="109"/>
      <c r="R399" s="109"/>
      <c r="S399" s="109"/>
      <c r="T399" s="109"/>
      <c r="U399" s="109"/>
      <c r="V399" s="109"/>
      <c r="W399" s="109"/>
      <c r="X399" s="109"/>
      <c r="Y399" s="109"/>
      <c r="Z399" s="109"/>
      <c r="AA399" s="109"/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  <c r="HS399" s="109"/>
      <c r="HT399" s="109"/>
      <c r="HU399" s="109"/>
      <c r="HV399" s="109"/>
      <c r="HW399" s="109"/>
      <c r="HX399" s="109"/>
      <c r="HY399" s="109"/>
      <c r="HZ399" s="109"/>
      <c r="IA399" s="109"/>
      <c r="IB399" s="109"/>
      <c r="IC399" s="109"/>
      <c r="ID399" s="109"/>
      <c r="IE399" s="109"/>
      <c r="IF399" s="109"/>
      <c r="IG399" s="109"/>
      <c r="IH399" s="109"/>
      <c r="II399" s="109"/>
      <c r="IJ399" s="109"/>
      <c r="IK399" s="109"/>
      <c r="IL399" s="109"/>
      <c r="IM399" s="109"/>
      <c r="IN399" s="109"/>
      <c r="IO399" s="109"/>
      <c r="IP399" s="109"/>
      <c r="IQ399" s="109"/>
      <c r="IR399" s="109"/>
      <c r="IS399" s="109"/>
      <c r="IT399" s="109"/>
      <c r="IU399" s="109"/>
      <c r="IV399" s="109"/>
    </row>
    <row r="400" spans="1:256">
      <c r="A400" s="108"/>
      <c r="B400" s="109"/>
      <c r="C400" s="98"/>
      <c r="D400" s="98"/>
      <c r="E400" s="98"/>
      <c r="F400" s="98"/>
      <c r="I400" s="109"/>
      <c r="J400" s="109"/>
      <c r="K400" s="109"/>
      <c r="M400" s="109"/>
      <c r="N400" s="109"/>
      <c r="O400" s="109"/>
      <c r="P400" s="109"/>
      <c r="Q400" s="109"/>
      <c r="R400" s="109"/>
      <c r="S400" s="109"/>
      <c r="T400" s="109"/>
      <c r="U400" s="109"/>
      <c r="V400" s="109"/>
      <c r="W400" s="109"/>
      <c r="X400" s="109"/>
      <c r="Y400" s="109"/>
      <c r="Z400" s="109"/>
      <c r="AA400" s="109"/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  <c r="HS400" s="109"/>
      <c r="HT400" s="109"/>
      <c r="HU400" s="109"/>
      <c r="HV400" s="109"/>
      <c r="HW400" s="109"/>
      <c r="HX400" s="109"/>
      <c r="HY400" s="109"/>
      <c r="HZ400" s="109"/>
      <c r="IA400" s="109"/>
      <c r="IB400" s="109"/>
      <c r="IC400" s="109"/>
      <c r="ID400" s="109"/>
      <c r="IE400" s="109"/>
      <c r="IF400" s="109"/>
      <c r="IG400" s="109"/>
      <c r="IH400" s="109"/>
      <c r="II400" s="109"/>
      <c r="IJ400" s="109"/>
      <c r="IK400" s="109"/>
      <c r="IL400" s="109"/>
      <c r="IM400" s="109"/>
      <c r="IN400" s="109"/>
      <c r="IO400" s="109"/>
      <c r="IP400" s="109"/>
      <c r="IQ400" s="109"/>
      <c r="IR400" s="109"/>
      <c r="IS400" s="109"/>
      <c r="IT400" s="109"/>
      <c r="IU400" s="109"/>
      <c r="IV400" s="109"/>
    </row>
    <row r="401" spans="1:256">
      <c r="A401" s="108"/>
      <c r="B401" s="109"/>
      <c r="C401" s="98"/>
      <c r="D401" s="98"/>
      <c r="E401" s="98"/>
      <c r="F401" s="98"/>
      <c r="I401" s="109"/>
      <c r="J401" s="109"/>
      <c r="K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  <c r="Z401" s="109"/>
      <c r="AA401" s="109"/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  <c r="HS401" s="109"/>
      <c r="HT401" s="109"/>
      <c r="HU401" s="109"/>
      <c r="HV401" s="109"/>
      <c r="HW401" s="109"/>
      <c r="HX401" s="109"/>
      <c r="HY401" s="109"/>
      <c r="HZ401" s="109"/>
      <c r="IA401" s="109"/>
      <c r="IB401" s="109"/>
      <c r="IC401" s="109"/>
      <c r="ID401" s="109"/>
      <c r="IE401" s="109"/>
      <c r="IF401" s="109"/>
      <c r="IG401" s="109"/>
      <c r="IH401" s="109"/>
      <c r="II401" s="109"/>
      <c r="IJ401" s="109"/>
      <c r="IK401" s="109"/>
      <c r="IL401" s="109"/>
      <c r="IM401" s="109"/>
      <c r="IN401" s="109"/>
      <c r="IO401" s="109"/>
      <c r="IP401" s="109"/>
      <c r="IQ401" s="109"/>
      <c r="IR401" s="109"/>
      <c r="IS401" s="109"/>
      <c r="IT401" s="109"/>
      <c r="IU401" s="109"/>
      <c r="IV401" s="109"/>
    </row>
    <row r="402" spans="1:256">
      <c r="A402" s="108"/>
      <c r="B402" s="109"/>
      <c r="C402" s="98"/>
      <c r="D402" s="98"/>
      <c r="E402" s="98"/>
      <c r="F402" s="98"/>
      <c r="I402" s="109"/>
      <c r="J402" s="109"/>
      <c r="K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09"/>
      <c r="Z402" s="109"/>
      <c r="AA402" s="109"/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  <c r="HS402" s="109"/>
      <c r="HT402" s="109"/>
      <c r="HU402" s="109"/>
      <c r="HV402" s="109"/>
      <c r="HW402" s="109"/>
      <c r="HX402" s="109"/>
      <c r="HY402" s="109"/>
      <c r="HZ402" s="109"/>
      <c r="IA402" s="109"/>
      <c r="IB402" s="109"/>
      <c r="IC402" s="109"/>
      <c r="ID402" s="109"/>
      <c r="IE402" s="109"/>
      <c r="IF402" s="109"/>
      <c r="IG402" s="109"/>
      <c r="IH402" s="109"/>
      <c r="II402" s="109"/>
      <c r="IJ402" s="109"/>
      <c r="IK402" s="109"/>
      <c r="IL402" s="109"/>
      <c r="IM402" s="109"/>
      <c r="IN402" s="109"/>
      <c r="IO402" s="109"/>
      <c r="IP402" s="109"/>
      <c r="IQ402" s="109"/>
      <c r="IR402" s="109"/>
      <c r="IS402" s="109"/>
      <c r="IT402" s="109"/>
      <c r="IU402" s="109"/>
      <c r="IV402" s="109"/>
    </row>
    <row r="403" spans="1:256">
      <c r="A403" s="108"/>
      <c r="B403" s="109"/>
      <c r="C403" s="98"/>
      <c r="D403" s="98"/>
      <c r="E403" s="98"/>
      <c r="F403" s="98"/>
      <c r="I403" s="109"/>
      <c r="J403" s="109"/>
      <c r="K403" s="109"/>
      <c r="M403" s="109"/>
      <c r="N403" s="109"/>
      <c r="O403" s="109"/>
      <c r="P403" s="109"/>
      <c r="Q403" s="109"/>
      <c r="R403" s="109"/>
      <c r="S403" s="109"/>
      <c r="T403" s="109"/>
      <c r="U403" s="109"/>
      <c r="V403" s="109"/>
      <c r="W403" s="109"/>
      <c r="X403" s="109"/>
      <c r="Y403" s="109"/>
      <c r="Z403" s="109"/>
      <c r="AA403" s="109"/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  <c r="HS403" s="109"/>
      <c r="HT403" s="109"/>
      <c r="HU403" s="109"/>
      <c r="HV403" s="109"/>
      <c r="HW403" s="109"/>
      <c r="HX403" s="109"/>
      <c r="HY403" s="109"/>
      <c r="HZ403" s="109"/>
      <c r="IA403" s="109"/>
      <c r="IB403" s="109"/>
      <c r="IC403" s="109"/>
      <c r="ID403" s="109"/>
      <c r="IE403" s="109"/>
      <c r="IF403" s="109"/>
      <c r="IG403" s="109"/>
      <c r="IH403" s="109"/>
      <c r="II403" s="109"/>
      <c r="IJ403" s="109"/>
      <c r="IK403" s="109"/>
      <c r="IL403" s="109"/>
      <c r="IM403" s="109"/>
      <c r="IN403" s="109"/>
      <c r="IO403" s="109"/>
      <c r="IP403" s="109"/>
      <c r="IQ403" s="109"/>
      <c r="IR403" s="109"/>
      <c r="IS403" s="109"/>
      <c r="IT403" s="109"/>
      <c r="IU403" s="109"/>
      <c r="IV403" s="109"/>
    </row>
    <row r="404" spans="1:256">
      <c r="A404" s="108"/>
      <c r="B404" s="109"/>
      <c r="C404" s="98"/>
      <c r="D404" s="98"/>
      <c r="E404" s="98"/>
      <c r="F404" s="98"/>
      <c r="I404" s="109"/>
      <c r="J404" s="109"/>
      <c r="K404" s="109"/>
      <c r="M404" s="109"/>
      <c r="N404" s="109"/>
      <c r="O404" s="109"/>
      <c r="P404" s="109"/>
      <c r="Q404" s="109"/>
      <c r="R404" s="109"/>
      <c r="S404" s="109"/>
      <c r="T404" s="109"/>
      <c r="U404" s="109"/>
      <c r="V404" s="109"/>
      <c r="W404" s="109"/>
      <c r="X404" s="109"/>
      <c r="Y404" s="109"/>
      <c r="Z404" s="109"/>
      <c r="AA404" s="109"/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  <c r="HS404" s="109"/>
      <c r="HT404" s="109"/>
      <c r="HU404" s="109"/>
      <c r="HV404" s="109"/>
      <c r="HW404" s="109"/>
      <c r="HX404" s="109"/>
      <c r="HY404" s="109"/>
      <c r="HZ404" s="109"/>
      <c r="IA404" s="109"/>
      <c r="IB404" s="109"/>
      <c r="IC404" s="109"/>
      <c r="ID404" s="109"/>
      <c r="IE404" s="109"/>
      <c r="IF404" s="109"/>
      <c r="IG404" s="109"/>
      <c r="IH404" s="109"/>
      <c r="II404" s="109"/>
      <c r="IJ404" s="109"/>
      <c r="IK404" s="109"/>
      <c r="IL404" s="109"/>
      <c r="IM404" s="109"/>
      <c r="IN404" s="109"/>
      <c r="IO404" s="109"/>
      <c r="IP404" s="109"/>
      <c r="IQ404" s="109"/>
      <c r="IR404" s="109"/>
      <c r="IS404" s="109"/>
      <c r="IT404" s="109"/>
      <c r="IU404" s="109"/>
      <c r="IV404" s="109"/>
    </row>
    <row r="405" spans="1:256">
      <c r="A405" s="108"/>
      <c r="B405" s="109"/>
      <c r="C405" s="98"/>
      <c r="D405" s="98"/>
      <c r="E405" s="98"/>
      <c r="F405" s="98"/>
      <c r="I405" s="109"/>
      <c r="J405" s="109"/>
      <c r="K405" s="109"/>
      <c r="M405" s="109"/>
      <c r="N405" s="109"/>
      <c r="O405" s="109"/>
      <c r="P405" s="109"/>
      <c r="Q405" s="109"/>
      <c r="R405" s="109"/>
      <c r="S405" s="109"/>
      <c r="T405" s="109"/>
      <c r="U405" s="109"/>
      <c r="V405" s="109"/>
      <c r="W405" s="109"/>
      <c r="X405" s="109"/>
      <c r="Y405" s="109"/>
      <c r="Z405" s="109"/>
      <c r="AA405" s="109"/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  <c r="HS405" s="109"/>
      <c r="HT405" s="109"/>
      <c r="HU405" s="109"/>
      <c r="HV405" s="109"/>
      <c r="HW405" s="109"/>
      <c r="HX405" s="109"/>
      <c r="HY405" s="109"/>
      <c r="HZ405" s="109"/>
      <c r="IA405" s="109"/>
      <c r="IB405" s="109"/>
      <c r="IC405" s="109"/>
      <c r="ID405" s="109"/>
      <c r="IE405" s="109"/>
      <c r="IF405" s="109"/>
      <c r="IG405" s="109"/>
      <c r="IH405" s="109"/>
      <c r="II405" s="109"/>
      <c r="IJ405" s="109"/>
      <c r="IK405" s="109"/>
      <c r="IL405" s="109"/>
      <c r="IM405" s="109"/>
      <c r="IN405" s="109"/>
      <c r="IO405" s="109"/>
      <c r="IP405" s="109"/>
      <c r="IQ405" s="109"/>
      <c r="IR405" s="109"/>
      <c r="IS405" s="109"/>
      <c r="IT405" s="109"/>
      <c r="IU405" s="109"/>
      <c r="IV405" s="109"/>
    </row>
    <row r="406" spans="1:256">
      <c r="A406" s="108"/>
      <c r="B406" s="109"/>
      <c r="C406" s="98"/>
      <c r="D406" s="98"/>
      <c r="E406" s="98"/>
      <c r="F406" s="98"/>
      <c r="I406" s="109"/>
      <c r="J406" s="109"/>
      <c r="K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  <c r="Z406" s="109"/>
      <c r="AA406" s="109"/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  <c r="HS406" s="109"/>
      <c r="HT406" s="109"/>
      <c r="HU406" s="109"/>
      <c r="HV406" s="109"/>
      <c r="HW406" s="109"/>
      <c r="HX406" s="109"/>
      <c r="HY406" s="109"/>
      <c r="HZ406" s="109"/>
      <c r="IA406" s="109"/>
      <c r="IB406" s="109"/>
      <c r="IC406" s="109"/>
      <c r="ID406" s="109"/>
      <c r="IE406" s="109"/>
      <c r="IF406" s="109"/>
      <c r="IG406" s="109"/>
      <c r="IH406" s="109"/>
      <c r="II406" s="109"/>
      <c r="IJ406" s="109"/>
      <c r="IK406" s="109"/>
      <c r="IL406" s="109"/>
      <c r="IM406" s="109"/>
      <c r="IN406" s="109"/>
      <c r="IO406" s="109"/>
      <c r="IP406" s="109"/>
      <c r="IQ406" s="109"/>
      <c r="IR406" s="109"/>
      <c r="IS406" s="109"/>
      <c r="IT406" s="109"/>
      <c r="IU406" s="109"/>
      <c r="IV406" s="109"/>
    </row>
    <row r="407" spans="1:256">
      <c r="A407" s="108"/>
      <c r="B407" s="109"/>
      <c r="C407" s="98"/>
      <c r="D407" s="98"/>
      <c r="E407" s="98"/>
      <c r="F407" s="98"/>
      <c r="I407" s="109"/>
      <c r="J407" s="109"/>
      <c r="K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09"/>
      <c r="Z407" s="109"/>
      <c r="AA407" s="109"/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  <c r="HS407" s="109"/>
      <c r="HT407" s="109"/>
      <c r="HU407" s="109"/>
      <c r="HV407" s="109"/>
      <c r="HW407" s="109"/>
      <c r="HX407" s="109"/>
      <c r="HY407" s="109"/>
      <c r="HZ407" s="109"/>
      <c r="IA407" s="109"/>
      <c r="IB407" s="109"/>
      <c r="IC407" s="109"/>
      <c r="ID407" s="109"/>
      <c r="IE407" s="109"/>
      <c r="IF407" s="109"/>
      <c r="IG407" s="109"/>
      <c r="IH407" s="109"/>
      <c r="II407" s="109"/>
      <c r="IJ407" s="109"/>
      <c r="IK407" s="109"/>
      <c r="IL407" s="109"/>
      <c r="IM407" s="109"/>
      <c r="IN407" s="109"/>
      <c r="IO407" s="109"/>
      <c r="IP407" s="109"/>
      <c r="IQ407" s="109"/>
      <c r="IR407" s="109"/>
      <c r="IS407" s="109"/>
      <c r="IT407" s="109"/>
      <c r="IU407" s="109"/>
      <c r="IV407" s="109"/>
    </row>
    <row r="408" spans="1:256">
      <c r="A408" s="108"/>
      <c r="B408" s="109"/>
      <c r="C408" s="98"/>
      <c r="D408" s="98"/>
      <c r="E408" s="98"/>
      <c r="F408" s="98"/>
      <c r="I408" s="109"/>
      <c r="J408" s="109"/>
      <c r="K408" s="109"/>
      <c r="M408" s="109"/>
      <c r="N408" s="109"/>
      <c r="O408" s="109"/>
      <c r="P408" s="109"/>
      <c r="Q408" s="109"/>
      <c r="R408" s="109"/>
      <c r="S408" s="109"/>
      <c r="T408" s="109"/>
      <c r="U408" s="109"/>
      <c r="V408" s="109"/>
      <c r="W408" s="109"/>
      <c r="X408" s="109"/>
      <c r="Y408" s="109"/>
      <c r="Z408" s="109"/>
      <c r="AA408" s="109"/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  <c r="HS408" s="109"/>
      <c r="HT408" s="109"/>
      <c r="HU408" s="109"/>
      <c r="HV408" s="109"/>
      <c r="HW408" s="109"/>
      <c r="HX408" s="109"/>
      <c r="HY408" s="109"/>
      <c r="HZ408" s="109"/>
      <c r="IA408" s="109"/>
      <c r="IB408" s="109"/>
      <c r="IC408" s="109"/>
      <c r="ID408" s="109"/>
      <c r="IE408" s="109"/>
      <c r="IF408" s="109"/>
      <c r="IG408" s="109"/>
      <c r="IH408" s="109"/>
      <c r="II408" s="109"/>
      <c r="IJ408" s="109"/>
      <c r="IK408" s="109"/>
      <c r="IL408" s="109"/>
      <c r="IM408" s="109"/>
      <c r="IN408" s="109"/>
      <c r="IO408" s="109"/>
      <c r="IP408" s="109"/>
      <c r="IQ408" s="109"/>
      <c r="IR408" s="109"/>
      <c r="IS408" s="109"/>
      <c r="IT408" s="109"/>
      <c r="IU408" s="109"/>
      <c r="IV408" s="109"/>
    </row>
    <row r="409" spans="1:256">
      <c r="A409" s="108"/>
      <c r="B409" s="109"/>
      <c r="C409" s="98"/>
      <c r="D409" s="98"/>
      <c r="E409" s="98"/>
      <c r="F409" s="98"/>
      <c r="I409" s="109"/>
      <c r="J409" s="109"/>
      <c r="K409" s="109"/>
      <c r="M409" s="109"/>
      <c r="N409" s="109"/>
      <c r="O409" s="109"/>
      <c r="P409" s="109"/>
      <c r="Q409" s="109"/>
      <c r="R409" s="109"/>
      <c r="S409" s="109"/>
      <c r="T409" s="109"/>
      <c r="U409" s="109"/>
      <c r="V409" s="109"/>
      <c r="W409" s="109"/>
      <c r="X409" s="109"/>
      <c r="Y409" s="109"/>
      <c r="Z409" s="109"/>
      <c r="AA409" s="109"/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  <c r="HS409" s="109"/>
      <c r="HT409" s="109"/>
      <c r="HU409" s="109"/>
      <c r="HV409" s="109"/>
      <c r="HW409" s="109"/>
      <c r="HX409" s="109"/>
      <c r="HY409" s="109"/>
      <c r="HZ409" s="109"/>
      <c r="IA409" s="109"/>
      <c r="IB409" s="109"/>
      <c r="IC409" s="109"/>
      <c r="ID409" s="109"/>
      <c r="IE409" s="109"/>
      <c r="IF409" s="109"/>
      <c r="IG409" s="109"/>
      <c r="IH409" s="109"/>
      <c r="II409" s="109"/>
      <c r="IJ409" s="109"/>
      <c r="IK409" s="109"/>
      <c r="IL409" s="109"/>
      <c r="IM409" s="109"/>
      <c r="IN409" s="109"/>
      <c r="IO409" s="109"/>
      <c r="IP409" s="109"/>
      <c r="IQ409" s="109"/>
      <c r="IR409" s="109"/>
      <c r="IS409" s="109"/>
      <c r="IT409" s="109"/>
      <c r="IU409" s="109"/>
      <c r="IV409" s="109"/>
    </row>
    <row r="410" spans="1:256">
      <c r="A410" s="108"/>
      <c r="B410" s="109"/>
      <c r="C410" s="98"/>
      <c r="D410" s="98"/>
      <c r="E410" s="98"/>
      <c r="F410" s="98"/>
      <c r="I410" s="109"/>
      <c r="J410" s="109"/>
      <c r="K410" s="109"/>
      <c r="M410" s="109"/>
      <c r="N410" s="109"/>
      <c r="O410" s="109"/>
      <c r="P410" s="109"/>
      <c r="Q410" s="109"/>
      <c r="R410" s="109"/>
      <c r="S410" s="109"/>
      <c r="T410" s="109"/>
      <c r="U410" s="109"/>
      <c r="V410" s="109"/>
      <c r="W410" s="109"/>
      <c r="X410" s="109"/>
      <c r="Y410" s="109"/>
      <c r="Z410" s="109"/>
      <c r="AA410" s="109"/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  <c r="HS410" s="109"/>
      <c r="HT410" s="109"/>
      <c r="HU410" s="109"/>
      <c r="HV410" s="109"/>
      <c r="HW410" s="109"/>
      <c r="HX410" s="109"/>
      <c r="HY410" s="109"/>
      <c r="HZ410" s="109"/>
      <c r="IA410" s="109"/>
      <c r="IB410" s="109"/>
      <c r="IC410" s="109"/>
      <c r="ID410" s="109"/>
      <c r="IE410" s="109"/>
      <c r="IF410" s="109"/>
      <c r="IG410" s="109"/>
      <c r="IH410" s="109"/>
      <c r="II410" s="109"/>
      <c r="IJ410" s="109"/>
      <c r="IK410" s="109"/>
      <c r="IL410" s="109"/>
      <c r="IM410" s="109"/>
      <c r="IN410" s="109"/>
      <c r="IO410" s="109"/>
      <c r="IP410" s="109"/>
      <c r="IQ410" s="109"/>
      <c r="IR410" s="109"/>
      <c r="IS410" s="109"/>
      <c r="IT410" s="109"/>
      <c r="IU410" s="109"/>
      <c r="IV410" s="109"/>
    </row>
    <row r="411" spans="1:256">
      <c r="A411" s="108"/>
      <c r="B411" s="109"/>
      <c r="C411" s="98"/>
      <c r="D411" s="98"/>
      <c r="E411" s="98"/>
      <c r="F411" s="98"/>
      <c r="I411" s="109"/>
      <c r="J411" s="109"/>
      <c r="K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  <c r="Z411" s="109"/>
      <c r="AA411" s="109"/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  <c r="HS411" s="109"/>
      <c r="HT411" s="109"/>
      <c r="HU411" s="109"/>
      <c r="HV411" s="109"/>
      <c r="HW411" s="109"/>
      <c r="HX411" s="109"/>
      <c r="HY411" s="109"/>
      <c r="HZ411" s="109"/>
      <c r="IA411" s="109"/>
      <c r="IB411" s="109"/>
      <c r="IC411" s="109"/>
      <c r="ID411" s="109"/>
      <c r="IE411" s="109"/>
      <c r="IF411" s="109"/>
      <c r="IG411" s="109"/>
      <c r="IH411" s="109"/>
      <c r="II411" s="109"/>
      <c r="IJ411" s="109"/>
      <c r="IK411" s="109"/>
      <c r="IL411" s="109"/>
      <c r="IM411" s="109"/>
      <c r="IN411" s="109"/>
      <c r="IO411" s="109"/>
      <c r="IP411" s="109"/>
      <c r="IQ411" s="109"/>
      <c r="IR411" s="109"/>
      <c r="IS411" s="109"/>
      <c r="IT411" s="109"/>
      <c r="IU411" s="109"/>
      <c r="IV411" s="109"/>
    </row>
    <row r="412" spans="1:256">
      <c r="A412" s="108"/>
      <c r="B412" s="109"/>
      <c r="C412" s="98"/>
      <c r="D412" s="98"/>
      <c r="E412" s="98"/>
      <c r="F412" s="98"/>
      <c r="I412" s="109"/>
      <c r="J412" s="109"/>
      <c r="K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09"/>
      <c r="Z412" s="109"/>
      <c r="AA412" s="109"/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  <c r="HS412" s="109"/>
      <c r="HT412" s="109"/>
      <c r="HU412" s="109"/>
      <c r="HV412" s="109"/>
      <c r="HW412" s="109"/>
      <c r="HX412" s="109"/>
      <c r="HY412" s="109"/>
      <c r="HZ412" s="109"/>
      <c r="IA412" s="109"/>
      <c r="IB412" s="109"/>
      <c r="IC412" s="109"/>
      <c r="ID412" s="109"/>
      <c r="IE412" s="109"/>
      <c r="IF412" s="109"/>
      <c r="IG412" s="109"/>
      <c r="IH412" s="109"/>
      <c r="II412" s="109"/>
      <c r="IJ412" s="109"/>
      <c r="IK412" s="109"/>
      <c r="IL412" s="109"/>
      <c r="IM412" s="109"/>
      <c r="IN412" s="109"/>
      <c r="IO412" s="109"/>
      <c r="IP412" s="109"/>
      <c r="IQ412" s="109"/>
      <c r="IR412" s="109"/>
      <c r="IS412" s="109"/>
      <c r="IT412" s="109"/>
      <c r="IU412" s="109"/>
      <c r="IV412" s="109"/>
    </row>
    <row r="413" spans="1:256">
      <c r="A413" s="108"/>
      <c r="B413" s="109"/>
      <c r="C413" s="98"/>
      <c r="D413" s="98"/>
      <c r="E413" s="98"/>
      <c r="F413" s="98"/>
      <c r="I413" s="109"/>
      <c r="J413" s="109"/>
      <c r="K413" s="109"/>
      <c r="M413" s="109"/>
      <c r="N413" s="109"/>
      <c r="O413" s="109"/>
      <c r="P413" s="109"/>
      <c r="Q413" s="109"/>
      <c r="R413" s="109"/>
      <c r="S413" s="109"/>
      <c r="T413" s="109"/>
      <c r="U413" s="109"/>
      <c r="V413" s="109"/>
      <c r="W413" s="109"/>
      <c r="X413" s="109"/>
      <c r="Y413" s="109"/>
      <c r="Z413" s="109"/>
      <c r="AA413" s="109"/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  <c r="HS413" s="109"/>
      <c r="HT413" s="109"/>
      <c r="HU413" s="109"/>
      <c r="HV413" s="109"/>
      <c r="HW413" s="109"/>
      <c r="HX413" s="109"/>
      <c r="HY413" s="109"/>
      <c r="HZ413" s="109"/>
      <c r="IA413" s="109"/>
      <c r="IB413" s="109"/>
      <c r="IC413" s="109"/>
      <c r="ID413" s="109"/>
      <c r="IE413" s="109"/>
      <c r="IF413" s="109"/>
      <c r="IG413" s="109"/>
      <c r="IH413" s="109"/>
      <c r="II413" s="109"/>
      <c r="IJ413" s="109"/>
      <c r="IK413" s="109"/>
      <c r="IL413" s="109"/>
      <c r="IM413" s="109"/>
      <c r="IN413" s="109"/>
      <c r="IO413" s="109"/>
      <c r="IP413" s="109"/>
      <c r="IQ413" s="109"/>
      <c r="IR413" s="109"/>
      <c r="IS413" s="109"/>
      <c r="IT413" s="109"/>
      <c r="IU413" s="109"/>
      <c r="IV413" s="109"/>
    </row>
    <row r="414" spans="1:256">
      <c r="A414" s="108"/>
      <c r="B414" s="109"/>
      <c r="C414" s="98"/>
      <c r="D414" s="98"/>
      <c r="E414" s="98"/>
      <c r="F414" s="98"/>
      <c r="I414" s="109"/>
      <c r="J414" s="109"/>
      <c r="K414" s="109"/>
      <c r="M414" s="109"/>
      <c r="N414" s="109"/>
      <c r="O414" s="109"/>
      <c r="P414" s="109"/>
      <c r="Q414" s="109"/>
      <c r="R414" s="109"/>
      <c r="S414" s="109"/>
      <c r="T414" s="109"/>
      <c r="U414" s="109"/>
      <c r="V414" s="109"/>
      <c r="W414" s="109"/>
      <c r="X414" s="109"/>
      <c r="Y414" s="109"/>
      <c r="Z414" s="109"/>
      <c r="AA414" s="109"/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  <c r="HS414" s="109"/>
      <c r="HT414" s="109"/>
      <c r="HU414" s="109"/>
      <c r="HV414" s="109"/>
      <c r="HW414" s="109"/>
      <c r="HX414" s="109"/>
      <c r="HY414" s="109"/>
      <c r="HZ414" s="109"/>
      <c r="IA414" s="109"/>
      <c r="IB414" s="109"/>
      <c r="IC414" s="109"/>
      <c r="ID414" s="109"/>
      <c r="IE414" s="109"/>
      <c r="IF414" s="109"/>
      <c r="IG414" s="109"/>
      <c r="IH414" s="109"/>
      <c r="II414" s="109"/>
      <c r="IJ414" s="109"/>
      <c r="IK414" s="109"/>
      <c r="IL414" s="109"/>
      <c r="IM414" s="109"/>
      <c r="IN414" s="109"/>
      <c r="IO414" s="109"/>
      <c r="IP414" s="109"/>
      <c r="IQ414" s="109"/>
      <c r="IR414" s="109"/>
      <c r="IS414" s="109"/>
      <c r="IT414" s="109"/>
      <c r="IU414" s="109"/>
      <c r="IV414" s="109"/>
    </row>
    <row r="415" spans="1:256">
      <c r="A415" s="108"/>
      <c r="B415" s="109"/>
      <c r="C415" s="98"/>
      <c r="D415" s="98"/>
      <c r="E415" s="98"/>
      <c r="F415" s="98"/>
      <c r="I415" s="109"/>
      <c r="J415" s="109"/>
      <c r="K415" s="109"/>
      <c r="M415" s="109"/>
      <c r="N415" s="109"/>
      <c r="O415" s="109"/>
      <c r="P415" s="109"/>
      <c r="Q415" s="109"/>
      <c r="R415" s="109"/>
      <c r="S415" s="109"/>
      <c r="T415" s="109"/>
      <c r="U415" s="109"/>
      <c r="V415" s="109"/>
      <c r="W415" s="109"/>
      <c r="X415" s="109"/>
      <c r="Y415" s="109"/>
      <c r="Z415" s="109"/>
      <c r="AA415" s="109"/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  <c r="HS415" s="109"/>
      <c r="HT415" s="109"/>
      <c r="HU415" s="109"/>
      <c r="HV415" s="109"/>
      <c r="HW415" s="109"/>
      <c r="HX415" s="109"/>
      <c r="HY415" s="109"/>
      <c r="HZ415" s="109"/>
      <c r="IA415" s="109"/>
      <c r="IB415" s="109"/>
      <c r="IC415" s="109"/>
      <c r="ID415" s="109"/>
      <c r="IE415" s="109"/>
      <c r="IF415" s="109"/>
      <c r="IG415" s="109"/>
      <c r="IH415" s="109"/>
      <c r="II415" s="109"/>
      <c r="IJ415" s="109"/>
      <c r="IK415" s="109"/>
      <c r="IL415" s="109"/>
      <c r="IM415" s="109"/>
      <c r="IN415" s="109"/>
      <c r="IO415" s="109"/>
      <c r="IP415" s="109"/>
      <c r="IQ415" s="109"/>
      <c r="IR415" s="109"/>
      <c r="IS415" s="109"/>
      <c r="IT415" s="109"/>
      <c r="IU415" s="109"/>
      <c r="IV415" s="109"/>
    </row>
    <row r="416" spans="1:256">
      <c r="A416" s="108"/>
      <c r="B416" s="109"/>
      <c r="C416" s="98"/>
      <c r="D416" s="98"/>
      <c r="E416" s="98"/>
      <c r="F416" s="98"/>
      <c r="I416" s="109"/>
      <c r="J416" s="109"/>
      <c r="K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  <c r="HS416" s="109"/>
      <c r="HT416" s="109"/>
      <c r="HU416" s="109"/>
      <c r="HV416" s="109"/>
      <c r="HW416" s="109"/>
      <c r="HX416" s="109"/>
      <c r="HY416" s="109"/>
      <c r="HZ416" s="109"/>
      <c r="IA416" s="109"/>
      <c r="IB416" s="109"/>
      <c r="IC416" s="109"/>
      <c r="ID416" s="109"/>
      <c r="IE416" s="109"/>
      <c r="IF416" s="109"/>
      <c r="IG416" s="109"/>
      <c r="IH416" s="109"/>
      <c r="II416" s="109"/>
      <c r="IJ416" s="109"/>
      <c r="IK416" s="109"/>
      <c r="IL416" s="109"/>
      <c r="IM416" s="109"/>
      <c r="IN416" s="109"/>
      <c r="IO416" s="109"/>
      <c r="IP416" s="109"/>
      <c r="IQ416" s="109"/>
      <c r="IR416" s="109"/>
      <c r="IS416" s="109"/>
      <c r="IT416" s="109"/>
      <c r="IU416" s="109"/>
      <c r="IV416" s="109"/>
    </row>
    <row r="417" spans="1:256">
      <c r="A417" s="108"/>
      <c r="B417" s="109"/>
      <c r="C417" s="98"/>
      <c r="D417" s="98"/>
      <c r="E417" s="98"/>
      <c r="F417" s="98"/>
      <c r="I417" s="109"/>
      <c r="J417" s="109"/>
      <c r="K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09"/>
      <c r="Z417" s="109"/>
      <c r="AA417" s="109"/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  <c r="HS417" s="109"/>
      <c r="HT417" s="109"/>
      <c r="HU417" s="109"/>
      <c r="HV417" s="109"/>
      <c r="HW417" s="109"/>
      <c r="HX417" s="109"/>
      <c r="HY417" s="109"/>
      <c r="HZ417" s="109"/>
      <c r="IA417" s="109"/>
      <c r="IB417" s="109"/>
      <c r="IC417" s="109"/>
      <c r="ID417" s="109"/>
      <c r="IE417" s="109"/>
      <c r="IF417" s="109"/>
      <c r="IG417" s="109"/>
      <c r="IH417" s="109"/>
      <c r="II417" s="109"/>
      <c r="IJ417" s="109"/>
      <c r="IK417" s="109"/>
      <c r="IL417" s="109"/>
      <c r="IM417" s="109"/>
      <c r="IN417" s="109"/>
      <c r="IO417" s="109"/>
      <c r="IP417" s="109"/>
      <c r="IQ417" s="109"/>
      <c r="IR417" s="109"/>
      <c r="IS417" s="109"/>
      <c r="IT417" s="109"/>
      <c r="IU417" s="109"/>
      <c r="IV417" s="109"/>
    </row>
    <row r="418" spans="1:256">
      <c r="A418" s="108"/>
      <c r="B418" s="109"/>
      <c r="C418" s="98"/>
      <c r="D418" s="98"/>
      <c r="E418" s="98"/>
      <c r="F418" s="98"/>
      <c r="I418" s="109"/>
      <c r="J418" s="109"/>
      <c r="K418" s="109"/>
      <c r="M418" s="109"/>
      <c r="N418" s="109"/>
      <c r="O418" s="109"/>
      <c r="P418" s="109"/>
      <c r="Q418" s="109"/>
      <c r="R418" s="109"/>
      <c r="S418" s="109"/>
      <c r="T418" s="109"/>
      <c r="U418" s="109"/>
      <c r="V418" s="109"/>
      <c r="W418" s="109"/>
      <c r="X418" s="109"/>
      <c r="Y418" s="109"/>
      <c r="Z418" s="109"/>
      <c r="AA418" s="109"/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  <c r="HS418" s="109"/>
      <c r="HT418" s="109"/>
      <c r="HU418" s="109"/>
      <c r="HV418" s="109"/>
      <c r="HW418" s="109"/>
      <c r="HX418" s="109"/>
      <c r="HY418" s="109"/>
      <c r="HZ418" s="109"/>
      <c r="IA418" s="109"/>
      <c r="IB418" s="109"/>
      <c r="IC418" s="109"/>
      <c r="ID418" s="109"/>
      <c r="IE418" s="109"/>
      <c r="IF418" s="109"/>
      <c r="IG418" s="109"/>
      <c r="IH418" s="109"/>
      <c r="II418" s="109"/>
      <c r="IJ418" s="109"/>
      <c r="IK418" s="109"/>
      <c r="IL418" s="109"/>
      <c r="IM418" s="109"/>
      <c r="IN418" s="109"/>
      <c r="IO418" s="109"/>
      <c r="IP418" s="109"/>
      <c r="IQ418" s="109"/>
      <c r="IR418" s="109"/>
      <c r="IS418" s="109"/>
      <c r="IT418" s="109"/>
      <c r="IU418" s="109"/>
      <c r="IV418" s="109"/>
    </row>
    <row r="419" spans="1:256">
      <c r="A419" s="108"/>
      <c r="B419" s="109"/>
      <c r="C419" s="98"/>
      <c r="D419" s="98"/>
      <c r="E419" s="98"/>
      <c r="F419" s="98"/>
      <c r="I419" s="109"/>
      <c r="J419" s="109"/>
      <c r="K419" s="109"/>
      <c r="M419" s="109"/>
      <c r="N419" s="109"/>
      <c r="O419" s="109"/>
      <c r="P419" s="109"/>
      <c r="Q419" s="109"/>
      <c r="R419" s="109"/>
      <c r="S419" s="109"/>
      <c r="T419" s="109"/>
      <c r="U419" s="109"/>
      <c r="V419" s="109"/>
      <c r="W419" s="109"/>
      <c r="X419" s="109"/>
      <c r="Y419" s="109"/>
      <c r="Z419" s="109"/>
      <c r="AA419" s="109"/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  <c r="HS419" s="109"/>
      <c r="HT419" s="109"/>
      <c r="HU419" s="109"/>
      <c r="HV419" s="109"/>
      <c r="HW419" s="109"/>
      <c r="HX419" s="109"/>
      <c r="HY419" s="109"/>
      <c r="HZ419" s="109"/>
      <c r="IA419" s="109"/>
      <c r="IB419" s="109"/>
      <c r="IC419" s="109"/>
      <c r="ID419" s="109"/>
      <c r="IE419" s="109"/>
      <c r="IF419" s="109"/>
      <c r="IG419" s="109"/>
      <c r="IH419" s="109"/>
      <c r="II419" s="109"/>
      <c r="IJ419" s="109"/>
      <c r="IK419" s="109"/>
      <c r="IL419" s="109"/>
      <c r="IM419" s="109"/>
      <c r="IN419" s="109"/>
      <c r="IO419" s="109"/>
      <c r="IP419" s="109"/>
      <c r="IQ419" s="109"/>
      <c r="IR419" s="109"/>
      <c r="IS419" s="109"/>
      <c r="IT419" s="109"/>
      <c r="IU419" s="109"/>
      <c r="IV419" s="109"/>
    </row>
    <row r="420" spans="1:256">
      <c r="A420" s="108"/>
      <c r="B420" s="109"/>
      <c r="C420" s="98"/>
      <c r="D420" s="98"/>
      <c r="E420" s="98"/>
      <c r="F420" s="98"/>
      <c r="I420" s="109"/>
      <c r="J420" s="109"/>
      <c r="K420" s="109"/>
      <c r="M420" s="109"/>
      <c r="N420" s="109"/>
      <c r="O420" s="109"/>
      <c r="P420" s="109"/>
      <c r="Q420" s="109"/>
      <c r="R420" s="109"/>
      <c r="S420" s="109"/>
      <c r="T420" s="109"/>
      <c r="U420" s="109"/>
      <c r="V420" s="109"/>
      <c r="W420" s="109"/>
      <c r="X420" s="109"/>
      <c r="Y420" s="109"/>
      <c r="Z420" s="109"/>
      <c r="AA420" s="109"/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  <c r="HS420" s="109"/>
      <c r="HT420" s="109"/>
      <c r="HU420" s="109"/>
      <c r="HV420" s="109"/>
      <c r="HW420" s="109"/>
      <c r="HX420" s="109"/>
      <c r="HY420" s="109"/>
      <c r="HZ420" s="109"/>
      <c r="IA420" s="109"/>
      <c r="IB420" s="109"/>
      <c r="IC420" s="109"/>
      <c r="ID420" s="109"/>
      <c r="IE420" s="109"/>
      <c r="IF420" s="109"/>
      <c r="IG420" s="109"/>
      <c r="IH420" s="109"/>
      <c r="II420" s="109"/>
      <c r="IJ420" s="109"/>
      <c r="IK420" s="109"/>
      <c r="IL420" s="109"/>
      <c r="IM420" s="109"/>
      <c r="IN420" s="109"/>
      <c r="IO420" s="109"/>
      <c r="IP420" s="109"/>
      <c r="IQ420" s="109"/>
      <c r="IR420" s="109"/>
      <c r="IS420" s="109"/>
      <c r="IT420" s="109"/>
      <c r="IU420" s="109"/>
      <c r="IV420" s="109"/>
    </row>
    <row r="421" spans="1:256">
      <c r="A421" s="108"/>
      <c r="B421" s="109"/>
      <c r="C421" s="98"/>
      <c r="D421" s="98"/>
      <c r="E421" s="98"/>
      <c r="F421" s="98"/>
      <c r="I421" s="109"/>
      <c r="J421" s="109"/>
      <c r="K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  <c r="Z421" s="109"/>
      <c r="AA421" s="109"/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  <c r="HS421" s="109"/>
      <c r="HT421" s="109"/>
      <c r="HU421" s="109"/>
      <c r="HV421" s="109"/>
      <c r="HW421" s="109"/>
      <c r="HX421" s="109"/>
      <c r="HY421" s="109"/>
      <c r="HZ421" s="109"/>
      <c r="IA421" s="109"/>
      <c r="IB421" s="109"/>
      <c r="IC421" s="109"/>
      <c r="ID421" s="109"/>
      <c r="IE421" s="109"/>
      <c r="IF421" s="109"/>
      <c r="IG421" s="109"/>
      <c r="IH421" s="109"/>
      <c r="II421" s="109"/>
      <c r="IJ421" s="109"/>
      <c r="IK421" s="109"/>
      <c r="IL421" s="109"/>
      <c r="IM421" s="109"/>
      <c r="IN421" s="109"/>
      <c r="IO421" s="109"/>
      <c r="IP421" s="109"/>
      <c r="IQ421" s="109"/>
      <c r="IR421" s="109"/>
      <c r="IS421" s="109"/>
      <c r="IT421" s="109"/>
      <c r="IU421" s="109"/>
      <c r="IV421" s="109"/>
    </row>
    <row r="422" spans="1:256">
      <c r="A422" s="108"/>
      <c r="B422" s="109"/>
      <c r="C422" s="98"/>
      <c r="D422" s="98"/>
      <c r="E422" s="98"/>
      <c r="F422" s="98"/>
      <c r="I422" s="109"/>
      <c r="J422" s="109"/>
      <c r="K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09"/>
      <c r="Z422" s="109"/>
      <c r="AA422" s="109"/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  <c r="HS422" s="109"/>
      <c r="HT422" s="109"/>
      <c r="HU422" s="109"/>
      <c r="HV422" s="109"/>
      <c r="HW422" s="109"/>
      <c r="HX422" s="109"/>
      <c r="HY422" s="109"/>
      <c r="HZ422" s="109"/>
      <c r="IA422" s="109"/>
      <c r="IB422" s="109"/>
      <c r="IC422" s="109"/>
      <c r="ID422" s="109"/>
      <c r="IE422" s="109"/>
      <c r="IF422" s="109"/>
      <c r="IG422" s="109"/>
      <c r="IH422" s="109"/>
      <c r="II422" s="109"/>
      <c r="IJ422" s="109"/>
      <c r="IK422" s="109"/>
      <c r="IL422" s="109"/>
      <c r="IM422" s="109"/>
      <c r="IN422" s="109"/>
      <c r="IO422" s="109"/>
      <c r="IP422" s="109"/>
      <c r="IQ422" s="109"/>
      <c r="IR422" s="109"/>
      <c r="IS422" s="109"/>
      <c r="IT422" s="109"/>
      <c r="IU422" s="109"/>
      <c r="IV422" s="109"/>
    </row>
    <row r="423" spans="1:256">
      <c r="A423" s="108"/>
      <c r="B423" s="109"/>
      <c r="C423" s="98"/>
      <c r="D423" s="98"/>
      <c r="E423" s="98"/>
      <c r="F423" s="98"/>
      <c r="I423" s="109"/>
      <c r="J423" s="109"/>
      <c r="K423" s="109"/>
      <c r="M423" s="109"/>
      <c r="N423" s="109"/>
      <c r="O423" s="109"/>
      <c r="P423" s="109"/>
      <c r="Q423" s="109"/>
      <c r="R423" s="109"/>
      <c r="S423" s="109"/>
      <c r="T423" s="109"/>
      <c r="U423" s="109"/>
      <c r="V423" s="109"/>
      <c r="W423" s="109"/>
      <c r="X423" s="109"/>
      <c r="Y423" s="109"/>
      <c r="Z423" s="109"/>
      <c r="AA423" s="109"/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  <c r="HS423" s="109"/>
      <c r="HT423" s="109"/>
      <c r="HU423" s="109"/>
      <c r="HV423" s="109"/>
      <c r="HW423" s="109"/>
      <c r="HX423" s="109"/>
      <c r="HY423" s="109"/>
      <c r="HZ423" s="109"/>
      <c r="IA423" s="109"/>
      <c r="IB423" s="109"/>
      <c r="IC423" s="109"/>
      <c r="ID423" s="109"/>
      <c r="IE423" s="109"/>
      <c r="IF423" s="109"/>
      <c r="IG423" s="109"/>
      <c r="IH423" s="109"/>
      <c r="II423" s="109"/>
      <c r="IJ423" s="109"/>
      <c r="IK423" s="109"/>
      <c r="IL423" s="109"/>
      <c r="IM423" s="109"/>
      <c r="IN423" s="109"/>
      <c r="IO423" s="109"/>
      <c r="IP423" s="109"/>
      <c r="IQ423" s="109"/>
      <c r="IR423" s="109"/>
      <c r="IS423" s="109"/>
      <c r="IT423" s="109"/>
      <c r="IU423" s="109"/>
      <c r="IV423" s="109"/>
    </row>
    <row r="424" spans="1:256">
      <c r="A424" s="108"/>
      <c r="B424" s="109"/>
      <c r="C424" s="98"/>
      <c r="D424" s="98"/>
      <c r="E424" s="98"/>
      <c r="F424" s="98"/>
      <c r="I424" s="109"/>
      <c r="J424" s="109"/>
      <c r="K424" s="109"/>
      <c r="M424" s="109"/>
      <c r="N424" s="109"/>
      <c r="O424" s="109"/>
      <c r="P424" s="109"/>
      <c r="Q424" s="109"/>
      <c r="R424" s="109"/>
      <c r="S424" s="109"/>
      <c r="T424" s="109"/>
      <c r="U424" s="109"/>
      <c r="V424" s="109"/>
      <c r="W424" s="109"/>
      <c r="X424" s="109"/>
      <c r="Y424" s="109"/>
      <c r="Z424" s="109"/>
      <c r="AA424" s="109"/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  <c r="HS424" s="109"/>
      <c r="HT424" s="109"/>
      <c r="HU424" s="109"/>
      <c r="HV424" s="109"/>
      <c r="HW424" s="109"/>
      <c r="HX424" s="109"/>
      <c r="HY424" s="109"/>
      <c r="HZ424" s="109"/>
      <c r="IA424" s="109"/>
      <c r="IB424" s="109"/>
      <c r="IC424" s="109"/>
      <c r="ID424" s="109"/>
      <c r="IE424" s="109"/>
      <c r="IF424" s="109"/>
      <c r="IG424" s="109"/>
      <c r="IH424" s="109"/>
      <c r="II424" s="109"/>
      <c r="IJ424" s="109"/>
      <c r="IK424" s="109"/>
      <c r="IL424" s="109"/>
      <c r="IM424" s="109"/>
      <c r="IN424" s="109"/>
      <c r="IO424" s="109"/>
      <c r="IP424" s="109"/>
      <c r="IQ424" s="109"/>
      <c r="IR424" s="109"/>
      <c r="IS424" s="109"/>
      <c r="IT424" s="109"/>
      <c r="IU424" s="109"/>
      <c r="IV424" s="109"/>
    </row>
    <row r="425" spans="1:256">
      <c r="A425" s="108"/>
      <c r="B425" s="109"/>
      <c r="C425" s="98"/>
      <c r="D425" s="98"/>
      <c r="E425" s="98"/>
      <c r="F425" s="98"/>
      <c r="I425" s="109"/>
      <c r="J425" s="109"/>
      <c r="K425" s="109"/>
      <c r="M425" s="109"/>
      <c r="N425" s="109"/>
      <c r="O425" s="109"/>
      <c r="P425" s="109"/>
      <c r="Q425" s="109"/>
      <c r="R425" s="109"/>
      <c r="S425" s="109"/>
      <c r="T425" s="109"/>
      <c r="U425" s="109"/>
      <c r="V425" s="109"/>
      <c r="W425" s="109"/>
      <c r="X425" s="109"/>
      <c r="Y425" s="109"/>
      <c r="Z425" s="109"/>
      <c r="AA425" s="109"/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  <c r="HS425" s="109"/>
      <c r="HT425" s="109"/>
      <c r="HU425" s="109"/>
      <c r="HV425" s="109"/>
      <c r="HW425" s="109"/>
      <c r="HX425" s="109"/>
      <c r="HY425" s="109"/>
      <c r="HZ425" s="109"/>
      <c r="IA425" s="109"/>
      <c r="IB425" s="109"/>
      <c r="IC425" s="109"/>
      <c r="ID425" s="109"/>
      <c r="IE425" s="109"/>
      <c r="IF425" s="109"/>
      <c r="IG425" s="109"/>
      <c r="IH425" s="109"/>
      <c r="II425" s="109"/>
      <c r="IJ425" s="109"/>
      <c r="IK425" s="109"/>
      <c r="IL425" s="109"/>
      <c r="IM425" s="109"/>
      <c r="IN425" s="109"/>
      <c r="IO425" s="109"/>
      <c r="IP425" s="109"/>
      <c r="IQ425" s="109"/>
      <c r="IR425" s="109"/>
      <c r="IS425" s="109"/>
      <c r="IT425" s="109"/>
      <c r="IU425" s="109"/>
      <c r="IV425" s="109"/>
    </row>
    <row r="426" spans="1:256">
      <c r="A426" s="108"/>
      <c r="B426" s="109"/>
      <c r="C426" s="98"/>
      <c r="D426" s="98"/>
      <c r="E426" s="98"/>
      <c r="F426" s="98"/>
      <c r="I426" s="109"/>
      <c r="J426" s="109"/>
      <c r="K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  <c r="Z426" s="109"/>
      <c r="AA426" s="109"/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  <c r="HS426" s="109"/>
      <c r="HT426" s="109"/>
      <c r="HU426" s="109"/>
      <c r="HV426" s="109"/>
      <c r="HW426" s="109"/>
      <c r="HX426" s="109"/>
      <c r="HY426" s="109"/>
      <c r="HZ426" s="109"/>
      <c r="IA426" s="109"/>
      <c r="IB426" s="109"/>
      <c r="IC426" s="109"/>
      <c r="ID426" s="109"/>
      <c r="IE426" s="109"/>
      <c r="IF426" s="109"/>
      <c r="IG426" s="109"/>
      <c r="IH426" s="109"/>
      <c r="II426" s="109"/>
      <c r="IJ426" s="109"/>
      <c r="IK426" s="109"/>
      <c r="IL426" s="109"/>
      <c r="IM426" s="109"/>
      <c r="IN426" s="109"/>
      <c r="IO426" s="109"/>
      <c r="IP426" s="109"/>
      <c r="IQ426" s="109"/>
      <c r="IR426" s="109"/>
      <c r="IS426" s="109"/>
      <c r="IT426" s="109"/>
      <c r="IU426" s="109"/>
      <c r="IV426" s="109"/>
    </row>
    <row r="427" spans="1:256">
      <c r="A427" s="108"/>
      <c r="B427" s="109"/>
      <c r="C427" s="98"/>
      <c r="D427" s="98"/>
      <c r="E427" s="98"/>
      <c r="F427" s="98"/>
      <c r="I427" s="109"/>
      <c r="J427" s="109"/>
      <c r="K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09"/>
      <c r="Z427" s="109"/>
      <c r="AA427" s="109"/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  <c r="HS427" s="109"/>
      <c r="HT427" s="109"/>
      <c r="HU427" s="109"/>
      <c r="HV427" s="109"/>
      <c r="HW427" s="109"/>
      <c r="HX427" s="109"/>
      <c r="HY427" s="109"/>
      <c r="HZ427" s="109"/>
      <c r="IA427" s="109"/>
      <c r="IB427" s="109"/>
      <c r="IC427" s="109"/>
      <c r="ID427" s="109"/>
      <c r="IE427" s="109"/>
      <c r="IF427" s="109"/>
      <c r="IG427" s="109"/>
      <c r="IH427" s="109"/>
      <c r="II427" s="109"/>
      <c r="IJ427" s="109"/>
      <c r="IK427" s="109"/>
      <c r="IL427" s="109"/>
      <c r="IM427" s="109"/>
      <c r="IN427" s="109"/>
      <c r="IO427" s="109"/>
      <c r="IP427" s="109"/>
      <c r="IQ427" s="109"/>
      <c r="IR427" s="109"/>
      <c r="IS427" s="109"/>
      <c r="IT427" s="109"/>
      <c r="IU427" s="109"/>
      <c r="IV427" s="109"/>
    </row>
    <row r="428" spans="1:256">
      <c r="A428" s="108"/>
      <c r="B428" s="109"/>
      <c r="C428" s="98"/>
      <c r="D428" s="98"/>
      <c r="E428" s="98"/>
      <c r="F428" s="98"/>
      <c r="I428" s="109"/>
      <c r="J428" s="109"/>
      <c r="K428" s="109"/>
      <c r="M428" s="109"/>
      <c r="N428" s="109"/>
      <c r="O428" s="109"/>
      <c r="P428" s="109"/>
      <c r="Q428" s="109"/>
      <c r="R428" s="109"/>
      <c r="S428" s="109"/>
      <c r="T428" s="109"/>
      <c r="U428" s="109"/>
      <c r="V428" s="109"/>
      <c r="W428" s="109"/>
      <c r="X428" s="109"/>
      <c r="Y428" s="109"/>
      <c r="Z428" s="109"/>
      <c r="AA428" s="109"/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  <c r="HS428" s="109"/>
      <c r="HT428" s="109"/>
      <c r="HU428" s="109"/>
      <c r="HV428" s="109"/>
      <c r="HW428" s="109"/>
      <c r="HX428" s="109"/>
      <c r="HY428" s="109"/>
      <c r="HZ428" s="109"/>
      <c r="IA428" s="109"/>
      <c r="IB428" s="109"/>
      <c r="IC428" s="109"/>
      <c r="ID428" s="109"/>
      <c r="IE428" s="109"/>
      <c r="IF428" s="109"/>
      <c r="IG428" s="109"/>
      <c r="IH428" s="109"/>
      <c r="II428" s="109"/>
      <c r="IJ428" s="109"/>
      <c r="IK428" s="109"/>
      <c r="IL428" s="109"/>
      <c r="IM428" s="109"/>
      <c r="IN428" s="109"/>
      <c r="IO428" s="109"/>
      <c r="IP428" s="109"/>
      <c r="IQ428" s="109"/>
      <c r="IR428" s="109"/>
      <c r="IS428" s="109"/>
      <c r="IT428" s="109"/>
      <c r="IU428" s="109"/>
      <c r="IV428" s="109"/>
    </row>
    <row r="429" spans="1:256">
      <c r="A429" s="108"/>
      <c r="B429" s="109"/>
      <c r="C429" s="98"/>
      <c r="D429" s="98"/>
      <c r="E429" s="98"/>
      <c r="F429" s="98"/>
      <c r="I429" s="109"/>
      <c r="J429" s="109"/>
      <c r="K429" s="109"/>
      <c r="M429" s="109"/>
      <c r="N429" s="109"/>
      <c r="O429" s="109"/>
      <c r="P429" s="109"/>
      <c r="Q429" s="109"/>
      <c r="R429" s="109"/>
      <c r="S429" s="109"/>
      <c r="T429" s="109"/>
      <c r="U429" s="109"/>
      <c r="V429" s="109"/>
      <c r="W429" s="109"/>
      <c r="X429" s="109"/>
      <c r="Y429" s="109"/>
      <c r="Z429" s="109"/>
      <c r="AA429" s="109"/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  <c r="HS429" s="109"/>
      <c r="HT429" s="109"/>
      <c r="HU429" s="109"/>
      <c r="HV429" s="109"/>
      <c r="HW429" s="109"/>
      <c r="HX429" s="109"/>
      <c r="HY429" s="109"/>
      <c r="HZ429" s="109"/>
      <c r="IA429" s="109"/>
      <c r="IB429" s="109"/>
      <c r="IC429" s="109"/>
      <c r="ID429" s="109"/>
      <c r="IE429" s="109"/>
      <c r="IF429" s="109"/>
      <c r="IG429" s="109"/>
      <c r="IH429" s="109"/>
      <c r="II429" s="109"/>
      <c r="IJ429" s="109"/>
      <c r="IK429" s="109"/>
      <c r="IL429" s="109"/>
      <c r="IM429" s="109"/>
      <c r="IN429" s="109"/>
      <c r="IO429" s="109"/>
      <c r="IP429" s="109"/>
      <c r="IQ429" s="109"/>
      <c r="IR429" s="109"/>
      <c r="IS429" s="109"/>
      <c r="IT429" s="109"/>
      <c r="IU429" s="109"/>
      <c r="IV429" s="109"/>
    </row>
    <row r="430" spans="1:256">
      <c r="A430" s="108"/>
      <c r="B430" s="109"/>
      <c r="C430" s="98"/>
      <c r="D430" s="98"/>
      <c r="E430" s="98"/>
      <c r="F430" s="98"/>
      <c r="I430" s="109"/>
      <c r="J430" s="109"/>
      <c r="K430" s="109"/>
      <c r="M430" s="109"/>
      <c r="N430" s="109"/>
      <c r="O430" s="109"/>
      <c r="P430" s="109"/>
      <c r="Q430" s="109"/>
      <c r="R430" s="109"/>
      <c r="S430" s="109"/>
      <c r="T430" s="109"/>
      <c r="U430" s="109"/>
      <c r="V430" s="109"/>
      <c r="W430" s="109"/>
      <c r="X430" s="109"/>
      <c r="Y430" s="109"/>
      <c r="Z430" s="109"/>
      <c r="AA430" s="109"/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  <c r="HS430" s="109"/>
      <c r="HT430" s="109"/>
      <c r="HU430" s="109"/>
      <c r="HV430" s="109"/>
      <c r="HW430" s="109"/>
      <c r="HX430" s="109"/>
      <c r="HY430" s="109"/>
      <c r="HZ430" s="109"/>
      <c r="IA430" s="109"/>
      <c r="IB430" s="109"/>
      <c r="IC430" s="109"/>
      <c r="ID430" s="109"/>
      <c r="IE430" s="109"/>
      <c r="IF430" s="109"/>
      <c r="IG430" s="109"/>
      <c r="IH430" s="109"/>
      <c r="II430" s="109"/>
      <c r="IJ430" s="109"/>
      <c r="IK430" s="109"/>
      <c r="IL430" s="109"/>
      <c r="IM430" s="109"/>
      <c r="IN430" s="109"/>
      <c r="IO430" s="109"/>
      <c r="IP430" s="109"/>
      <c r="IQ430" s="109"/>
      <c r="IR430" s="109"/>
      <c r="IS430" s="109"/>
      <c r="IT430" s="109"/>
      <c r="IU430" s="109"/>
      <c r="IV430" s="109"/>
    </row>
    <row r="431" spans="1:256">
      <c r="A431" s="108"/>
      <c r="B431" s="109"/>
      <c r="C431" s="98"/>
      <c r="D431" s="98"/>
      <c r="E431" s="98"/>
      <c r="F431" s="98"/>
      <c r="I431" s="109"/>
      <c r="J431" s="109"/>
      <c r="K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  <c r="Z431" s="109"/>
      <c r="AA431" s="109"/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  <c r="HS431" s="109"/>
      <c r="HT431" s="109"/>
      <c r="HU431" s="109"/>
      <c r="HV431" s="109"/>
      <c r="HW431" s="109"/>
      <c r="HX431" s="109"/>
      <c r="HY431" s="109"/>
      <c r="HZ431" s="109"/>
      <c r="IA431" s="109"/>
      <c r="IB431" s="109"/>
      <c r="IC431" s="109"/>
      <c r="ID431" s="109"/>
      <c r="IE431" s="109"/>
      <c r="IF431" s="109"/>
      <c r="IG431" s="109"/>
      <c r="IH431" s="109"/>
      <c r="II431" s="109"/>
      <c r="IJ431" s="109"/>
      <c r="IK431" s="109"/>
      <c r="IL431" s="109"/>
      <c r="IM431" s="109"/>
      <c r="IN431" s="109"/>
      <c r="IO431" s="109"/>
      <c r="IP431" s="109"/>
      <c r="IQ431" s="109"/>
      <c r="IR431" s="109"/>
      <c r="IS431" s="109"/>
      <c r="IT431" s="109"/>
      <c r="IU431" s="109"/>
      <c r="IV431" s="109"/>
    </row>
    <row r="432" spans="1:256">
      <c r="A432" s="108"/>
      <c r="B432" s="109"/>
      <c r="C432" s="98"/>
      <c r="D432" s="98"/>
      <c r="E432" s="98"/>
      <c r="F432" s="98"/>
      <c r="I432" s="109"/>
      <c r="J432" s="109"/>
      <c r="K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09"/>
      <c r="Z432" s="109"/>
      <c r="AA432" s="109"/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  <c r="HS432" s="109"/>
      <c r="HT432" s="109"/>
      <c r="HU432" s="109"/>
      <c r="HV432" s="109"/>
      <c r="HW432" s="109"/>
      <c r="HX432" s="109"/>
      <c r="HY432" s="109"/>
      <c r="HZ432" s="109"/>
      <c r="IA432" s="109"/>
      <c r="IB432" s="109"/>
      <c r="IC432" s="109"/>
      <c r="ID432" s="109"/>
      <c r="IE432" s="109"/>
      <c r="IF432" s="109"/>
      <c r="IG432" s="109"/>
      <c r="IH432" s="109"/>
      <c r="II432" s="109"/>
      <c r="IJ432" s="109"/>
      <c r="IK432" s="109"/>
      <c r="IL432" s="109"/>
      <c r="IM432" s="109"/>
      <c r="IN432" s="109"/>
      <c r="IO432" s="109"/>
      <c r="IP432" s="109"/>
      <c r="IQ432" s="109"/>
      <c r="IR432" s="109"/>
      <c r="IS432" s="109"/>
      <c r="IT432" s="109"/>
      <c r="IU432" s="109"/>
      <c r="IV432" s="109"/>
    </row>
    <row r="433" spans="1:256">
      <c r="A433" s="108"/>
      <c r="B433" s="109"/>
      <c r="C433" s="98"/>
      <c r="D433" s="98"/>
      <c r="E433" s="98"/>
      <c r="F433" s="98"/>
      <c r="I433" s="109"/>
      <c r="J433" s="109"/>
      <c r="K433" s="109"/>
      <c r="M433" s="109"/>
      <c r="N433" s="109"/>
      <c r="O433" s="109"/>
      <c r="P433" s="109"/>
      <c r="Q433" s="109"/>
      <c r="R433" s="109"/>
      <c r="S433" s="109"/>
      <c r="T433" s="109"/>
      <c r="U433" s="109"/>
      <c r="V433" s="109"/>
      <c r="W433" s="109"/>
      <c r="X433" s="109"/>
      <c r="Y433" s="109"/>
      <c r="Z433" s="109"/>
      <c r="AA433" s="109"/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  <c r="HS433" s="109"/>
      <c r="HT433" s="109"/>
      <c r="HU433" s="109"/>
      <c r="HV433" s="109"/>
      <c r="HW433" s="109"/>
      <c r="HX433" s="109"/>
      <c r="HY433" s="109"/>
      <c r="HZ433" s="109"/>
      <c r="IA433" s="109"/>
      <c r="IB433" s="109"/>
      <c r="IC433" s="109"/>
      <c r="ID433" s="109"/>
      <c r="IE433" s="109"/>
      <c r="IF433" s="109"/>
      <c r="IG433" s="109"/>
      <c r="IH433" s="109"/>
      <c r="II433" s="109"/>
      <c r="IJ433" s="109"/>
      <c r="IK433" s="109"/>
      <c r="IL433" s="109"/>
      <c r="IM433" s="109"/>
      <c r="IN433" s="109"/>
      <c r="IO433" s="109"/>
      <c r="IP433" s="109"/>
      <c r="IQ433" s="109"/>
      <c r="IR433" s="109"/>
      <c r="IS433" s="109"/>
      <c r="IT433" s="109"/>
      <c r="IU433" s="109"/>
      <c r="IV433" s="109"/>
    </row>
    <row r="434" spans="1:256">
      <c r="A434" s="108"/>
      <c r="B434" s="109"/>
      <c r="C434" s="98"/>
      <c r="D434" s="98"/>
      <c r="E434" s="98"/>
      <c r="F434" s="98"/>
      <c r="I434" s="109"/>
      <c r="J434" s="109"/>
      <c r="K434" s="109"/>
      <c r="M434" s="109"/>
      <c r="N434" s="109"/>
      <c r="O434" s="109"/>
      <c r="P434" s="109"/>
      <c r="Q434" s="109"/>
      <c r="R434" s="109"/>
      <c r="S434" s="109"/>
      <c r="T434" s="109"/>
      <c r="U434" s="109"/>
      <c r="V434" s="109"/>
      <c r="W434" s="109"/>
      <c r="X434" s="109"/>
      <c r="Y434" s="109"/>
      <c r="Z434" s="109"/>
      <c r="AA434" s="109"/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  <c r="HS434" s="109"/>
      <c r="HT434" s="109"/>
      <c r="HU434" s="109"/>
      <c r="HV434" s="109"/>
      <c r="HW434" s="109"/>
      <c r="HX434" s="109"/>
      <c r="HY434" s="109"/>
      <c r="HZ434" s="109"/>
      <c r="IA434" s="109"/>
      <c r="IB434" s="109"/>
      <c r="IC434" s="109"/>
      <c r="ID434" s="109"/>
      <c r="IE434" s="109"/>
      <c r="IF434" s="109"/>
      <c r="IG434" s="109"/>
      <c r="IH434" s="109"/>
      <c r="II434" s="109"/>
      <c r="IJ434" s="109"/>
      <c r="IK434" s="109"/>
      <c r="IL434" s="109"/>
      <c r="IM434" s="109"/>
      <c r="IN434" s="109"/>
      <c r="IO434" s="109"/>
      <c r="IP434" s="109"/>
      <c r="IQ434" s="109"/>
      <c r="IR434" s="109"/>
      <c r="IS434" s="109"/>
      <c r="IT434" s="109"/>
      <c r="IU434" s="109"/>
      <c r="IV434" s="109"/>
    </row>
    <row r="435" spans="1:256">
      <c r="A435" s="108"/>
      <c r="B435" s="109"/>
      <c r="C435" s="98"/>
      <c r="D435" s="98"/>
      <c r="E435" s="98"/>
      <c r="F435" s="98"/>
      <c r="I435" s="109"/>
      <c r="J435" s="109"/>
      <c r="K435" s="109"/>
      <c r="M435" s="109"/>
      <c r="N435" s="109"/>
      <c r="O435" s="109"/>
      <c r="P435" s="109"/>
      <c r="Q435" s="109"/>
      <c r="R435" s="109"/>
      <c r="S435" s="109"/>
      <c r="T435" s="109"/>
      <c r="U435" s="109"/>
      <c r="V435" s="109"/>
      <c r="W435" s="109"/>
      <c r="X435" s="109"/>
      <c r="Y435" s="109"/>
      <c r="Z435" s="109"/>
      <c r="AA435" s="109"/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  <c r="HS435" s="109"/>
      <c r="HT435" s="109"/>
      <c r="HU435" s="109"/>
      <c r="HV435" s="109"/>
      <c r="HW435" s="109"/>
      <c r="HX435" s="109"/>
      <c r="HY435" s="109"/>
      <c r="HZ435" s="109"/>
      <c r="IA435" s="109"/>
      <c r="IB435" s="109"/>
      <c r="IC435" s="109"/>
      <c r="ID435" s="109"/>
      <c r="IE435" s="109"/>
      <c r="IF435" s="109"/>
      <c r="IG435" s="109"/>
      <c r="IH435" s="109"/>
      <c r="II435" s="109"/>
      <c r="IJ435" s="109"/>
      <c r="IK435" s="109"/>
      <c r="IL435" s="109"/>
      <c r="IM435" s="109"/>
      <c r="IN435" s="109"/>
      <c r="IO435" s="109"/>
      <c r="IP435" s="109"/>
      <c r="IQ435" s="109"/>
      <c r="IR435" s="109"/>
      <c r="IS435" s="109"/>
      <c r="IT435" s="109"/>
      <c r="IU435" s="109"/>
      <c r="IV435" s="109"/>
    </row>
    <row r="436" spans="1:256">
      <c r="A436" s="108"/>
      <c r="B436" s="109"/>
      <c r="C436" s="98"/>
      <c r="D436" s="98"/>
      <c r="E436" s="98"/>
      <c r="F436" s="98"/>
      <c r="I436" s="109"/>
      <c r="J436" s="109"/>
      <c r="K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  <c r="Z436" s="109"/>
      <c r="AA436" s="109"/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  <c r="HS436" s="109"/>
      <c r="HT436" s="109"/>
      <c r="HU436" s="109"/>
      <c r="HV436" s="109"/>
      <c r="HW436" s="109"/>
      <c r="HX436" s="109"/>
      <c r="HY436" s="109"/>
      <c r="HZ436" s="109"/>
      <c r="IA436" s="109"/>
      <c r="IB436" s="109"/>
      <c r="IC436" s="109"/>
      <c r="ID436" s="109"/>
      <c r="IE436" s="109"/>
      <c r="IF436" s="109"/>
      <c r="IG436" s="109"/>
      <c r="IH436" s="109"/>
      <c r="II436" s="109"/>
      <c r="IJ436" s="109"/>
      <c r="IK436" s="109"/>
      <c r="IL436" s="109"/>
      <c r="IM436" s="109"/>
      <c r="IN436" s="109"/>
      <c r="IO436" s="109"/>
      <c r="IP436" s="109"/>
      <c r="IQ436" s="109"/>
      <c r="IR436" s="109"/>
      <c r="IS436" s="109"/>
      <c r="IT436" s="109"/>
      <c r="IU436" s="109"/>
      <c r="IV436" s="109"/>
    </row>
    <row r="437" spans="1:256">
      <c r="A437" s="108"/>
      <c r="B437" s="109"/>
      <c r="C437" s="98"/>
      <c r="D437" s="98"/>
      <c r="E437" s="98"/>
      <c r="F437" s="98"/>
      <c r="I437" s="109"/>
      <c r="J437" s="109"/>
      <c r="K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09"/>
      <c r="Z437" s="109"/>
      <c r="AA437" s="109"/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  <c r="HS437" s="109"/>
      <c r="HT437" s="109"/>
      <c r="HU437" s="109"/>
      <c r="HV437" s="109"/>
      <c r="HW437" s="109"/>
      <c r="HX437" s="109"/>
      <c r="HY437" s="109"/>
      <c r="HZ437" s="109"/>
      <c r="IA437" s="109"/>
      <c r="IB437" s="109"/>
      <c r="IC437" s="109"/>
      <c r="ID437" s="109"/>
      <c r="IE437" s="109"/>
      <c r="IF437" s="109"/>
      <c r="IG437" s="109"/>
      <c r="IH437" s="109"/>
      <c r="II437" s="109"/>
      <c r="IJ437" s="109"/>
      <c r="IK437" s="109"/>
      <c r="IL437" s="109"/>
      <c r="IM437" s="109"/>
      <c r="IN437" s="109"/>
      <c r="IO437" s="109"/>
      <c r="IP437" s="109"/>
      <c r="IQ437" s="109"/>
      <c r="IR437" s="109"/>
      <c r="IS437" s="109"/>
      <c r="IT437" s="109"/>
      <c r="IU437" s="109"/>
      <c r="IV437" s="109"/>
    </row>
    <row r="438" spans="1:256">
      <c r="A438" s="108"/>
      <c r="B438" s="109"/>
      <c r="C438" s="98"/>
      <c r="D438" s="98"/>
      <c r="E438" s="98"/>
      <c r="F438" s="98"/>
      <c r="I438" s="109"/>
      <c r="J438" s="109"/>
      <c r="K438" s="109"/>
      <c r="M438" s="109"/>
      <c r="N438" s="109"/>
      <c r="O438" s="109"/>
      <c r="P438" s="109"/>
      <c r="Q438" s="109"/>
      <c r="R438" s="109"/>
      <c r="S438" s="109"/>
      <c r="T438" s="109"/>
      <c r="U438" s="109"/>
      <c r="V438" s="109"/>
      <c r="W438" s="109"/>
      <c r="X438" s="109"/>
      <c r="Y438" s="109"/>
      <c r="Z438" s="109"/>
      <c r="AA438" s="109"/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  <c r="HS438" s="109"/>
      <c r="HT438" s="109"/>
      <c r="HU438" s="109"/>
      <c r="HV438" s="109"/>
      <c r="HW438" s="109"/>
      <c r="HX438" s="109"/>
      <c r="HY438" s="109"/>
      <c r="HZ438" s="109"/>
      <c r="IA438" s="109"/>
      <c r="IB438" s="109"/>
      <c r="IC438" s="109"/>
      <c r="ID438" s="109"/>
      <c r="IE438" s="109"/>
      <c r="IF438" s="109"/>
      <c r="IG438" s="109"/>
      <c r="IH438" s="109"/>
      <c r="II438" s="109"/>
      <c r="IJ438" s="109"/>
      <c r="IK438" s="109"/>
      <c r="IL438" s="109"/>
      <c r="IM438" s="109"/>
      <c r="IN438" s="109"/>
      <c r="IO438" s="109"/>
      <c r="IP438" s="109"/>
      <c r="IQ438" s="109"/>
      <c r="IR438" s="109"/>
      <c r="IS438" s="109"/>
      <c r="IT438" s="109"/>
      <c r="IU438" s="109"/>
      <c r="IV438" s="109"/>
    </row>
    <row r="439" spans="1:256">
      <c r="A439" s="108"/>
      <c r="B439" s="109"/>
      <c r="C439" s="98"/>
      <c r="D439" s="98"/>
      <c r="E439" s="98"/>
      <c r="F439" s="98"/>
      <c r="I439" s="109"/>
      <c r="J439" s="109"/>
      <c r="K439" s="109"/>
      <c r="M439" s="109"/>
      <c r="N439" s="109"/>
      <c r="O439" s="109"/>
      <c r="P439" s="109"/>
      <c r="Q439" s="109"/>
      <c r="R439" s="109"/>
      <c r="S439" s="109"/>
      <c r="T439" s="109"/>
      <c r="U439" s="109"/>
      <c r="V439" s="109"/>
      <c r="W439" s="109"/>
      <c r="X439" s="109"/>
      <c r="Y439" s="109"/>
      <c r="Z439" s="109"/>
      <c r="AA439" s="109"/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  <c r="HS439" s="109"/>
      <c r="HT439" s="109"/>
      <c r="HU439" s="109"/>
      <c r="HV439" s="109"/>
      <c r="HW439" s="109"/>
      <c r="HX439" s="109"/>
      <c r="HY439" s="109"/>
      <c r="HZ439" s="109"/>
      <c r="IA439" s="109"/>
      <c r="IB439" s="109"/>
      <c r="IC439" s="109"/>
      <c r="ID439" s="109"/>
      <c r="IE439" s="109"/>
      <c r="IF439" s="109"/>
      <c r="IG439" s="109"/>
      <c r="IH439" s="109"/>
      <c r="II439" s="109"/>
      <c r="IJ439" s="109"/>
      <c r="IK439" s="109"/>
      <c r="IL439" s="109"/>
      <c r="IM439" s="109"/>
      <c r="IN439" s="109"/>
      <c r="IO439" s="109"/>
      <c r="IP439" s="109"/>
      <c r="IQ439" s="109"/>
      <c r="IR439" s="109"/>
      <c r="IS439" s="109"/>
      <c r="IT439" s="109"/>
      <c r="IU439" s="109"/>
      <c r="IV439" s="109"/>
    </row>
    <row r="440" spans="1:256">
      <c r="A440" s="108"/>
      <c r="B440" s="109"/>
      <c r="C440" s="98"/>
      <c r="D440" s="98"/>
      <c r="E440" s="98"/>
      <c r="F440" s="98"/>
      <c r="I440" s="109"/>
      <c r="J440" s="109"/>
      <c r="K440" s="109"/>
      <c r="M440" s="109"/>
      <c r="N440" s="109"/>
      <c r="O440" s="109"/>
      <c r="P440" s="109"/>
      <c r="Q440" s="109"/>
      <c r="R440" s="109"/>
      <c r="S440" s="109"/>
      <c r="T440" s="109"/>
      <c r="U440" s="109"/>
      <c r="V440" s="109"/>
      <c r="W440" s="109"/>
      <c r="X440" s="109"/>
      <c r="Y440" s="109"/>
      <c r="Z440" s="109"/>
      <c r="AA440" s="109"/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  <c r="HS440" s="109"/>
      <c r="HT440" s="109"/>
      <c r="HU440" s="109"/>
      <c r="HV440" s="109"/>
      <c r="HW440" s="109"/>
      <c r="HX440" s="109"/>
      <c r="HY440" s="109"/>
      <c r="HZ440" s="109"/>
      <c r="IA440" s="109"/>
      <c r="IB440" s="109"/>
      <c r="IC440" s="109"/>
      <c r="ID440" s="109"/>
      <c r="IE440" s="109"/>
      <c r="IF440" s="109"/>
      <c r="IG440" s="109"/>
      <c r="IH440" s="109"/>
      <c r="II440" s="109"/>
      <c r="IJ440" s="109"/>
      <c r="IK440" s="109"/>
      <c r="IL440" s="109"/>
      <c r="IM440" s="109"/>
      <c r="IN440" s="109"/>
      <c r="IO440" s="109"/>
      <c r="IP440" s="109"/>
      <c r="IQ440" s="109"/>
      <c r="IR440" s="109"/>
      <c r="IS440" s="109"/>
      <c r="IT440" s="109"/>
      <c r="IU440" s="109"/>
      <c r="IV440" s="109"/>
    </row>
    <row r="441" spans="1:256">
      <c r="A441" s="108"/>
      <c r="B441" s="109"/>
      <c r="C441" s="98"/>
      <c r="D441" s="98"/>
      <c r="E441" s="98"/>
      <c r="F441" s="98"/>
      <c r="I441" s="109"/>
      <c r="J441" s="109"/>
      <c r="K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  <c r="Z441" s="109"/>
      <c r="AA441" s="109"/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  <c r="HS441" s="109"/>
      <c r="HT441" s="109"/>
      <c r="HU441" s="109"/>
      <c r="HV441" s="109"/>
      <c r="HW441" s="109"/>
      <c r="HX441" s="109"/>
      <c r="HY441" s="109"/>
      <c r="HZ441" s="109"/>
      <c r="IA441" s="109"/>
      <c r="IB441" s="109"/>
      <c r="IC441" s="109"/>
      <c r="ID441" s="109"/>
      <c r="IE441" s="109"/>
      <c r="IF441" s="109"/>
      <c r="IG441" s="109"/>
      <c r="IH441" s="109"/>
      <c r="II441" s="109"/>
      <c r="IJ441" s="109"/>
      <c r="IK441" s="109"/>
      <c r="IL441" s="109"/>
      <c r="IM441" s="109"/>
      <c r="IN441" s="109"/>
      <c r="IO441" s="109"/>
      <c r="IP441" s="109"/>
      <c r="IQ441" s="109"/>
      <c r="IR441" s="109"/>
      <c r="IS441" s="109"/>
      <c r="IT441" s="109"/>
      <c r="IU441" s="109"/>
      <c r="IV441" s="109"/>
    </row>
    <row r="442" spans="1:256">
      <c r="A442" s="108"/>
      <c r="B442" s="109"/>
      <c r="C442" s="98"/>
      <c r="D442" s="98"/>
      <c r="E442" s="98"/>
      <c r="F442" s="98"/>
      <c r="I442" s="109"/>
      <c r="J442" s="109"/>
      <c r="K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09"/>
      <c r="Z442" s="109"/>
      <c r="AA442" s="109"/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  <c r="HS442" s="109"/>
      <c r="HT442" s="109"/>
      <c r="HU442" s="109"/>
      <c r="HV442" s="109"/>
      <c r="HW442" s="109"/>
      <c r="HX442" s="109"/>
      <c r="HY442" s="109"/>
      <c r="HZ442" s="109"/>
      <c r="IA442" s="109"/>
      <c r="IB442" s="109"/>
      <c r="IC442" s="109"/>
      <c r="ID442" s="109"/>
      <c r="IE442" s="109"/>
      <c r="IF442" s="109"/>
      <c r="IG442" s="109"/>
      <c r="IH442" s="109"/>
      <c r="II442" s="109"/>
      <c r="IJ442" s="109"/>
      <c r="IK442" s="109"/>
      <c r="IL442" s="109"/>
      <c r="IM442" s="109"/>
      <c r="IN442" s="109"/>
      <c r="IO442" s="109"/>
      <c r="IP442" s="109"/>
      <c r="IQ442" s="109"/>
      <c r="IR442" s="109"/>
      <c r="IS442" s="109"/>
      <c r="IT442" s="109"/>
      <c r="IU442" s="109"/>
      <c r="IV442" s="109"/>
    </row>
    <row r="443" spans="1:256">
      <c r="A443" s="108"/>
      <c r="B443" s="109"/>
      <c r="C443" s="98"/>
      <c r="D443" s="98"/>
      <c r="E443" s="98"/>
      <c r="F443" s="98"/>
      <c r="I443" s="109"/>
      <c r="J443" s="109"/>
      <c r="K443" s="109"/>
      <c r="M443" s="109"/>
      <c r="N443" s="109"/>
      <c r="O443" s="109"/>
      <c r="P443" s="109"/>
      <c r="Q443" s="109"/>
      <c r="R443" s="109"/>
      <c r="S443" s="109"/>
      <c r="T443" s="109"/>
      <c r="U443" s="109"/>
      <c r="V443" s="109"/>
      <c r="W443" s="109"/>
      <c r="X443" s="109"/>
      <c r="Y443" s="109"/>
      <c r="Z443" s="109"/>
      <c r="AA443" s="109"/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  <c r="HS443" s="109"/>
      <c r="HT443" s="109"/>
      <c r="HU443" s="109"/>
      <c r="HV443" s="109"/>
      <c r="HW443" s="109"/>
      <c r="HX443" s="109"/>
      <c r="HY443" s="109"/>
      <c r="HZ443" s="109"/>
      <c r="IA443" s="109"/>
      <c r="IB443" s="109"/>
      <c r="IC443" s="109"/>
      <c r="ID443" s="109"/>
      <c r="IE443" s="109"/>
      <c r="IF443" s="109"/>
      <c r="IG443" s="109"/>
      <c r="IH443" s="109"/>
      <c r="II443" s="109"/>
      <c r="IJ443" s="109"/>
      <c r="IK443" s="109"/>
      <c r="IL443" s="109"/>
      <c r="IM443" s="109"/>
      <c r="IN443" s="109"/>
      <c r="IO443" s="109"/>
      <c r="IP443" s="109"/>
      <c r="IQ443" s="109"/>
      <c r="IR443" s="109"/>
      <c r="IS443" s="109"/>
      <c r="IT443" s="109"/>
      <c r="IU443" s="109"/>
      <c r="IV443" s="109"/>
    </row>
    <row r="444" spans="1:256">
      <c r="A444" s="108"/>
      <c r="B444" s="109"/>
      <c r="C444" s="98"/>
      <c r="D444" s="98"/>
      <c r="E444" s="98"/>
      <c r="F444" s="98"/>
      <c r="I444" s="109"/>
      <c r="J444" s="109"/>
      <c r="K444" s="109"/>
      <c r="M444" s="109"/>
      <c r="N444" s="109"/>
      <c r="O444" s="109"/>
      <c r="P444" s="109"/>
      <c r="Q444" s="109"/>
      <c r="R444" s="109"/>
      <c r="S444" s="109"/>
      <c r="T444" s="109"/>
      <c r="U444" s="109"/>
      <c r="V444" s="109"/>
      <c r="W444" s="109"/>
      <c r="X444" s="109"/>
      <c r="Y444" s="109"/>
      <c r="Z444" s="109"/>
      <c r="AA444" s="109"/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  <c r="HS444" s="109"/>
      <c r="HT444" s="109"/>
      <c r="HU444" s="109"/>
      <c r="HV444" s="109"/>
      <c r="HW444" s="109"/>
      <c r="HX444" s="109"/>
      <c r="HY444" s="109"/>
      <c r="HZ444" s="109"/>
      <c r="IA444" s="109"/>
      <c r="IB444" s="109"/>
      <c r="IC444" s="109"/>
      <c r="ID444" s="109"/>
      <c r="IE444" s="109"/>
      <c r="IF444" s="109"/>
      <c r="IG444" s="109"/>
      <c r="IH444" s="109"/>
      <c r="II444" s="109"/>
      <c r="IJ444" s="109"/>
      <c r="IK444" s="109"/>
      <c r="IL444" s="109"/>
      <c r="IM444" s="109"/>
      <c r="IN444" s="109"/>
      <c r="IO444" s="109"/>
      <c r="IP444" s="109"/>
      <c r="IQ444" s="109"/>
      <c r="IR444" s="109"/>
      <c r="IS444" s="109"/>
      <c r="IT444" s="109"/>
      <c r="IU444" s="109"/>
      <c r="IV444" s="109"/>
    </row>
    <row r="445" spans="1:256">
      <c r="A445" s="108"/>
      <c r="B445" s="109"/>
      <c r="C445" s="98"/>
      <c r="D445" s="98"/>
      <c r="E445" s="98"/>
      <c r="F445" s="98"/>
      <c r="I445" s="109"/>
      <c r="J445" s="109"/>
      <c r="K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  <c r="AA445" s="109"/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  <c r="HS445" s="109"/>
      <c r="HT445" s="109"/>
      <c r="HU445" s="109"/>
      <c r="HV445" s="109"/>
      <c r="HW445" s="109"/>
      <c r="HX445" s="109"/>
      <c r="HY445" s="109"/>
      <c r="HZ445" s="109"/>
      <c r="IA445" s="109"/>
      <c r="IB445" s="109"/>
      <c r="IC445" s="109"/>
      <c r="ID445" s="109"/>
      <c r="IE445" s="109"/>
      <c r="IF445" s="109"/>
      <c r="IG445" s="109"/>
      <c r="IH445" s="109"/>
      <c r="II445" s="109"/>
      <c r="IJ445" s="109"/>
      <c r="IK445" s="109"/>
      <c r="IL445" s="109"/>
      <c r="IM445" s="109"/>
      <c r="IN445" s="109"/>
      <c r="IO445" s="109"/>
      <c r="IP445" s="109"/>
      <c r="IQ445" s="109"/>
      <c r="IR445" s="109"/>
      <c r="IS445" s="109"/>
      <c r="IT445" s="109"/>
      <c r="IU445" s="109"/>
      <c r="IV445" s="109"/>
    </row>
    <row r="446" spans="1:256">
      <c r="A446" s="108"/>
      <c r="B446" s="109"/>
      <c r="C446" s="98"/>
      <c r="D446" s="98"/>
      <c r="E446" s="98"/>
      <c r="F446" s="98"/>
      <c r="I446" s="109"/>
      <c r="J446" s="109"/>
      <c r="K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  <c r="AA446" s="109"/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  <c r="HS446" s="109"/>
      <c r="HT446" s="109"/>
      <c r="HU446" s="109"/>
      <c r="HV446" s="109"/>
      <c r="HW446" s="109"/>
      <c r="HX446" s="109"/>
      <c r="HY446" s="109"/>
      <c r="HZ446" s="109"/>
      <c r="IA446" s="109"/>
      <c r="IB446" s="109"/>
      <c r="IC446" s="109"/>
      <c r="ID446" s="109"/>
      <c r="IE446" s="109"/>
      <c r="IF446" s="109"/>
      <c r="IG446" s="109"/>
      <c r="IH446" s="109"/>
      <c r="II446" s="109"/>
      <c r="IJ446" s="109"/>
      <c r="IK446" s="109"/>
      <c r="IL446" s="109"/>
      <c r="IM446" s="109"/>
      <c r="IN446" s="109"/>
      <c r="IO446" s="109"/>
      <c r="IP446" s="109"/>
      <c r="IQ446" s="109"/>
      <c r="IR446" s="109"/>
      <c r="IS446" s="109"/>
      <c r="IT446" s="109"/>
      <c r="IU446" s="109"/>
      <c r="IV446" s="109"/>
    </row>
    <row r="447" spans="1:256">
      <c r="A447" s="108"/>
      <c r="B447" s="109"/>
      <c r="C447" s="98"/>
      <c r="D447" s="98"/>
      <c r="E447" s="98"/>
      <c r="F447" s="98"/>
      <c r="I447" s="109"/>
      <c r="J447" s="109"/>
      <c r="K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  <c r="AA447" s="109"/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  <c r="HS447" s="109"/>
      <c r="HT447" s="109"/>
      <c r="HU447" s="109"/>
      <c r="HV447" s="109"/>
      <c r="HW447" s="109"/>
      <c r="HX447" s="109"/>
      <c r="HY447" s="109"/>
      <c r="HZ447" s="109"/>
      <c r="IA447" s="109"/>
      <c r="IB447" s="109"/>
      <c r="IC447" s="109"/>
      <c r="ID447" s="109"/>
      <c r="IE447" s="109"/>
      <c r="IF447" s="109"/>
      <c r="IG447" s="109"/>
      <c r="IH447" s="109"/>
      <c r="II447" s="109"/>
      <c r="IJ447" s="109"/>
      <c r="IK447" s="109"/>
      <c r="IL447" s="109"/>
      <c r="IM447" s="109"/>
      <c r="IN447" s="109"/>
      <c r="IO447" s="109"/>
      <c r="IP447" s="109"/>
      <c r="IQ447" s="109"/>
      <c r="IR447" s="109"/>
      <c r="IS447" s="109"/>
      <c r="IT447" s="109"/>
      <c r="IU447" s="109"/>
      <c r="IV447" s="109"/>
    </row>
    <row r="448" spans="1:256">
      <c r="A448" s="108"/>
      <c r="B448" s="109"/>
      <c r="C448" s="98"/>
      <c r="D448" s="98"/>
      <c r="E448" s="98"/>
      <c r="F448" s="98"/>
      <c r="I448" s="109"/>
      <c r="J448" s="109"/>
      <c r="K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  <c r="AA448" s="109"/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  <c r="HS448" s="109"/>
      <c r="HT448" s="109"/>
      <c r="HU448" s="109"/>
      <c r="HV448" s="109"/>
      <c r="HW448" s="109"/>
      <c r="HX448" s="109"/>
      <c r="HY448" s="109"/>
      <c r="HZ448" s="109"/>
      <c r="IA448" s="109"/>
      <c r="IB448" s="109"/>
      <c r="IC448" s="109"/>
      <c r="ID448" s="109"/>
      <c r="IE448" s="109"/>
      <c r="IF448" s="109"/>
      <c r="IG448" s="109"/>
      <c r="IH448" s="109"/>
      <c r="II448" s="109"/>
      <c r="IJ448" s="109"/>
      <c r="IK448" s="109"/>
      <c r="IL448" s="109"/>
      <c r="IM448" s="109"/>
      <c r="IN448" s="109"/>
      <c r="IO448" s="109"/>
      <c r="IP448" s="109"/>
      <c r="IQ448" s="109"/>
      <c r="IR448" s="109"/>
      <c r="IS448" s="109"/>
      <c r="IT448" s="109"/>
      <c r="IU448" s="109"/>
      <c r="IV448" s="109"/>
    </row>
    <row r="449" spans="1:256">
      <c r="A449" s="108"/>
      <c r="B449" s="109"/>
      <c r="C449" s="98"/>
      <c r="D449" s="98"/>
      <c r="E449" s="98"/>
      <c r="F449" s="98"/>
      <c r="I449" s="109"/>
      <c r="J449" s="109"/>
      <c r="K449" s="109"/>
      <c r="M449" s="109"/>
      <c r="N449" s="109"/>
      <c r="O449" s="109"/>
      <c r="P449" s="109"/>
      <c r="Q449" s="109"/>
      <c r="R449" s="109"/>
      <c r="S449" s="109"/>
      <c r="T449" s="109"/>
      <c r="U449" s="109"/>
      <c r="V449" s="109"/>
      <c r="W449" s="109"/>
      <c r="X449" s="109"/>
      <c r="Y449" s="109"/>
      <c r="Z449" s="109"/>
      <c r="AA449" s="109"/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  <c r="HS449" s="109"/>
      <c r="HT449" s="109"/>
      <c r="HU449" s="109"/>
      <c r="HV449" s="109"/>
      <c r="HW449" s="109"/>
      <c r="HX449" s="109"/>
      <c r="HY449" s="109"/>
      <c r="HZ449" s="109"/>
      <c r="IA449" s="109"/>
      <c r="IB449" s="109"/>
      <c r="IC449" s="109"/>
      <c r="ID449" s="109"/>
      <c r="IE449" s="109"/>
      <c r="IF449" s="109"/>
      <c r="IG449" s="109"/>
      <c r="IH449" s="109"/>
      <c r="II449" s="109"/>
      <c r="IJ449" s="109"/>
      <c r="IK449" s="109"/>
      <c r="IL449" s="109"/>
      <c r="IM449" s="109"/>
      <c r="IN449" s="109"/>
      <c r="IO449" s="109"/>
      <c r="IP449" s="109"/>
      <c r="IQ449" s="109"/>
      <c r="IR449" s="109"/>
      <c r="IS449" s="109"/>
      <c r="IT449" s="109"/>
      <c r="IU449" s="109"/>
      <c r="IV449" s="109"/>
    </row>
    <row r="450" spans="1:256">
      <c r="A450" s="108"/>
      <c r="B450" s="109"/>
      <c r="C450" s="98"/>
      <c r="D450" s="98"/>
      <c r="E450" s="98"/>
      <c r="F450" s="98"/>
      <c r="I450" s="109"/>
      <c r="J450" s="109"/>
      <c r="K450" s="109"/>
      <c r="M450" s="109"/>
      <c r="N450" s="109"/>
      <c r="O450" s="109"/>
      <c r="P450" s="109"/>
      <c r="Q450" s="109"/>
      <c r="R450" s="109"/>
      <c r="S450" s="109"/>
      <c r="T450" s="109"/>
      <c r="U450" s="109"/>
      <c r="V450" s="109"/>
      <c r="W450" s="109"/>
      <c r="X450" s="109"/>
      <c r="Y450" s="109"/>
      <c r="Z450" s="109"/>
      <c r="AA450" s="109"/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  <c r="HS450" s="109"/>
      <c r="HT450" s="109"/>
      <c r="HU450" s="109"/>
      <c r="HV450" s="109"/>
      <c r="HW450" s="109"/>
      <c r="HX450" s="109"/>
      <c r="HY450" s="109"/>
      <c r="HZ450" s="109"/>
      <c r="IA450" s="109"/>
      <c r="IB450" s="109"/>
      <c r="IC450" s="109"/>
      <c r="ID450" s="109"/>
      <c r="IE450" s="109"/>
      <c r="IF450" s="109"/>
      <c r="IG450" s="109"/>
      <c r="IH450" s="109"/>
      <c r="II450" s="109"/>
      <c r="IJ450" s="109"/>
      <c r="IK450" s="109"/>
      <c r="IL450" s="109"/>
      <c r="IM450" s="109"/>
      <c r="IN450" s="109"/>
      <c r="IO450" s="109"/>
      <c r="IP450" s="109"/>
      <c r="IQ450" s="109"/>
      <c r="IR450" s="109"/>
      <c r="IS450" s="109"/>
      <c r="IT450" s="109"/>
      <c r="IU450" s="109"/>
      <c r="IV450" s="109"/>
    </row>
    <row r="451" spans="1:256">
      <c r="A451" s="108"/>
      <c r="B451" s="109"/>
      <c r="C451" s="98"/>
      <c r="D451" s="98"/>
      <c r="E451" s="98"/>
      <c r="F451" s="98"/>
      <c r="I451" s="109"/>
      <c r="J451" s="109"/>
      <c r="K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  <c r="Z451" s="109"/>
      <c r="AA451" s="109"/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  <c r="HS451" s="109"/>
      <c r="HT451" s="109"/>
      <c r="HU451" s="109"/>
      <c r="HV451" s="109"/>
      <c r="HW451" s="109"/>
      <c r="HX451" s="109"/>
      <c r="HY451" s="109"/>
      <c r="HZ451" s="109"/>
      <c r="IA451" s="109"/>
      <c r="IB451" s="109"/>
      <c r="IC451" s="109"/>
      <c r="ID451" s="109"/>
      <c r="IE451" s="109"/>
      <c r="IF451" s="109"/>
      <c r="IG451" s="109"/>
      <c r="IH451" s="109"/>
      <c r="II451" s="109"/>
      <c r="IJ451" s="109"/>
      <c r="IK451" s="109"/>
      <c r="IL451" s="109"/>
      <c r="IM451" s="109"/>
      <c r="IN451" s="109"/>
      <c r="IO451" s="109"/>
      <c r="IP451" s="109"/>
      <c r="IQ451" s="109"/>
      <c r="IR451" s="109"/>
      <c r="IS451" s="109"/>
      <c r="IT451" s="109"/>
      <c r="IU451" s="109"/>
      <c r="IV451" s="109"/>
    </row>
    <row r="452" spans="1:256">
      <c r="A452" s="108"/>
      <c r="B452" s="109"/>
      <c r="C452" s="98"/>
      <c r="D452" s="98"/>
      <c r="E452" s="98"/>
      <c r="F452" s="98"/>
      <c r="I452" s="109"/>
      <c r="J452" s="109"/>
      <c r="K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09"/>
      <c r="Z452" s="109"/>
      <c r="AA452" s="109"/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  <c r="HS452" s="109"/>
      <c r="HT452" s="109"/>
      <c r="HU452" s="109"/>
      <c r="HV452" s="109"/>
      <c r="HW452" s="109"/>
      <c r="HX452" s="109"/>
      <c r="HY452" s="109"/>
      <c r="HZ452" s="109"/>
      <c r="IA452" s="109"/>
      <c r="IB452" s="109"/>
      <c r="IC452" s="109"/>
      <c r="ID452" s="109"/>
      <c r="IE452" s="109"/>
      <c r="IF452" s="109"/>
      <c r="IG452" s="109"/>
      <c r="IH452" s="109"/>
      <c r="II452" s="109"/>
      <c r="IJ452" s="109"/>
      <c r="IK452" s="109"/>
      <c r="IL452" s="109"/>
      <c r="IM452" s="109"/>
      <c r="IN452" s="109"/>
      <c r="IO452" s="109"/>
      <c r="IP452" s="109"/>
      <c r="IQ452" s="109"/>
      <c r="IR452" s="109"/>
      <c r="IS452" s="109"/>
      <c r="IT452" s="109"/>
      <c r="IU452" s="109"/>
      <c r="IV452" s="109"/>
    </row>
    <row r="453" spans="1:256">
      <c r="A453" s="108"/>
      <c r="B453" s="109"/>
      <c r="C453" s="98"/>
      <c r="D453" s="98"/>
      <c r="E453" s="98"/>
      <c r="F453" s="98"/>
      <c r="I453" s="109"/>
      <c r="J453" s="109"/>
      <c r="K453" s="109"/>
      <c r="M453" s="109"/>
      <c r="N453" s="109"/>
      <c r="O453" s="109"/>
      <c r="P453" s="109"/>
      <c r="Q453" s="109"/>
      <c r="R453" s="109"/>
      <c r="S453" s="109"/>
      <c r="T453" s="109"/>
      <c r="U453" s="109"/>
      <c r="V453" s="109"/>
      <c r="W453" s="109"/>
      <c r="X453" s="109"/>
      <c r="Y453" s="109"/>
      <c r="Z453" s="109"/>
      <c r="AA453" s="109"/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  <c r="HS453" s="109"/>
      <c r="HT453" s="109"/>
      <c r="HU453" s="109"/>
      <c r="HV453" s="109"/>
      <c r="HW453" s="109"/>
      <c r="HX453" s="109"/>
      <c r="HY453" s="109"/>
      <c r="HZ453" s="109"/>
      <c r="IA453" s="109"/>
      <c r="IB453" s="109"/>
      <c r="IC453" s="109"/>
      <c r="ID453" s="109"/>
      <c r="IE453" s="109"/>
      <c r="IF453" s="109"/>
      <c r="IG453" s="109"/>
      <c r="IH453" s="109"/>
      <c r="II453" s="109"/>
      <c r="IJ453" s="109"/>
      <c r="IK453" s="109"/>
      <c r="IL453" s="109"/>
      <c r="IM453" s="109"/>
      <c r="IN453" s="109"/>
      <c r="IO453" s="109"/>
      <c r="IP453" s="109"/>
      <c r="IQ453" s="109"/>
      <c r="IR453" s="109"/>
      <c r="IS453" s="109"/>
      <c r="IT453" s="109"/>
      <c r="IU453" s="109"/>
      <c r="IV453" s="109"/>
    </row>
    <row r="454" spans="1:256">
      <c r="A454" s="108"/>
      <c r="B454" s="109"/>
      <c r="C454" s="98"/>
      <c r="D454" s="98"/>
      <c r="E454" s="98"/>
      <c r="F454" s="98"/>
      <c r="I454" s="109"/>
      <c r="J454" s="109"/>
      <c r="K454" s="109"/>
      <c r="M454" s="109"/>
      <c r="N454" s="109"/>
      <c r="O454" s="109"/>
      <c r="P454" s="109"/>
      <c r="Q454" s="109"/>
      <c r="R454" s="109"/>
      <c r="S454" s="109"/>
      <c r="T454" s="109"/>
      <c r="U454" s="109"/>
      <c r="V454" s="109"/>
      <c r="W454" s="109"/>
      <c r="X454" s="109"/>
      <c r="Y454" s="109"/>
      <c r="Z454" s="109"/>
      <c r="AA454" s="109"/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  <c r="HS454" s="109"/>
      <c r="HT454" s="109"/>
      <c r="HU454" s="109"/>
      <c r="HV454" s="109"/>
      <c r="HW454" s="109"/>
      <c r="HX454" s="109"/>
      <c r="HY454" s="109"/>
      <c r="HZ454" s="109"/>
      <c r="IA454" s="109"/>
      <c r="IB454" s="109"/>
      <c r="IC454" s="109"/>
      <c r="ID454" s="109"/>
      <c r="IE454" s="109"/>
      <c r="IF454" s="109"/>
      <c r="IG454" s="109"/>
      <c r="IH454" s="109"/>
      <c r="II454" s="109"/>
      <c r="IJ454" s="109"/>
      <c r="IK454" s="109"/>
      <c r="IL454" s="109"/>
      <c r="IM454" s="109"/>
      <c r="IN454" s="109"/>
      <c r="IO454" s="109"/>
      <c r="IP454" s="109"/>
      <c r="IQ454" s="109"/>
      <c r="IR454" s="109"/>
      <c r="IS454" s="109"/>
      <c r="IT454" s="109"/>
      <c r="IU454" s="109"/>
      <c r="IV454" s="109"/>
    </row>
    <row r="455" spans="1:256">
      <c r="A455" s="108"/>
      <c r="B455" s="109"/>
      <c r="C455" s="98"/>
      <c r="D455" s="98"/>
      <c r="E455" s="98"/>
      <c r="F455" s="98"/>
      <c r="I455" s="109"/>
      <c r="J455" s="109"/>
      <c r="K455" s="109"/>
      <c r="M455" s="109"/>
      <c r="N455" s="109"/>
      <c r="O455" s="109"/>
      <c r="P455" s="109"/>
      <c r="Q455" s="109"/>
      <c r="R455" s="109"/>
      <c r="S455" s="109"/>
      <c r="T455" s="109"/>
      <c r="U455" s="109"/>
      <c r="V455" s="109"/>
      <c r="W455" s="109"/>
      <c r="X455" s="109"/>
      <c r="Y455" s="109"/>
      <c r="Z455" s="109"/>
      <c r="AA455" s="109"/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  <c r="HS455" s="109"/>
      <c r="HT455" s="109"/>
      <c r="HU455" s="109"/>
      <c r="HV455" s="109"/>
      <c r="HW455" s="109"/>
      <c r="HX455" s="109"/>
      <c r="HY455" s="109"/>
      <c r="HZ455" s="109"/>
      <c r="IA455" s="109"/>
      <c r="IB455" s="109"/>
      <c r="IC455" s="109"/>
      <c r="ID455" s="109"/>
      <c r="IE455" s="109"/>
      <c r="IF455" s="109"/>
      <c r="IG455" s="109"/>
      <c r="IH455" s="109"/>
      <c r="II455" s="109"/>
      <c r="IJ455" s="109"/>
      <c r="IK455" s="109"/>
      <c r="IL455" s="109"/>
      <c r="IM455" s="109"/>
      <c r="IN455" s="109"/>
      <c r="IO455" s="109"/>
      <c r="IP455" s="109"/>
      <c r="IQ455" s="109"/>
      <c r="IR455" s="109"/>
      <c r="IS455" s="109"/>
      <c r="IT455" s="109"/>
      <c r="IU455" s="109"/>
      <c r="IV455" s="109"/>
    </row>
    <row r="456" spans="1:256">
      <c r="A456" s="108"/>
      <c r="B456" s="109"/>
      <c r="C456" s="98"/>
      <c r="D456" s="98"/>
      <c r="E456" s="98"/>
      <c r="F456" s="98"/>
      <c r="I456" s="109"/>
      <c r="J456" s="109"/>
      <c r="K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  <c r="Z456" s="109"/>
      <c r="AA456" s="109"/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  <c r="HS456" s="109"/>
      <c r="HT456" s="109"/>
      <c r="HU456" s="109"/>
      <c r="HV456" s="109"/>
      <c r="HW456" s="109"/>
      <c r="HX456" s="109"/>
      <c r="HY456" s="109"/>
      <c r="HZ456" s="109"/>
      <c r="IA456" s="109"/>
      <c r="IB456" s="109"/>
      <c r="IC456" s="109"/>
      <c r="ID456" s="109"/>
      <c r="IE456" s="109"/>
      <c r="IF456" s="109"/>
      <c r="IG456" s="109"/>
      <c r="IH456" s="109"/>
      <c r="II456" s="109"/>
      <c r="IJ456" s="109"/>
      <c r="IK456" s="109"/>
      <c r="IL456" s="109"/>
      <c r="IM456" s="109"/>
      <c r="IN456" s="109"/>
      <c r="IO456" s="109"/>
      <c r="IP456" s="109"/>
      <c r="IQ456" s="109"/>
      <c r="IR456" s="109"/>
      <c r="IS456" s="109"/>
      <c r="IT456" s="109"/>
      <c r="IU456" s="109"/>
      <c r="IV456" s="109"/>
    </row>
    <row r="457" spans="1:256">
      <c r="A457" s="108"/>
      <c r="B457" s="109"/>
      <c r="C457" s="98"/>
      <c r="D457" s="98"/>
      <c r="E457" s="98"/>
      <c r="F457" s="98"/>
      <c r="I457" s="109"/>
      <c r="J457" s="109"/>
      <c r="K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09"/>
      <c r="Z457" s="109"/>
      <c r="AA457" s="109"/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  <c r="HS457" s="109"/>
      <c r="HT457" s="109"/>
      <c r="HU457" s="109"/>
      <c r="HV457" s="109"/>
      <c r="HW457" s="109"/>
      <c r="HX457" s="109"/>
      <c r="HY457" s="109"/>
      <c r="HZ457" s="109"/>
      <c r="IA457" s="109"/>
      <c r="IB457" s="109"/>
      <c r="IC457" s="109"/>
      <c r="ID457" s="109"/>
      <c r="IE457" s="109"/>
      <c r="IF457" s="109"/>
      <c r="IG457" s="109"/>
      <c r="IH457" s="109"/>
      <c r="II457" s="109"/>
      <c r="IJ457" s="109"/>
      <c r="IK457" s="109"/>
      <c r="IL457" s="109"/>
      <c r="IM457" s="109"/>
      <c r="IN457" s="109"/>
      <c r="IO457" s="109"/>
      <c r="IP457" s="109"/>
      <c r="IQ457" s="109"/>
      <c r="IR457" s="109"/>
      <c r="IS457" s="109"/>
      <c r="IT457" s="109"/>
      <c r="IU457" s="109"/>
      <c r="IV457" s="109"/>
    </row>
    <row r="458" spans="1:256">
      <c r="A458" s="108"/>
      <c r="B458" s="109"/>
      <c r="C458" s="98"/>
      <c r="D458" s="98"/>
      <c r="E458" s="98"/>
      <c r="F458" s="98"/>
      <c r="I458" s="109"/>
      <c r="J458" s="109"/>
      <c r="K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  <c r="HS458" s="109"/>
      <c r="HT458" s="109"/>
      <c r="HU458" s="109"/>
      <c r="HV458" s="109"/>
      <c r="HW458" s="109"/>
      <c r="HX458" s="109"/>
      <c r="HY458" s="109"/>
      <c r="HZ458" s="109"/>
      <c r="IA458" s="109"/>
      <c r="IB458" s="109"/>
      <c r="IC458" s="109"/>
      <c r="ID458" s="109"/>
      <c r="IE458" s="109"/>
      <c r="IF458" s="109"/>
      <c r="IG458" s="109"/>
      <c r="IH458" s="109"/>
      <c r="II458" s="109"/>
      <c r="IJ458" s="109"/>
      <c r="IK458" s="109"/>
      <c r="IL458" s="109"/>
      <c r="IM458" s="109"/>
      <c r="IN458" s="109"/>
      <c r="IO458" s="109"/>
      <c r="IP458" s="109"/>
      <c r="IQ458" s="109"/>
      <c r="IR458" s="109"/>
      <c r="IS458" s="109"/>
      <c r="IT458" s="109"/>
      <c r="IU458" s="109"/>
      <c r="IV458" s="109"/>
    </row>
    <row r="459" spans="1:256">
      <c r="A459" s="108"/>
      <c r="B459" s="109"/>
      <c r="C459" s="98"/>
      <c r="D459" s="98"/>
      <c r="E459" s="98"/>
      <c r="F459" s="98"/>
      <c r="I459" s="109"/>
      <c r="J459" s="109"/>
      <c r="K459" s="109"/>
      <c r="M459" s="109"/>
      <c r="N459" s="109"/>
      <c r="O459" s="109"/>
      <c r="P459" s="109"/>
      <c r="Q459" s="109"/>
      <c r="R459" s="109"/>
      <c r="S459" s="109"/>
      <c r="T459" s="109"/>
      <c r="U459" s="109"/>
      <c r="V459" s="109"/>
      <c r="W459" s="109"/>
      <c r="X459" s="109"/>
      <c r="Y459" s="109"/>
      <c r="Z459" s="109"/>
      <c r="AA459" s="109"/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  <c r="HS459" s="109"/>
      <c r="HT459" s="109"/>
      <c r="HU459" s="109"/>
      <c r="HV459" s="109"/>
      <c r="HW459" s="109"/>
      <c r="HX459" s="109"/>
      <c r="HY459" s="109"/>
      <c r="HZ459" s="109"/>
      <c r="IA459" s="109"/>
      <c r="IB459" s="109"/>
      <c r="IC459" s="109"/>
      <c r="ID459" s="109"/>
      <c r="IE459" s="109"/>
      <c r="IF459" s="109"/>
      <c r="IG459" s="109"/>
      <c r="IH459" s="109"/>
      <c r="II459" s="109"/>
      <c r="IJ459" s="109"/>
      <c r="IK459" s="109"/>
      <c r="IL459" s="109"/>
      <c r="IM459" s="109"/>
      <c r="IN459" s="109"/>
      <c r="IO459" s="109"/>
      <c r="IP459" s="109"/>
      <c r="IQ459" s="109"/>
      <c r="IR459" s="109"/>
      <c r="IS459" s="109"/>
      <c r="IT459" s="109"/>
      <c r="IU459" s="109"/>
      <c r="IV459" s="109"/>
    </row>
    <row r="460" spans="1:256">
      <c r="A460" s="108"/>
      <c r="B460" s="109"/>
      <c r="C460" s="98"/>
      <c r="D460" s="98"/>
      <c r="E460" s="98"/>
      <c r="F460" s="98"/>
      <c r="I460" s="109"/>
      <c r="J460" s="109"/>
      <c r="K460" s="109"/>
      <c r="M460" s="109"/>
      <c r="N460" s="109"/>
      <c r="O460" s="109"/>
      <c r="P460" s="109"/>
      <c r="Q460" s="109"/>
      <c r="R460" s="109"/>
      <c r="S460" s="109"/>
      <c r="T460" s="109"/>
      <c r="U460" s="109"/>
      <c r="V460" s="109"/>
      <c r="W460" s="109"/>
      <c r="X460" s="109"/>
      <c r="Y460" s="109"/>
      <c r="Z460" s="109"/>
      <c r="AA460" s="109"/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  <c r="HS460" s="109"/>
      <c r="HT460" s="109"/>
      <c r="HU460" s="109"/>
      <c r="HV460" s="109"/>
      <c r="HW460" s="109"/>
      <c r="HX460" s="109"/>
      <c r="HY460" s="109"/>
      <c r="HZ460" s="109"/>
      <c r="IA460" s="109"/>
      <c r="IB460" s="109"/>
      <c r="IC460" s="109"/>
      <c r="ID460" s="109"/>
      <c r="IE460" s="109"/>
      <c r="IF460" s="109"/>
      <c r="IG460" s="109"/>
      <c r="IH460" s="109"/>
      <c r="II460" s="109"/>
      <c r="IJ460" s="109"/>
      <c r="IK460" s="109"/>
      <c r="IL460" s="109"/>
      <c r="IM460" s="109"/>
      <c r="IN460" s="109"/>
      <c r="IO460" s="109"/>
      <c r="IP460" s="109"/>
      <c r="IQ460" s="109"/>
      <c r="IR460" s="109"/>
      <c r="IS460" s="109"/>
      <c r="IT460" s="109"/>
      <c r="IU460" s="109"/>
      <c r="IV460" s="109"/>
    </row>
    <row r="461" spans="1:256">
      <c r="A461" s="108"/>
      <c r="B461" s="109"/>
      <c r="C461" s="98"/>
      <c r="D461" s="98"/>
      <c r="E461" s="98"/>
      <c r="F461" s="98"/>
      <c r="I461" s="109"/>
      <c r="J461" s="109"/>
      <c r="K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  <c r="Z461" s="109"/>
      <c r="AA461" s="109"/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  <c r="HS461" s="109"/>
      <c r="HT461" s="109"/>
      <c r="HU461" s="109"/>
      <c r="HV461" s="109"/>
      <c r="HW461" s="109"/>
      <c r="HX461" s="109"/>
      <c r="HY461" s="109"/>
      <c r="HZ461" s="109"/>
      <c r="IA461" s="109"/>
      <c r="IB461" s="109"/>
      <c r="IC461" s="109"/>
      <c r="ID461" s="109"/>
      <c r="IE461" s="109"/>
      <c r="IF461" s="109"/>
      <c r="IG461" s="109"/>
      <c r="IH461" s="109"/>
      <c r="II461" s="109"/>
      <c r="IJ461" s="109"/>
      <c r="IK461" s="109"/>
      <c r="IL461" s="109"/>
      <c r="IM461" s="109"/>
      <c r="IN461" s="109"/>
      <c r="IO461" s="109"/>
      <c r="IP461" s="109"/>
      <c r="IQ461" s="109"/>
      <c r="IR461" s="109"/>
      <c r="IS461" s="109"/>
      <c r="IT461" s="109"/>
      <c r="IU461" s="109"/>
      <c r="IV461" s="109"/>
    </row>
    <row r="462" spans="1:256">
      <c r="A462" s="108"/>
      <c r="B462" s="109"/>
      <c r="C462" s="98"/>
      <c r="D462" s="98"/>
      <c r="E462" s="98"/>
      <c r="F462" s="98"/>
      <c r="I462" s="109"/>
      <c r="J462" s="109"/>
      <c r="K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  <c r="HS462" s="109"/>
      <c r="HT462" s="109"/>
      <c r="HU462" s="109"/>
      <c r="HV462" s="109"/>
      <c r="HW462" s="109"/>
      <c r="HX462" s="109"/>
      <c r="HY462" s="109"/>
      <c r="HZ462" s="109"/>
      <c r="IA462" s="109"/>
      <c r="IB462" s="109"/>
      <c r="IC462" s="109"/>
      <c r="ID462" s="109"/>
      <c r="IE462" s="109"/>
      <c r="IF462" s="109"/>
      <c r="IG462" s="109"/>
      <c r="IH462" s="109"/>
      <c r="II462" s="109"/>
      <c r="IJ462" s="109"/>
      <c r="IK462" s="109"/>
      <c r="IL462" s="109"/>
      <c r="IM462" s="109"/>
      <c r="IN462" s="109"/>
      <c r="IO462" s="109"/>
      <c r="IP462" s="109"/>
      <c r="IQ462" s="109"/>
      <c r="IR462" s="109"/>
      <c r="IS462" s="109"/>
      <c r="IT462" s="109"/>
      <c r="IU462" s="109"/>
      <c r="IV462" s="109"/>
    </row>
    <row r="463" spans="1:256">
      <c r="A463" s="108"/>
      <c r="B463" s="109"/>
      <c r="C463" s="98"/>
      <c r="D463" s="98"/>
      <c r="E463" s="98"/>
      <c r="F463" s="98"/>
      <c r="I463" s="109"/>
      <c r="J463" s="109"/>
      <c r="K463" s="109"/>
      <c r="M463" s="109"/>
      <c r="N463" s="109"/>
      <c r="O463" s="109"/>
      <c r="P463" s="109"/>
      <c r="Q463" s="109"/>
      <c r="R463" s="109"/>
      <c r="S463" s="109"/>
      <c r="T463" s="109"/>
      <c r="U463" s="109"/>
      <c r="V463" s="109"/>
      <c r="W463" s="109"/>
      <c r="X463" s="109"/>
      <c r="Y463" s="109"/>
      <c r="Z463" s="109"/>
      <c r="AA463" s="109"/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  <c r="HS463" s="109"/>
      <c r="HT463" s="109"/>
      <c r="HU463" s="109"/>
      <c r="HV463" s="109"/>
      <c r="HW463" s="109"/>
      <c r="HX463" s="109"/>
      <c r="HY463" s="109"/>
      <c r="HZ463" s="109"/>
      <c r="IA463" s="109"/>
      <c r="IB463" s="109"/>
      <c r="IC463" s="109"/>
      <c r="ID463" s="109"/>
      <c r="IE463" s="109"/>
      <c r="IF463" s="109"/>
      <c r="IG463" s="109"/>
      <c r="IH463" s="109"/>
      <c r="II463" s="109"/>
      <c r="IJ463" s="109"/>
      <c r="IK463" s="109"/>
      <c r="IL463" s="109"/>
      <c r="IM463" s="109"/>
      <c r="IN463" s="109"/>
      <c r="IO463" s="109"/>
      <c r="IP463" s="109"/>
      <c r="IQ463" s="109"/>
      <c r="IR463" s="109"/>
      <c r="IS463" s="109"/>
      <c r="IT463" s="109"/>
      <c r="IU463" s="109"/>
      <c r="IV463" s="109"/>
    </row>
    <row r="464" spans="1:256">
      <c r="A464" s="108"/>
      <c r="B464" s="109"/>
      <c r="C464" s="98"/>
      <c r="D464" s="98"/>
      <c r="E464" s="98"/>
      <c r="F464" s="98"/>
      <c r="I464" s="109"/>
      <c r="J464" s="109"/>
      <c r="K464" s="109"/>
      <c r="M464" s="109"/>
      <c r="N464" s="109"/>
      <c r="O464" s="109"/>
      <c r="P464" s="109"/>
      <c r="Q464" s="109"/>
      <c r="R464" s="109"/>
      <c r="S464" s="109"/>
      <c r="T464" s="109"/>
      <c r="U464" s="109"/>
      <c r="V464" s="109"/>
      <c r="W464" s="109"/>
      <c r="X464" s="109"/>
      <c r="Y464" s="109"/>
      <c r="Z464" s="109"/>
      <c r="AA464" s="109"/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  <c r="HS464" s="109"/>
      <c r="HT464" s="109"/>
      <c r="HU464" s="109"/>
      <c r="HV464" s="109"/>
      <c r="HW464" s="109"/>
      <c r="HX464" s="109"/>
      <c r="HY464" s="109"/>
      <c r="HZ464" s="109"/>
      <c r="IA464" s="109"/>
      <c r="IB464" s="109"/>
      <c r="IC464" s="109"/>
      <c r="ID464" s="109"/>
      <c r="IE464" s="109"/>
      <c r="IF464" s="109"/>
      <c r="IG464" s="109"/>
      <c r="IH464" s="109"/>
      <c r="II464" s="109"/>
      <c r="IJ464" s="109"/>
      <c r="IK464" s="109"/>
      <c r="IL464" s="109"/>
      <c r="IM464" s="109"/>
      <c r="IN464" s="109"/>
      <c r="IO464" s="109"/>
      <c r="IP464" s="109"/>
      <c r="IQ464" s="109"/>
      <c r="IR464" s="109"/>
      <c r="IS464" s="109"/>
      <c r="IT464" s="109"/>
      <c r="IU464" s="109"/>
      <c r="IV464" s="109"/>
    </row>
    <row r="465" spans="1:256">
      <c r="A465" s="108"/>
      <c r="B465" s="109"/>
      <c r="C465" s="98"/>
      <c r="D465" s="98"/>
      <c r="E465" s="98"/>
      <c r="F465" s="98"/>
      <c r="I465" s="109"/>
      <c r="J465" s="109"/>
      <c r="K465" s="109"/>
      <c r="M465" s="109"/>
      <c r="N465" s="109"/>
      <c r="O465" s="109"/>
      <c r="P465" s="109"/>
      <c r="Q465" s="109"/>
      <c r="R465" s="109"/>
      <c r="S465" s="109"/>
      <c r="T465" s="109"/>
      <c r="U465" s="109"/>
      <c r="V465" s="109"/>
      <c r="W465" s="109"/>
      <c r="X465" s="109"/>
      <c r="Y465" s="109"/>
      <c r="Z465" s="109"/>
      <c r="AA465" s="109"/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  <c r="HS465" s="109"/>
      <c r="HT465" s="109"/>
      <c r="HU465" s="109"/>
      <c r="HV465" s="109"/>
      <c r="HW465" s="109"/>
      <c r="HX465" s="109"/>
      <c r="HY465" s="109"/>
      <c r="HZ465" s="109"/>
      <c r="IA465" s="109"/>
      <c r="IB465" s="109"/>
      <c r="IC465" s="109"/>
      <c r="ID465" s="109"/>
      <c r="IE465" s="109"/>
      <c r="IF465" s="109"/>
      <c r="IG465" s="109"/>
      <c r="IH465" s="109"/>
      <c r="II465" s="109"/>
      <c r="IJ465" s="109"/>
      <c r="IK465" s="109"/>
      <c r="IL465" s="109"/>
      <c r="IM465" s="109"/>
      <c r="IN465" s="109"/>
      <c r="IO465" s="109"/>
      <c r="IP465" s="109"/>
      <c r="IQ465" s="109"/>
      <c r="IR465" s="109"/>
      <c r="IS465" s="109"/>
      <c r="IT465" s="109"/>
      <c r="IU465" s="109"/>
      <c r="IV465" s="109"/>
    </row>
    <row r="466" spans="1:256">
      <c r="A466" s="108"/>
      <c r="B466" s="109"/>
      <c r="C466" s="98"/>
      <c r="D466" s="98"/>
      <c r="E466" s="98"/>
      <c r="F466" s="98"/>
      <c r="I466" s="109"/>
      <c r="J466" s="109"/>
      <c r="K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  <c r="HS466" s="109"/>
      <c r="HT466" s="109"/>
      <c r="HU466" s="109"/>
      <c r="HV466" s="109"/>
      <c r="HW466" s="109"/>
      <c r="HX466" s="109"/>
      <c r="HY466" s="109"/>
      <c r="HZ466" s="109"/>
      <c r="IA466" s="109"/>
      <c r="IB466" s="109"/>
      <c r="IC466" s="109"/>
      <c r="ID466" s="109"/>
      <c r="IE466" s="109"/>
      <c r="IF466" s="109"/>
      <c r="IG466" s="109"/>
      <c r="IH466" s="109"/>
      <c r="II466" s="109"/>
      <c r="IJ466" s="109"/>
      <c r="IK466" s="109"/>
      <c r="IL466" s="109"/>
      <c r="IM466" s="109"/>
      <c r="IN466" s="109"/>
      <c r="IO466" s="109"/>
      <c r="IP466" s="109"/>
      <c r="IQ466" s="109"/>
      <c r="IR466" s="109"/>
      <c r="IS466" s="109"/>
      <c r="IT466" s="109"/>
      <c r="IU466" s="109"/>
      <c r="IV466" s="109"/>
    </row>
    <row r="467" spans="1:256">
      <c r="A467" s="108"/>
      <c r="B467" s="109"/>
      <c r="C467" s="98"/>
      <c r="D467" s="98"/>
      <c r="E467" s="98"/>
      <c r="F467" s="98"/>
      <c r="I467" s="109"/>
      <c r="J467" s="109"/>
      <c r="K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09"/>
      <c r="Z467" s="109"/>
      <c r="AA467" s="109"/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  <c r="HS467" s="109"/>
      <c r="HT467" s="109"/>
      <c r="HU467" s="109"/>
      <c r="HV467" s="109"/>
      <c r="HW467" s="109"/>
      <c r="HX467" s="109"/>
      <c r="HY467" s="109"/>
      <c r="HZ467" s="109"/>
      <c r="IA467" s="109"/>
      <c r="IB467" s="109"/>
      <c r="IC467" s="109"/>
      <c r="ID467" s="109"/>
      <c r="IE467" s="109"/>
      <c r="IF467" s="109"/>
      <c r="IG467" s="109"/>
      <c r="IH467" s="109"/>
      <c r="II467" s="109"/>
      <c r="IJ467" s="109"/>
      <c r="IK467" s="109"/>
      <c r="IL467" s="109"/>
      <c r="IM467" s="109"/>
      <c r="IN467" s="109"/>
      <c r="IO467" s="109"/>
      <c r="IP467" s="109"/>
      <c r="IQ467" s="109"/>
      <c r="IR467" s="109"/>
      <c r="IS467" s="109"/>
      <c r="IT467" s="109"/>
      <c r="IU467" s="109"/>
      <c r="IV467" s="109"/>
    </row>
    <row r="468" spans="1:256">
      <c r="A468" s="108"/>
      <c r="B468" s="109"/>
      <c r="C468" s="98"/>
      <c r="D468" s="98"/>
      <c r="E468" s="98"/>
      <c r="F468" s="98"/>
      <c r="I468" s="109"/>
      <c r="J468" s="109"/>
      <c r="K468" s="109"/>
      <c r="M468" s="109"/>
      <c r="N468" s="109"/>
      <c r="O468" s="109"/>
      <c r="P468" s="109"/>
      <c r="Q468" s="109"/>
      <c r="R468" s="109"/>
      <c r="S468" s="109"/>
      <c r="T468" s="109"/>
      <c r="U468" s="109"/>
      <c r="V468" s="109"/>
      <c r="W468" s="109"/>
      <c r="X468" s="109"/>
      <c r="Y468" s="109"/>
      <c r="Z468" s="109"/>
      <c r="AA468" s="109"/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  <c r="HS468" s="109"/>
      <c r="HT468" s="109"/>
      <c r="HU468" s="109"/>
      <c r="HV468" s="109"/>
      <c r="HW468" s="109"/>
      <c r="HX468" s="109"/>
      <c r="HY468" s="109"/>
      <c r="HZ468" s="109"/>
      <c r="IA468" s="109"/>
      <c r="IB468" s="109"/>
      <c r="IC468" s="109"/>
      <c r="ID468" s="109"/>
      <c r="IE468" s="109"/>
      <c r="IF468" s="109"/>
      <c r="IG468" s="109"/>
      <c r="IH468" s="109"/>
      <c r="II468" s="109"/>
      <c r="IJ468" s="109"/>
      <c r="IK468" s="109"/>
      <c r="IL468" s="109"/>
      <c r="IM468" s="109"/>
      <c r="IN468" s="109"/>
      <c r="IO468" s="109"/>
      <c r="IP468" s="109"/>
      <c r="IQ468" s="109"/>
      <c r="IR468" s="109"/>
      <c r="IS468" s="109"/>
      <c r="IT468" s="109"/>
      <c r="IU468" s="109"/>
      <c r="IV468" s="109"/>
    </row>
    <row r="469" spans="1:256">
      <c r="A469" s="108"/>
      <c r="B469" s="109"/>
      <c r="C469" s="98"/>
      <c r="D469" s="98"/>
      <c r="E469" s="98"/>
      <c r="F469" s="98"/>
      <c r="I469" s="109"/>
      <c r="J469" s="109"/>
      <c r="K469" s="109"/>
      <c r="M469" s="109"/>
      <c r="N469" s="109"/>
      <c r="O469" s="109"/>
      <c r="P469" s="109"/>
      <c r="Q469" s="109"/>
      <c r="R469" s="109"/>
      <c r="S469" s="109"/>
      <c r="T469" s="109"/>
      <c r="U469" s="109"/>
      <c r="V469" s="109"/>
      <c r="W469" s="109"/>
      <c r="X469" s="109"/>
      <c r="Y469" s="109"/>
      <c r="Z469" s="109"/>
      <c r="AA469" s="109"/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  <c r="HS469" s="109"/>
      <c r="HT469" s="109"/>
      <c r="HU469" s="109"/>
      <c r="HV469" s="109"/>
      <c r="HW469" s="109"/>
      <c r="HX469" s="109"/>
      <c r="HY469" s="109"/>
      <c r="HZ469" s="109"/>
      <c r="IA469" s="109"/>
      <c r="IB469" s="109"/>
      <c r="IC469" s="109"/>
      <c r="ID469" s="109"/>
      <c r="IE469" s="109"/>
      <c r="IF469" s="109"/>
      <c r="IG469" s="109"/>
      <c r="IH469" s="109"/>
      <c r="II469" s="109"/>
      <c r="IJ469" s="109"/>
      <c r="IK469" s="109"/>
      <c r="IL469" s="109"/>
      <c r="IM469" s="109"/>
      <c r="IN469" s="109"/>
      <c r="IO469" s="109"/>
      <c r="IP469" s="109"/>
      <c r="IQ469" s="109"/>
      <c r="IR469" s="109"/>
      <c r="IS469" s="109"/>
      <c r="IT469" s="109"/>
      <c r="IU469" s="109"/>
      <c r="IV469" s="109"/>
    </row>
    <row r="470" spans="1:256">
      <c r="A470" s="108"/>
      <c r="B470" s="109"/>
      <c r="C470" s="98"/>
      <c r="D470" s="98"/>
      <c r="E470" s="98"/>
      <c r="F470" s="98"/>
      <c r="I470" s="109"/>
      <c r="J470" s="109"/>
      <c r="K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  <c r="HS470" s="109"/>
      <c r="HT470" s="109"/>
      <c r="HU470" s="109"/>
      <c r="HV470" s="109"/>
      <c r="HW470" s="109"/>
      <c r="HX470" s="109"/>
      <c r="HY470" s="109"/>
      <c r="HZ470" s="109"/>
      <c r="IA470" s="109"/>
      <c r="IB470" s="109"/>
      <c r="IC470" s="109"/>
      <c r="ID470" s="109"/>
      <c r="IE470" s="109"/>
      <c r="IF470" s="109"/>
      <c r="IG470" s="109"/>
      <c r="IH470" s="109"/>
      <c r="II470" s="109"/>
      <c r="IJ470" s="109"/>
      <c r="IK470" s="109"/>
      <c r="IL470" s="109"/>
      <c r="IM470" s="109"/>
      <c r="IN470" s="109"/>
      <c r="IO470" s="109"/>
      <c r="IP470" s="109"/>
      <c r="IQ470" s="109"/>
      <c r="IR470" s="109"/>
      <c r="IS470" s="109"/>
      <c r="IT470" s="109"/>
      <c r="IU470" s="109"/>
      <c r="IV470" s="109"/>
    </row>
    <row r="471" spans="1:256">
      <c r="A471" s="108"/>
      <c r="B471" s="109"/>
      <c r="C471" s="98"/>
      <c r="D471" s="98"/>
      <c r="E471" s="98"/>
      <c r="F471" s="98"/>
      <c r="I471" s="109"/>
      <c r="J471" s="109"/>
      <c r="K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  <c r="Z471" s="109"/>
      <c r="AA471" s="109"/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  <c r="HS471" s="109"/>
      <c r="HT471" s="109"/>
      <c r="HU471" s="109"/>
      <c r="HV471" s="109"/>
      <c r="HW471" s="109"/>
      <c r="HX471" s="109"/>
      <c r="HY471" s="109"/>
      <c r="HZ471" s="109"/>
      <c r="IA471" s="109"/>
      <c r="IB471" s="109"/>
      <c r="IC471" s="109"/>
      <c r="ID471" s="109"/>
      <c r="IE471" s="109"/>
      <c r="IF471" s="109"/>
      <c r="IG471" s="109"/>
      <c r="IH471" s="109"/>
      <c r="II471" s="109"/>
      <c r="IJ471" s="109"/>
      <c r="IK471" s="109"/>
      <c r="IL471" s="109"/>
      <c r="IM471" s="109"/>
      <c r="IN471" s="109"/>
      <c r="IO471" s="109"/>
      <c r="IP471" s="109"/>
      <c r="IQ471" s="109"/>
      <c r="IR471" s="109"/>
      <c r="IS471" s="109"/>
      <c r="IT471" s="109"/>
      <c r="IU471" s="109"/>
      <c r="IV471" s="109"/>
    </row>
    <row r="472" spans="1:256">
      <c r="A472" s="108"/>
      <c r="B472" s="109"/>
      <c r="C472" s="98"/>
      <c r="D472" s="98"/>
      <c r="E472" s="98"/>
      <c r="F472" s="98"/>
      <c r="I472" s="109"/>
      <c r="J472" s="109"/>
      <c r="K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09"/>
      <c r="Z472" s="109"/>
      <c r="AA472" s="109"/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  <c r="HS472" s="109"/>
      <c r="HT472" s="109"/>
      <c r="HU472" s="109"/>
      <c r="HV472" s="109"/>
      <c r="HW472" s="109"/>
      <c r="HX472" s="109"/>
      <c r="HY472" s="109"/>
      <c r="HZ472" s="109"/>
      <c r="IA472" s="109"/>
      <c r="IB472" s="109"/>
      <c r="IC472" s="109"/>
      <c r="ID472" s="109"/>
      <c r="IE472" s="109"/>
      <c r="IF472" s="109"/>
      <c r="IG472" s="109"/>
      <c r="IH472" s="109"/>
      <c r="II472" s="109"/>
      <c r="IJ472" s="109"/>
      <c r="IK472" s="109"/>
      <c r="IL472" s="109"/>
      <c r="IM472" s="109"/>
      <c r="IN472" s="109"/>
      <c r="IO472" s="109"/>
      <c r="IP472" s="109"/>
      <c r="IQ472" s="109"/>
      <c r="IR472" s="109"/>
      <c r="IS472" s="109"/>
      <c r="IT472" s="109"/>
      <c r="IU472" s="109"/>
      <c r="IV472" s="109"/>
    </row>
    <row r="473" spans="1:256">
      <c r="A473" s="108"/>
      <c r="B473" s="109"/>
      <c r="C473" s="98"/>
      <c r="D473" s="98"/>
      <c r="E473" s="98"/>
      <c r="F473" s="98"/>
      <c r="I473" s="109"/>
      <c r="J473" s="109"/>
      <c r="K473" s="109"/>
      <c r="M473" s="109"/>
      <c r="N473" s="109"/>
      <c r="O473" s="109"/>
      <c r="P473" s="109"/>
      <c r="Q473" s="109"/>
      <c r="R473" s="109"/>
      <c r="S473" s="109"/>
      <c r="T473" s="109"/>
      <c r="U473" s="109"/>
      <c r="V473" s="109"/>
      <c r="W473" s="109"/>
      <c r="X473" s="109"/>
      <c r="Y473" s="109"/>
      <c r="Z473" s="109"/>
      <c r="AA473" s="109"/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  <c r="HS473" s="109"/>
      <c r="HT473" s="109"/>
      <c r="HU473" s="109"/>
      <c r="HV473" s="109"/>
      <c r="HW473" s="109"/>
      <c r="HX473" s="109"/>
      <c r="HY473" s="109"/>
      <c r="HZ473" s="109"/>
      <c r="IA473" s="109"/>
      <c r="IB473" s="109"/>
      <c r="IC473" s="109"/>
      <c r="ID473" s="109"/>
      <c r="IE473" s="109"/>
      <c r="IF473" s="109"/>
      <c r="IG473" s="109"/>
      <c r="IH473" s="109"/>
      <c r="II473" s="109"/>
      <c r="IJ473" s="109"/>
      <c r="IK473" s="109"/>
      <c r="IL473" s="109"/>
      <c r="IM473" s="109"/>
      <c r="IN473" s="109"/>
      <c r="IO473" s="109"/>
      <c r="IP473" s="109"/>
      <c r="IQ473" s="109"/>
      <c r="IR473" s="109"/>
      <c r="IS473" s="109"/>
      <c r="IT473" s="109"/>
      <c r="IU473" s="109"/>
      <c r="IV473" s="109"/>
    </row>
    <row r="474" spans="1:256">
      <c r="A474" s="108"/>
      <c r="B474" s="109"/>
      <c r="C474" s="98"/>
      <c r="D474" s="98"/>
      <c r="E474" s="98"/>
      <c r="F474" s="98"/>
      <c r="I474" s="109"/>
      <c r="J474" s="109"/>
      <c r="K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  <c r="HS474" s="109"/>
      <c r="HT474" s="109"/>
      <c r="HU474" s="109"/>
      <c r="HV474" s="109"/>
      <c r="HW474" s="109"/>
      <c r="HX474" s="109"/>
      <c r="HY474" s="109"/>
      <c r="HZ474" s="109"/>
      <c r="IA474" s="109"/>
      <c r="IB474" s="109"/>
      <c r="IC474" s="109"/>
      <c r="ID474" s="109"/>
      <c r="IE474" s="109"/>
      <c r="IF474" s="109"/>
      <c r="IG474" s="109"/>
      <c r="IH474" s="109"/>
      <c r="II474" s="109"/>
      <c r="IJ474" s="109"/>
      <c r="IK474" s="109"/>
      <c r="IL474" s="109"/>
      <c r="IM474" s="109"/>
      <c r="IN474" s="109"/>
      <c r="IO474" s="109"/>
      <c r="IP474" s="109"/>
      <c r="IQ474" s="109"/>
      <c r="IR474" s="109"/>
      <c r="IS474" s="109"/>
      <c r="IT474" s="109"/>
      <c r="IU474" s="109"/>
      <c r="IV474" s="109"/>
    </row>
    <row r="475" spans="1:256">
      <c r="A475" s="108"/>
      <c r="B475" s="109"/>
      <c r="C475" s="98"/>
      <c r="D475" s="98"/>
      <c r="E475" s="98"/>
      <c r="F475" s="98"/>
      <c r="I475" s="109"/>
      <c r="J475" s="109"/>
      <c r="K475" s="109"/>
      <c r="M475" s="109"/>
      <c r="N475" s="109"/>
      <c r="O475" s="109"/>
      <c r="P475" s="109"/>
      <c r="Q475" s="109"/>
      <c r="R475" s="109"/>
      <c r="S475" s="109"/>
      <c r="T475" s="109"/>
      <c r="U475" s="109"/>
      <c r="V475" s="109"/>
      <c r="W475" s="109"/>
      <c r="X475" s="109"/>
      <c r="Y475" s="109"/>
      <c r="Z475" s="109"/>
      <c r="AA475" s="109"/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  <c r="HS475" s="109"/>
      <c r="HT475" s="109"/>
      <c r="HU475" s="109"/>
      <c r="HV475" s="109"/>
      <c r="HW475" s="109"/>
      <c r="HX475" s="109"/>
      <c r="HY475" s="109"/>
      <c r="HZ475" s="109"/>
      <c r="IA475" s="109"/>
      <c r="IB475" s="109"/>
      <c r="IC475" s="109"/>
      <c r="ID475" s="109"/>
      <c r="IE475" s="109"/>
      <c r="IF475" s="109"/>
      <c r="IG475" s="109"/>
      <c r="IH475" s="109"/>
      <c r="II475" s="109"/>
      <c r="IJ475" s="109"/>
      <c r="IK475" s="109"/>
      <c r="IL475" s="109"/>
      <c r="IM475" s="109"/>
      <c r="IN475" s="109"/>
      <c r="IO475" s="109"/>
      <c r="IP475" s="109"/>
      <c r="IQ475" s="109"/>
      <c r="IR475" s="109"/>
      <c r="IS475" s="109"/>
      <c r="IT475" s="109"/>
      <c r="IU475" s="109"/>
      <c r="IV475" s="109"/>
    </row>
    <row r="476" spans="1:256">
      <c r="A476" s="108"/>
      <c r="B476" s="109"/>
      <c r="C476" s="98"/>
      <c r="D476" s="98"/>
      <c r="E476" s="98"/>
      <c r="F476" s="98"/>
      <c r="I476" s="109"/>
      <c r="J476" s="109"/>
      <c r="K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  <c r="Z476" s="109"/>
      <c r="AA476" s="109"/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  <c r="HS476" s="109"/>
      <c r="HT476" s="109"/>
      <c r="HU476" s="109"/>
      <c r="HV476" s="109"/>
      <c r="HW476" s="109"/>
      <c r="HX476" s="109"/>
      <c r="HY476" s="109"/>
      <c r="HZ476" s="109"/>
      <c r="IA476" s="109"/>
      <c r="IB476" s="109"/>
      <c r="IC476" s="109"/>
      <c r="ID476" s="109"/>
      <c r="IE476" s="109"/>
      <c r="IF476" s="109"/>
      <c r="IG476" s="109"/>
      <c r="IH476" s="109"/>
      <c r="II476" s="109"/>
      <c r="IJ476" s="109"/>
      <c r="IK476" s="109"/>
      <c r="IL476" s="109"/>
      <c r="IM476" s="109"/>
      <c r="IN476" s="109"/>
      <c r="IO476" s="109"/>
      <c r="IP476" s="109"/>
      <c r="IQ476" s="109"/>
      <c r="IR476" s="109"/>
      <c r="IS476" s="109"/>
      <c r="IT476" s="109"/>
      <c r="IU476" s="109"/>
      <c r="IV476" s="109"/>
    </row>
    <row r="477" spans="1:256">
      <c r="A477" s="108"/>
      <c r="B477" s="109"/>
      <c r="C477" s="98"/>
      <c r="D477" s="98"/>
      <c r="E477" s="98"/>
      <c r="F477" s="98"/>
      <c r="I477" s="109"/>
      <c r="J477" s="109"/>
      <c r="K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09"/>
      <c r="Z477" s="109"/>
      <c r="AA477" s="109"/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  <c r="HS477" s="109"/>
      <c r="HT477" s="109"/>
      <c r="HU477" s="109"/>
      <c r="HV477" s="109"/>
      <c r="HW477" s="109"/>
      <c r="HX477" s="109"/>
      <c r="HY477" s="109"/>
      <c r="HZ477" s="109"/>
      <c r="IA477" s="109"/>
      <c r="IB477" s="109"/>
      <c r="IC477" s="109"/>
      <c r="ID477" s="109"/>
      <c r="IE477" s="109"/>
      <c r="IF477" s="109"/>
      <c r="IG477" s="109"/>
      <c r="IH477" s="109"/>
      <c r="II477" s="109"/>
      <c r="IJ477" s="109"/>
      <c r="IK477" s="109"/>
      <c r="IL477" s="109"/>
      <c r="IM477" s="109"/>
      <c r="IN477" s="109"/>
      <c r="IO477" s="109"/>
      <c r="IP477" s="109"/>
      <c r="IQ477" s="109"/>
      <c r="IR477" s="109"/>
      <c r="IS477" s="109"/>
      <c r="IT477" s="109"/>
      <c r="IU477" s="109"/>
      <c r="IV477" s="109"/>
    </row>
    <row r="478" spans="1:256">
      <c r="A478" s="108"/>
      <c r="B478" s="109"/>
      <c r="C478" s="98"/>
      <c r="D478" s="98"/>
      <c r="E478" s="98"/>
      <c r="F478" s="98"/>
      <c r="I478" s="109"/>
      <c r="J478" s="109"/>
      <c r="K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  <c r="HS478" s="109"/>
      <c r="HT478" s="109"/>
      <c r="HU478" s="109"/>
      <c r="HV478" s="109"/>
      <c r="HW478" s="109"/>
      <c r="HX478" s="109"/>
      <c r="HY478" s="109"/>
      <c r="HZ478" s="109"/>
      <c r="IA478" s="109"/>
      <c r="IB478" s="109"/>
      <c r="IC478" s="109"/>
      <c r="ID478" s="109"/>
      <c r="IE478" s="109"/>
      <c r="IF478" s="109"/>
      <c r="IG478" s="109"/>
      <c r="IH478" s="109"/>
      <c r="II478" s="109"/>
      <c r="IJ478" s="109"/>
      <c r="IK478" s="109"/>
      <c r="IL478" s="109"/>
      <c r="IM478" s="109"/>
      <c r="IN478" s="109"/>
      <c r="IO478" s="109"/>
      <c r="IP478" s="109"/>
      <c r="IQ478" s="109"/>
      <c r="IR478" s="109"/>
      <c r="IS478" s="109"/>
      <c r="IT478" s="109"/>
      <c r="IU478" s="109"/>
      <c r="IV478" s="109"/>
    </row>
    <row r="479" spans="1:256">
      <c r="A479" s="108"/>
      <c r="B479" s="109"/>
      <c r="C479" s="98"/>
      <c r="D479" s="98"/>
      <c r="E479" s="98"/>
      <c r="F479" s="98"/>
      <c r="I479" s="109"/>
      <c r="J479" s="109"/>
      <c r="K479" s="109"/>
      <c r="M479" s="109"/>
      <c r="N479" s="109"/>
      <c r="O479" s="109"/>
      <c r="P479" s="109"/>
      <c r="Q479" s="109"/>
      <c r="R479" s="109"/>
      <c r="S479" s="109"/>
      <c r="T479" s="109"/>
      <c r="U479" s="109"/>
      <c r="V479" s="109"/>
      <c r="W479" s="109"/>
      <c r="X479" s="109"/>
      <c r="Y479" s="109"/>
      <c r="Z479" s="109"/>
      <c r="AA479" s="109"/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  <c r="HS479" s="109"/>
      <c r="HT479" s="109"/>
      <c r="HU479" s="109"/>
      <c r="HV479" s="109"/>
      <c r="HW479" s="109"/>
      <c r="HX479" s="109"/>
      <c r="HY479" s="109"/>
      <c r="HZ479" s="109"/>
      <c r="IA479" s="109"/>
      <c r="IB479" s="109"/>
      <c r="IC479" s="109"/>
      <c r="ID479" s="109"/>
      <c r="IE479" s="109"/>
      <c r="IF479" s="109"/>
      <c r="IG479" s="109"/>
      <c r="IH479" s="109"/>
      <c r="II479" s="109"/>
      <c r="IJ479" s="109"/>
      <c r="IK479" s="109"/>
      <c r="IL479" s="109"/>
      <c r="IM479" s="109"/>
      <c r="IN479" s="109"/>
      <c r="IO479" s="109"/>
      <c r="IP479" s="109"/>
      <c r="IQ479" s="109"/>
      <c r="IR479" s="109"/>
      <c r="IS479" s="109"/>
      <c r="IT479" s="109"/>
      <c r="IU479" s="109"/>
      <c r="IV479" s="109"/>
    </row>
    <row r="480" spans="1:256">
      <c r="A480" s="108"/>
      <c r="B480" s="109"/>
      <c r="C480" s="98"/>
      <c r="D480" s="98"/>
      <c r="E480" s="98"/>
      <c r="F480" s="98"/>
      <c r="I480" s="109"/>
      <c r="J480" s="109"/>
      <c r="K480" s="109"/>
      <c r="M480" s="109"/>
      <c r="N480" s="109"/>
      <c r="O480" s="109"/>
      <c r="P480" s="109"/>
      <c r="Q480" s="109"/>
      <c r="R480" s="109"/>
      <c r="S480" s="109"/>
      <c r="T480" s="109"/>
      <c r="U480" s="109"/>
      <c r="V480" s="109"/>
      <c r="W480" s="109"/>
      <c r="X480" s="109"/>
      <c r="Y480" s="109"/>
      <c r="Z480" s="109"/>
      <c r="AA480" s="109"/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  <c r="HS480" s="109"/>
      <c r="HT480" s="109"/>
      <c r="HU480" s="109"/>
      <c r="HV480" s="109"/>
      <c r="HW480" s="109"/>
      <c r="HX480" s="109"/>
      <c r="HY480" s="109"/>
      <c r="HZ480" s="109"/>
      <c r="IA480" s="109"/>
      <c r="IB480" s="109"/>
      <c r="IC480" s="109"/>
      <c r="ID480" s="109"/>
      <c r="IE480" s="109"/>
      <c r="IF480" s="109"/>
      <c r="IG480" s="109"/>
      <c r="IH480" s="109"/>
      <c r="II480" s="109"/>
      <c r="IJ480" s="109"/>
      <c r="IK480" s="109"/>
      <c r="IL480" s="109"/>
      <c r="IM480" s="109"/>
      <c r="IN480" s="109"/>
      <c r="IO480" s="109"/>
      <c r="IP480" s="109"/>
      <c r="IQ480" s="109"/>
      <c r="IR480" s="109"/>
      <c r="IS480" s="109"/>
      <c r="IT480" s="109"/>
      <c r="IU480" s="109"/>
      <c r="IV480" s="109"/>
    </row>
    <row r="481" spans="1:256">
      <c r="A481" s="108"/>
      <c r="B481" s="109"/>
      <c r="C481" s="98"/>
      <c r="D481" s="98"/>
      <c r="E481" s="98"/>
      <c r="F481" s="98"/>
      <c r="I481" s="109"/>
      <c r="J481" s="109"/>
      <c r="K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  <c r="Z481" s="109"/>
      <c r="AA481" s="109"/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  <c r="HS481" s="109"/>
      <c r="HT481" s="109"/>
      <c r="HU481" s="109"/>
      <c r="HV481" s="109"/>
      <c r="HW481" s="109"/>
      <c r="HX481" s="109"/>
      <c r="HY481" s="109"/>
      <c r="HZ481" s="109"/>
      <c r="IA481" s="109"/>
      <c r="IB481" s="109"/>
      <c r="IC481" s="109"/>
      <c r="ID481" s="109"/>
      <c r="IE481" s="109"/>
      <c r="IF481" s="109"/>
      <c r="IG481" s="109"/>
      <c r="IH481" s="109"/>
      <c r="II481" s="109"/>
      <c r="IJ481" s="109"/>
      <c r="IK481" s="109"/>
      <c r="IL481" s="109"/>
      <c r="IM481" s="109"/>
      <c r="IN481" s="109"/>
      <c r="IO481" s="109"/>
      <c r="IP481" s="109"/>
      <c r="IQ481" s="109"/>
      <c r="IR481" s="109"/>
      <c r="IS481" s="109"/>
      <c r="IT481" s="109"/>
      <c r="IU481" s="109"/>
      <c r="IV481" s="109"/>
    </row>
    <row r="482" spans="1:256">
      <c r="A482" s="108"/>
      <c r="B482" s="109"/>
      <c r="C482" s="98"/>
      <c r="D482" s="98"/>
      <c r="E482" s="98"/>
      <c r="F482" s="98"/>
      <c r="I482" s="109"/>
      <c r="J482" s="109"/>
      <c r="K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  <c r="HS482" s="109"/>
      <c r="HT482" s="109"/>
      <c r="HU482" s="109"/>
      <c r="HV482" s="109"/>
      <c r="HW482" s="109"/>
      <c r="HX482" s="109"/>
      <c r="HY482" s="109"/>
      <c r="HZ482" s="109"/>
      <c r="IA482" s="109"/>
      <c r="IB482" s="109"/>
      <c r="IC482" s="109"/>
      <c r="ID482" s="109"/>
      <c r="IE482" s="109"/>
      <c r="IF482" s="109"/>
      <c r="IG482" s="109"/>
      <c r="IH482" s="109"/>
      <c r="II482" s="109"/>
      <c r="IJ482" s="109"/>
      <c r="IK482" s="109"/>
      <c r="IL482" s="109"/>
      <c r="IM482" s="109"/>
      <c r="IN482" s="109"/>
      <c r="IO482" s="109"/>
      <c r="IP482" s="109"/>
      <c r="IQ482" s="109"/>
      <c r="IR482" s="109"/>
      <c r="IS482" s="109"/>
      <c r="IT482" s="109"/>
      <c r="IU482" s="109"/>
      <c r="IV482" s="109"/>
    </row>
    <row r="483" spans="1:256">
      <c r="A483" s="108"/>
      <c r="B483" s="109"/>
      <c r="C483" s="98"/>
      <c r="D483" s="98"/>
      <c r="E483" s="98"/>
      <c r="F483" s="98"/>
      <c r="I483" s="109"/>
      <c r="J483" s="109"/>
      <c r="K483" s="109"/>
      <c r="M483" s="109"/>
      <c r="N483" s="109"/>
      <c r="O483" s="109"/>
      <c r="P483" s="109"/>
      <c r="Q483" s="109"/>
      <c r="R483" s="109"/>
      <c r="S483" s="109"/>
      <c r="T483" s="109"/>
      <c r="U483" s="109"/>
      <c r="V483" s="109"/>
      <c r="W483" s="109"/>
      <c r="X483" s="109"/>
      <c r="Y483" s="109"/>
      <c r="Z483" s="109"/>
      <c r="AA483" s="109"/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  <c r="HS483" s="109"/>
      <c r="HT483" s="109"/>
      <c r="HU483" s="109"/>
      <c r="HV483" s="109"/>
      <c r="HW483" s="109"/>
      <c r="HX483" s="109"/>
      <c r="HY483" s="109"/>
      <c r="HZ483" s="109"/>
      <c r="IA483" s="109"/>
      <c r="IB483" s="109"/>
      <c r="IC483" s="109"/>
      <c r="ID483" s="109"/>
      <c r="IE483" s="109"/>
      <c r="IF483" s="109"/>
      <c r="IG483" s="109"/>
      <c r="IH483" s="109"/>
      <c r="II483" s="109"/>
      <c r="IJ483" s="109"/>
      <c r="IK483" s="109"/>
      <c r="IL483" s="109"/>
      <c r="IM483" s="109"/>
      <c r="IN483" s="109"/>
      <c r="IO483" s="109"/>
      <c r="IP483" s="109"/>
      <c r="IQ483" s="109"/>
      <c r="IR483" s="109"/>
      <c r="IS483" s="109"/>
      <c r="IT483" s="109"/>
      <c r="IU483" s="109"/>
      <c r="IV483" s="109"/>
    </row>
    <row r="484" spans="1:256">
      <c r="A484" s="108"/>
      <c r="B484" s="109"/>
      <c r="C484" s="98"/>
      <c r="D484" s="98"/>
      <c r="E484" s="98"/>
      <c r="F484" s="98"/>
      <c r="I484" s="109"/>
      <c r="J484" s="109"/>
      <c r="K484" s="109"/>
      <c r="M484" s="109"/>
      <c r="N484" s="109"/>
      <c r="O484" s="109"/>
      <c r="P484" s="109"/>
      <c r="Q484" s="109"/>
      <c r="R484" s="109"/>
      <c r="S484" s="109"/>
      <c r="T484" s="109"/>
      <c r="U484" s="109"/>
      <c r="V484" s="109"/>
      <c r="W484" s="109"/>
      <c r="X484" s="109"/>
      <c r="Y484" s="109"/>
      <c r="Z484" s="109"/>
      <c r="AA484" s="109"/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  <c r="HS484" s="109"/>
      <c r="HT484" s="109"/>
      <c r="HU484" s="109"/>
      <c r="HV484" s="109"/>
      <c r="HW484" s="109"/>
      <c r="HX484" s="109"/>
      <c r="HY484" s="109"/>
      <c r="HZ484" s="109"/>
      <c r="IA484" s="109"/>
      <c r="IB484" s="109"/>
      <c r="IC484" s="109"/>
      <c r="ID484" s="109"/>
      <c r="IE484" s="109"/>
      <c r="IF484" s="109"/>
      <c r="IG484" s="109"/>
      <c r="IH484" s="109"/>
      <c r="II484" s="109"/>
      <c r="IJ484" s="109"/>
      <c r="IK484" s="109"/>
      <c r="IL484" s="109"/>
      <c r="IM484" s="109"/>
      <c r="IN484" s="109"/>
      <c r="IO484" s="109"/>
      <c r="IP484" s="109"/>
      <c r="IQ484" s="109"/>
      <c r="IR484" s="109"/>
      <c r="IS484" s="109"/>
      <c r="IT484" s="109"/>
      <c r="IU484" s="109"/>
      <c r="IV484" s="109"/>
    </row>
    <row r="485" spans="1:256">
      <c r="A485" s="108"/>
      <c r="B485" s="109"/>
      <c r="C485" s="98"/>
      <c r="D485" s="98"/>
      <c r="E485" s="98"/>
      <c r="F485" s="98"/>
      <c r="I485" s="109"/>
      <c r="J485" s="109"/>
      <c r="K485" s="109"/>
      <c r="M485" s="109"/>
      <c r="N485" s="109"/>
      <c r="O485" s="109"/>
      <c r="P485" s="109"/>
      <c r="Q485" s="109"/>
      <c r="R485" s="109"/>
      <c r="S485" s="109"/>
      <c r="T485" s="109"/>
      <c r="U485" s="109"/>
      <c r="V485" s="109"/>
      <c r="W485" s="109"/>
      <c r="X485" s="109"/>
      <c r="Y485" s="109"/>
      <c r="Z485" s="109"/>
      <c r="AA485" s="109"/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  <c r="HS485" s="109"/>
      <c r="HT485" s="109"/>
      <c r="HU485" s="109"/>
      <c r="HV485" s="109"/>
      <c r="HW485" s="109"/>
      <c r="HX485" s="109"/>
      <c r="HY485" s="109"/>
      <c r="HZ485" s="109"/>
      <c r="IA485" s="109"/>
      <c r="IB485" s="109"/>
      <c r="IC485" s="109"/>
      <c r="ID485" s="109"/>
      <c r="IE485" s="109"/>
      <c r="IF485" s="109"/>
      <c r="IG485" s="109"/>
      <c r="IH485" s="109"/>
      <c r="II485" s="109"/>
      <c r="IJ485" s="109"/>
      <c r="IK485" s="109"/>
      <c r="IL485" s="109"/>
      <c r="IM485" s="109"/>
      <c r="IN485" s="109"/>
      <c r="IO485" s="109"/>
      <c r="IP485" s="109"/>
      <c r="IQ485" s="109"/>
      <c r="IR485" s="109"/>
      <c r="IS485" s="109"/>
      <c r="IT485" s="109"/>
      <c r="IU485" s="109"/>
      <c r="IV485" s="109"/>
    </row>
    <row r="486" spans="1:256">
      <c r="A486" s="108"/>
      <c r="B486" s="109"/>
      <c r="C486" s="98"/>
      <c r="D486" s="98"/>
      <c r="E486" s="98"/>
      <c r="F486" s="98"/>
      <c r="I486" s="109"/>
      <c r="J486" s="109"/>
      <c r="K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  <c r="Z486" s="109"/>
      <c r="AA486" s="109"/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  <c r="HS486" s="109"/>
      <c r="HT486" s="109"/>
      <c r="HU486" s="109"/>
      <c r="HV486" s="109"/>
      <c r="HW486" s="109"/>
      <c r="HX486" s="109"/>
      <c r="HY486" s="109"/>
      <c r="HZ486" s="109"/>
      <c r="IA486" s="109"/>
      <c r="IB486" s="109"/>
      <c r="IC486" s="109"/>
      <c r="ID486" s="109"/>
      <c r="IE486" s="109"/>
      <c r="IF486" s="109"/>
      <c r="IG486" s="109"/>
      <c r="IH486" s="109"/>
      <c r="II486" s="109"/>
      <c r="IJ486" s="109"/>
      <c r="IK486" s="109"/>
      <c r="IL486" s="109"/>
      <c r="IM486" s="109"/>
      <c r="IN486" s="109"/>
      <c r="IO486" s="109"/>
      <c r="IP486" s="109"/>
      <c r="IQ486" s="109"/>
      <c r="IR486" s="109"/>
      <c r="IS486" s="109"/>
      <c r="IT486" s="109"/>
      <c r="IU486" s="109"/>
      <c r="IV486" s="109"/>
    </row>
    <row r="487" spans="1:256">
      <c r="A487" s="108"/>
      <c r="B487" s="109"/>
      <c r="C487" s="98"/>
      <c r="D487" s="98"/>
      <c r="E487" s="98"/>
      <c r="F487" s="98"/>
      <c r="I487" s="109"/>
      <c r="J487" s="109"/>
      <c r="K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09"/>
      <c r="Z487" s="109"/>
      <c r="AA487" s="109"/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  <c r="HS487" s="109"/>
      <c r="HT487" s="109"/>
      <c r="HU487" s="109"/>
      <c r="HV487" s="109"/>
      <c r="HW487" s="109"/>
      <c r="HX487" s="109"/>
      <c r="HY487" s="109"/>
      <c r="HZ487" s="109"/>
      <c r="IA487" s="109"/>
      <c r="IB487" s="109"/>
      <c r="IC487" s="109"/>
      <c r="ID487" s="109"/>
      <c r="IE487" s="109"/>
      <c r="IF487" s="109"/>
      <c r="IG487" s="109"/>
      <c r="IH487" s="109"/>
      <c r="II487" s="109"/>
      <c r="IJ487" s="109"/>
      <c r="IK487" s="109"/>
      <c r="IL487" s="109"/>
      <c r="IM487" s="109"/>
      <c r="IN487" s="109"/>
      <c r="IO487" s="109"/>
      <c r="IP487" s="109"/>
      <c r="IQ487" s="109"/>
      <c r="IR487" s="109"/>
      <c r="IS487" s="109"/>
      <c r="IT487" s="109"/>
      <c r="IU487" s="109"/>
      <c r="IV487" s="109"/>
    </row>
    <row r="488" spans="1:256">
      <c r="A488" s="108"/>
      <c r="B488" s="109"/>
      <c r="C488" s="98"/>
      <c r="D488" s="98"/>
      <c r="E488" s="98"/>
      <c r="F488" s="98"/>
      <c r="I488" s="109"/>
      <c r="J488" s="109"/>
      <c r="K488" s="109"/>
      <c r="M488" s="109"/>
      <c r="N488" s="109"/>
      <c r="O488" s="109"/>
      <c r="P488" s="109"/>
      <c r="Q488" s="109"/>
      <c r="R488" s="109"/>
      <c r="S488" s="109"/>
      <c r="T488" s="109"/>
      <c r="U488" s="109"/>
      <c r="V488" s="109"/>
      <c r="W488" s="109"/>
      <c r="X488" s="109"/>
      <c r="Y488" s="109"/>
      <c r="Z488" s="109"/>
      <c r="AA488" s="109"/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  <c r="HS488" s="109"/>
      <c r="HT488" s="109"/>
      <c r="HU488" s="109"/>
      <c r="HV488" s="109"/>
      <c r="HW488" s="109"/>
      <c r="HX488" s="109"/>
      <c r="HY488" s="109"/>
      <c r="HZ488" s="109"/>
      <c r="IA488" s="109"/>
      <c r="IB488" s="109"/>
      <c r="IC488" s="109"/>
      <c r="ID488" s="109"/>
      <c r="IE488" s="109"/>
      <c r="IF488" s="109"/>
      <c r="IG488" s="109"/>
      <c r="IH488" s="109"/>
      <c r="II488" s="109"/>
      <c r="IJ488" s="109"/>
      <c r="IK488" s="109"/>
      <c r="IL488" s="109"/>
      <c r="IM488" s="109"/>
      <c r="IN488" s="109"/>
      <c r="IO488" s="109"/>
      <c r="IP488" s="109"/>
      <c r="IQ488" s="109"/>
      <c r="IR488" s="109"/>
      <c r="IS488" s="109"/>
      <c r="IT488" s="109"/>
      <c r="IU488" s="109"/>
      <c r="IV488" s="109"/>
    </row>
    <row r="489" spans="1:256">
      <c r="A489" s="108"/>
      <c r="B489" s="109"/>
      <c r="C489" s="98"/>
      <c r="D489" s="98"/>
      <c r="E489" s="98"/>
      <c r="F489" s="98"/>
      <c r="I489" s="109"/>
      <c r="J489" s="109"/>
      <c r="K489" s="109"/>
      <c r="M489" s="109"/>
      <c r="N489" s="109"/>
      <c r="O489" s="109"/>
      <c r="P489" s="109"/>
      <c r="Q489" s="109"/>
      <c r="R489" s="109"/>
      <c r="S489" s="109"/>
      <c r="T489" s="109"/>
      <c r="U489" s="109"/>
      <c r="V489" s="109"/>
      <c r="W489" s="109"/>
      <c r="X489" s="109"/>
      <c r="Y489" s="109"/>
      <c r="Z489" s="109"/>
      <c r="AA489" s="109"/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  <c r="HS489" s="109"/>
      <c r="HT489" s="109"/>
      <c r="HU489" s="109"/>
      <c r="HV489" s="109"/>
      <c r="HW489" s="109"/>
      <c r="HX489" s="109"/>
      <c r="HY489" s="109"/>
      <c r="HZ489" s="109"/>
      <c r="IA489" s="109"/>
      <c r="IB489" s="109"/>
      <c r="IC489" s="109"/>
      <c r="ID489" s="109"/>
      <c r="IE489" s="109"/>
      <c r="IF489" s="109"/>
      <c r="IG489" s="109"/>
      <c r="IH489" s="109"/>
      <c r="II489" s="109"/>
      <c r="IJ489" s="109"/>
      <c r="IK489" s="109"/>
      <c r="IL489" s="109"/>
      <c r="IM489" s="109"/>
      <c r="IN489" s="109"/>
      <c r="IO489" s="109"/>
      <c r="IP489" s="109"/>
      <c r="IQ489" s="109"/>
      <c r="IR489" s="109"/>
      <c r="IS489" s="109"/>
      <c r="IT489" s="109"/>
      <c r="IU489" s="109"/>
      <c r="IV489" s="109"/>
    </row>
    <row r="490" spans="1:256">
      <c r="A490" s="108"/>
      <c r="B490" s="109"/>
      <c r="C490" s="98"/>
      <c r="D490" s="98"/>
      <c r="E490" s="98"/>
      <c r="F490" s="98"/>
      <c r="I490" s="109"/>
      <c r="J490" s="109"/>
      <c r="K490" s="109"/>
      <c r="M490" s="109"/>
      <c r="N490" s="109"/>
      <c r="O490" s="109"/>
      <c r="P490" s="109"/>
      <c r="Q490" s="109"/>
      <c r="R490" s="109"/>
      <c r="S490" s="109"/>
      <c r="T490" s="109"/>
      <c r="U490" s="109"/>
      <c r="V490" s="109"/>
      <c r="W490" s="109"/>
      <c r="X490" s="109"/>
      <c r="Y490" s="109"/>
      <c r="Z490" s="109"/>
      <c r="AA490" s="109"/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  <c r="HS490" s="109"/>
      <c r="HT490" s="109"/>
      <c r="HU490" s="109"/>
      <c r="HV490" s="109"/>
      <c r="HW490" s="109"/>
      <c r="HX490" s="109"/>
      <c r="HY490" s="109"/>
      <c r="HZ490" s="109"/>
      <c r="IA490" s="109"/>
      <c r="IB490" s="109"/>
      <c r="IC490" s="109"/>
      <c r="ID490" s="109"/>
      <c r="IE490" s="109"/>
      <c r="IF490" s="109"/>
      <c r="IG490" s="109"/>
      <c r="IH490" s="109"/>
      <c r="II490" s="109"/>
      <c r="IJ490" s="109"/>
      <c r="IK490" s="109"/>
      <c r="IL490" s="109"/>
      <c r="IM490" s="109"/>
      <c r="IN490" s="109"/>
      <c r="IO490" s="109"/>
      <c r="IP490" s="109"/>
      <c r="IQ490" s="109"/>
      <c r="IR490" s="109"/>
      <c r="IS490" s="109"/>
      <c r="IT490" s="109"/>
      <c r="IU490" s="109"/>
      <c r="IV490" s="109"/>
    </row>
    <row r="491" spans="1:256">
      <c r="A491" s="108"/>
      <c r="B491" s="109"/>
      <c r="C491" s="98"/>
      <c r="D491" s="98"/>
      <c r="E491" s="98"/>
      <c r="F491" s="98"/>
      <c r="I491" s="109"/>
      <c r="J491" s="109"/>
      <c r="K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  <c r="HS491" s="109"/>
      <c r="HT491" s="109"/>
      <c r="HU491" s="109"/>
      <c r="HV491" s="109"/>
      <c r="HW491" s="109"/>
      <c r="HX491" s="109"/>
      <c r="HY491" s="109"/>
      <c r="HZ491" s="109"/>
      <c r="IA491" s="109"/>
      <c r="IB491" s="109"/>
      <c r="IC491" s="109"/>
      <c r="ID491" s="109"/>
      <c r="IE491" s="109"/>
      <c r="IF491" s="109"/>
      <c r="IG491" s="109"/>
      <c r="IH491" s="109"/>
      <c r="II491" s="109"/>
      <c r="IJ491" s="109"/>
      <c r="IK491" s="109"/>
      <c r="IL491" s="109"/>
      <c r="IM491" s="109"/>
      <c r="IN491" s="109"/>
      <c r="IO491" s="109"/>
      <c r="IP491" s="109"/>
      <c r="IQ491" s="109"/>
      <c r="IR491" s="109"/>
      <c r="IS491" s="109"/>
      <c r="IT491" s="109"/>
      <c r="IU491" s="109"/>
      <c r="IV491" s="109"/>
    </row>
    <row r="492" spans="1:256">
      <c r="A492" s="108"/>
      <c r="B492" s="109"/>
      <c r="C492" s="98"/>
      <c r="D492" s="98"/>
      <c r="E492" s="98"/>
      <c r="F492" s="98"/>
      <c r="I492" s="109"/>
      <c r="J492" s="109"/>
      <c r="K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09"/>
      <c r="Z492" s="109"/>
      <c r="AA492" s="109"/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  <c r="HS492" s="109"/>
      <c r="HT492" s="109"/>
      <c r="HU492" s="109"/>
      <c r="HV492" s="109"/>
      <c r="HW492" s="109"/>
      <c r="HX492" s="109"/>
      <c r="HY492" s="109"/>
      <c r="HZ492" s="109"/>
      <c r="IA492" s="109"/>
      <c r="IB492" s="109"/>
      <c r="IC492" s="109"/>
      <c r="ID492" s="109"/>
      <c r="IE492" s="109"/>
      <c r="IF492" s="109"/>
      <c r="IG492" s="109"/>
      <c r="IH492" s="109"/>
      <c r="II492" s="109"/>
      <c r="IJ492" s="109"/>
      <c r="IK492" s="109"/>
      <c r="IL492" s="109"/>
      <c r="IM492" s="109"/>
      <c r="IN492" s="109"/>
      <c r="IO492" s="109"/>
      <c r="IP492" s="109"/>
      <c r="IQ492" s="109"/>
      <c r="IR492" s="109"/>
      <c r="IS492" s="109"/>
      <c r="IT492" s="109"/>
      <c r="IU492" s="109"/>
      <c r="IV492" s="109"/>
    </row>
    <row r="493" spans="1:256">
      <c r="A493" s="108"/>
      <c r="B493" s="109"/>
      <c r="C493" s="98"/>
      <c r="D493" s="98"/>
      <c r="E493" s="98"/>
      <c r="F493" s="98"/>
      <c r="I493" s="109"/>
      <c r="J493" s="109"/>
      <c r="K493" s="109"/>
      <c r="M493" s="109"/>
      <c r="N493" s="109"/>
      <c r="O493" s="109"/>
      <c r="P493" s="109"/>
      <c r="Q493" s="109"/>
      <c r="R493" s="109"/>
      <c r="S493" s="109"/>
      <c r="T493" s="109"/>
      <c r="U493" s="109"/>
      <c r="V493" s="109"/>
      <c r="W493" s="109"/>
      <c r="X493" s="109"/>
      <c r="Y493" s="109"/>
      <c r="Z493" s="109"/>
      <c r="AA493" s="109"/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  <c r="HS493" s="109"/>
      <c r="HT493" s="109"/>
      <c r="HU493" s="109"/>
      <c r="HV493" s="109"/>
      <c r="HW493" s="109"/>
      <c r="HX493" s="109"/>
      <c r="HY493" s="109"/>
      <c r="HZ493" s="109"/>
      <c r="IA493" s="109"/>
      <c r="IB493" s="109"/>
      <c r="IC493" s="109"/>
      <c r="ID493" s="109"/>
      <c r="IE493" s="109"/>
      <c r="IF493" s="109"/>
      <c r="IG493" s="109"/>
      <c r="IH493" s="109"/>
      <c r="II493" s="109"/>
      <c r="IJ493" s="109"/>
      <c r="IK493" s="109"/>
      <c r="IL493" s="109"/>
      <c r="IM493" s="109"/>
      <c r="IN493" s="109"/>
      <c r="IO493" s="109"/>
      <c r="IP493" s="109"/>
      <c r="IQ493" s="109"/>
      <c r="IR493" s="109"/>
      <c r="IS493" s="109"/>
      <c r="IT493" s="109"/>
      <c r="IU493" s="109"/>
      <c r="IV493" s="109"/>
    </row>
    <row r="494" spans="1:256">
      <c r="A494" s="108"/>
      <c r="B494" s="109"/>
      <c r="C494" s="98"/>
      <c r="D494" s="98"/>
      <c r="E494" s="98"/>
      <c r="F494" s="98"/>
      <c r="I494" s="109"/>
      <c r="J494" s="109"/>
      <c r="K494" s="109"/>
      <c r="M494" s="109"/>
      <c r="N494" s="109"/>
      <c r="O494" s="109"/>
      <c r="P494" s="109"/>
      <c r="Q494" s="109"/>
      <c r="R494" s="109"/>
      <c r="S494" s="109"/>
      <c r="T494" s="109"/>
      <c r="U494" s="109"/>
      <c r="V494" s="109"/>
      <c r="W494" s="109"/>
      <c r="X494" s="109"/>
      <c r="Y494" s="109"/>
      <c r="Z494" s="109"/>
      <c r="AA494" s="109"/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  <c r="HS494" s="109"/>
      <c r="HT494" s="109"/>
      <c r="HU494" s="109"/>
      <c r="HV494" s="109"/>
      <c r="HW494" s="109"/>
      <c r="HX494" s="109"/>
      <c r="HY494" s="109"/>
      <c r="HZ494" s="109"/>
      <c r="IA494" s="109"/>
      <c r="IB494" s="109"/>
      <c r="IC494" s="109"/>
      <c r="ID494" s="109"/>
      <c r="IE494" s="109"/>
      <c r="IF494" s="109"/>
      <c r="IG494" s="109"/>
      <c r="IH494" s="109"/>
      <c r="II494" s="109"/>
      <c r="IJ494" s="109"/>
      <c r="IK494" s="109"/>
      <c r="IL494" s="109"/>
      <c r="IM494" s="109"/>
      <c r="IN494" s="109"/>
      <c r="IO494" s="109"/>
      <c r="IP494" s="109"/>
      <c r="IQ494" s="109"/>
      <c r="IR494" s="109"/>
      <c r="IS494" s="109"/>
      <c r="IT494" s="109"/>
      <c r="IU494" s="109"/>
      <c r="IV494" s="109"/>
    </row>
    <row r="495" spans="1:256">
      <c r="A495" s="108"/>
      <c r="B495" s="109"/>
      <c r="C495" s="98"/>
      <c r="D495" s="98"/>
      <c r="E495" s="98"/>
      <c r="F495" s="98"/>
      <c r="I495" s="109"/>
      <c r="J495" s="109"/>
      <c r="K495" s="109"/>
      <c r="M495" s="109"/>
      <c r="N495" s="109"/>
      <c r="O495" s="109"/>
      <c r="P495" s="109"/>
      <c r="Q495" s="109"/>
      <c r="R495" s="109"/>
      <c r="S495" s="109"/>
      <c r="T495" s="109"/>
      <c r="U495" s="109"/>
      <c r="V495" s="109"/>
      <c r="W495" s="109"/>
      <c r="X495" s="109"/>
      <c r="Y495" s="109"/>
      <c r="Z495" s="109"/>
      <c r="AA495" s="109"/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  <c r="HS495" s="109"/>
      <c r="HT495" s="109"/>
      <c r="HU495" s="109"/>
      <c r="HV495" s="109"/>
      <c r="HW495" s="109"/>
      <c r="HX495" s="109"/>
      <c r="HY495" s="109"/>
      <c r="HZ495" s="109"/>
      <c r="IA495" s="109"/>
      <c r="IB495" s="109"/>
      <c r="IC495" s="109"/>
      <c r="ID495" s="109"/>
      <c r="IE495" s="109"/>
      <c r="IF495" s="109"/>
      <c r="IG495" s="109"/>
      <c r="IH495" s="109"/>
      <c r="II495" s="109"/>
      <c r="IJ495" s="109"/>
      <c r="IK495" s="109"/>
      <c r="IL495" s="109"/>
      <c r="IM495" s="109"/>
      <c r="IN495" s="109"/>
      <c r="IO495" s="109"/>
      <c r="IP495" s="109"/>
      <c r="IQ495" s="109"/>
      <c r="IR495" s="109"/>
      <c r="IS495" s="109"/>
      <c r="IT495" s="109"/>
      <c r="IU495" s="109"/>
      <c r="IV495" s="109"/>
    </row>
    <row r="496" spans="1:256">
      <c r="A496" s="108"/>
      <c r="B496" s="109"/>
      <c r="C496" s="98"/>
      <c r="D496" s="98"/>
      <c r="E496" s="98"/>
      <c r="F496" s="98"/>
      <c r="I496" s="109"/>
      <c r="J496" s="109"/>
      <c r="K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  <c r="Z496" s="109"/>
      <c r="AA496" s="109"/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  <c r="HS496" s="109"/>
      <c r="HT496" s="109"/>
      <c r="HU496" s="109"/>
      <c r="HV496" s="109"/>
      <c r="HW496" s="109"/>
      <c r="HX496" s="109"/>
      <c r="HY496" s="109"/>
      <c r="HZ496" s="109"/>
      <c r="IA496" s="109"/>
      <c r="IB496" s="109"/>
      <c r="IC496" s="109"/>
      <c r="ID496" s="109"/>
      <c r="IE496" s="109"/>
      <c r="IF496" s="109"/>
      <c r="IG496" s="109"/>
      <c r="IH496" s="109"/>
      <c r="II496" s="109"/>
      <c r="IJ496" s="109"/>
      <c r="IK496" s="109"/>
      <c r="IL496" s="109"/>
      <c r="IM496" s="109"/>
      <c r="IN496" s="109"/>
      <c r="IO496" s="109"/>
      <c r="IP496" s="109"/>
      <c r="IQ496" s="109"/>
      <c r="IR496" s="109"/>
      <c r="IS496" s="109"/>
      <c r="IT496" s="109"/>
      <c r="IU496" s="109"/>
      <c r="IV496" s="109"/>
    </row>
    <row r="497" spans="1:256">
      <c r="A497" s="108"/>
      <c r="B497" s="109"/>
      <c r="C497" s="98"/>
      <c r="D497" s="98"/>
      <c r="E497" s="98"/>
      <c r="F497" s="98"/>
      <c r="I497" s="109"/>
      <c r="J497" s="109"/>
      <c r="K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09"/>
      <c r="Z497" s="109"/>
      <c r="AA497" s="109"/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  <c r="HS497" s="109"/>
      <c r="HT497" s="109"/>
      <c r="HU497" s="109"/>
      <c r="HV497" s="109"/>
      <c r="HW497" s="109"/>
      <c r="HX497" s="109"/>
      <c r="HY497" s="109"/>
      <c r="HZ497" s="109"/>
      <c r="IA497" s="109"/>
      <c r="IB497" s="109"/>
      <c r="IC497" s="109"/>
      <c r="ID497" s="109"/>
      <c r="IE497" s="109"/>
      <c r="IF497" s="109"/>
      <c r="IG497" s="109"/>
      <c r="IH497" s="109"/>
      <c r="II497" s="109"/>
      <c r="IJ497" s="109"/>
      <c r="IK497" s="109"/>
      <c r="IL497" s="109"/>
      <c r="IM497" s="109"/>
      <c r="IN497" s="109"/>
      <c r="IO497" s="109"/>
      <c r="IP497" s="109"/>
      <c r="IQ497" s="109"/>
      <c r="IR497" s="109"/>
      <c r="IS497" s="109"/>
      <c r="IT497" s="109"/>
      <c r="IU497" s="109"/>
      <c r="IV497" s="109"/>
    </row>
    <row r="498" spans="1:256">
      <c r="A498" s="108"/>
      <c r="B498" s="109"/>
      <c r="C498" s="98"/>
      <c r="D498" s="98"/>
      <c r="E498" s="98"/>
      <c r="F498" s="98"/>
      <c r="I498" s="109"/>
      <c r="J498" s="109"/>
      <c r="K498" s="109"/>
      <c r="M498" s="109"/>
      <c r="N498" s="109"/>
      <c r="O498" s="109"/>
      <c r="P498" s="109"/>
      <c r="Q498" s="109"/>
      <c r="R498" s="109"/>
      <c r="S498" s="109"/>
      <c r="T498" s="109"/>
      <c r="U498" s="109"/>
      <c r="V498" s="109"/>
      <c r="W498" s="109"/>
      <c r="X498" s="109"/>
      <c r="Y498" s="109"/>
      <c r="Z498" s="109"/>
      <c r="AA498" s="109"/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  <c r="HS498" s="109"/>
      <c r="HT498" s="109"/>
      <c r="HU498" s="109"/>
      <c r="HV498" s="109"/>
      <c r="HW498" s="109"/>
      <c r="HX498" s="109"/>
      <c r="HY498" s="109"/>
      <c r="HZ498" s="109"/>
      <c r="IA498" s="109"/>
      <c r="IB498" s="109"/>
      <c r="IC498" s="109"/>
      <c r="ID498" s="109"/>
      <c r="IE498" s="109"/>
      <c r="IF498" s="109"/>
      <c r="IG498" s="109"/>
      <c r="IH498" s="109"/>
      <c r="II498" s="109"/>
      <c r="IJ498" s="109"/>
      <c r="IK498" s="109"/>
      <c r="IL498" s="109"/>
      <c r="IM498" s="109"/>
      <c r="IN498" s="109"/>
      <c r="IO498" s="109"/>
      <c r="IP498" s="109"/>
      <c r="IQ498" s="109"/>
      <c r="IR498" s="109"/>
      <c r="IS498" s="109"/>
      <c r="IT498" s="109"/>
      <c r="IU498" s="109"/>
      <c r="IV498" s="109"/>
    </row>
    <row r="499" spans="1:256">
      <c r="A499" s="108"/>
      <c r="B499" s="109"/>
      <c r="C499" s="98"/>
      <c r="D499" s="98"/>
      <c r="E499" s="98"/>
      <c r="F499" s="98"/>
      <c r="I499" s="109"/>
      <c r="J499" s="109"/>
      <c r="K499" s="109"/>
      <c r="M499" s="109"/>
      <c r="N499" s="109"/>
      <c r="O499" s="109"/>
      <c r="P499" s="109"/>
      <c r="Q499" s="109"/>
      <c r="R499" s="109"/>
      <c r="S499" s="109"/>
      <c r="T499" s="109"/>
      <c r="U499" s="109"/>
      <c r="V499" s="109"/>
      <c r="W499" s="109"/>
      <c r="X499" s="109"/>
      <c r="Y499" s="109"/>
      <c r="Z499" s="109"/>
      <c r="AA499" s="109"/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  <c r="HS499" s="109"/>
      <c r="HT499" s="109"/>
      <c r="HU499" s="109"/>
      <c r="HV499" s="109"/>
      <c r="HW499" s="109"/>
      <c r="HX499" s="109"/>
      <c r="HY499" s="109"/>
      <c r="HZ499" s="109"/>
      <c r="IA499" s="109"/>
      <c r="IB499" s="109"/>
      <c r="IC499" s="109"/>
      <c r="ID499" s="109"/>
      <c r="IE499" s="109"/>
      <c r="IF499" s="109"/>
      <c r="IG499" s="109"/>
      <c r="IH499" s="109"/>
      <c r="II499" s="109"/>
      <c r="IJ499" s="109"/>
      <c r="IK499" s="109"/>
      <c r="IL499" s="109"/>
      <c r="IM499" s="109"/>
      <c r="IN499" s="109"/>
      <c r="IO499" s="109"/>
      <c r="IP499" s="109"/>
      <c r="IQ499" s="109"/>
      <c r="IR499" s="109"/>
      <c r="IS499" s="109"/>
      <c r="IT499" s="109"/>
      <c r="IU499" s="109"/>
      <c r="IV499" s="109"/>
    </row>
    <row r="500" spans="1:256">
      <c r="A500" s="108"/>
      <c r="B500" s="109"/>
      <c r="C500" s="98"/>
      <c r="D500" s="98"/>
      <c r="E500" s="98"/>
      <c r="F500" s="98"/>
      <c r="I500" s="109"/>
      <c r="J500" s="109"/>
      <c r="K500" s="109"/>
      <c r="M500" s="109"/>
      <c r="N500" s="109"/>
      <c r="O500" s="109"/>
      <c r="P500" s="109"/>
      <c r="Q500" s="109"/>
      <c r="R500" s="109"/>
      <c r="S500" s="109"/>
      <c r="T500" s="109"/>
      <c r="U500" s="109"/>
      <c r="V500" s="109"/>
      <c r="W500" s="109"/>
      <c r="X500" s="109"/>
      <c r="Y500" s="109"/>
      <c r="Z500" s="109"/>
      <c r="AA500" s="109"/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  <c r="HS500" s="109"/>
      <c r="HT500" s="109"/>
      <c r="HU500" s="109"/>
      <c r="HV500" s="109"/>
      <c r="HW500" s="109"/>
      <c r="HX500" s="109"/>
      <c r="HY500" s="109"/>
      <c r="HZ500" s="109"/>
      <c r="IA500" s="109"/>
      <c r="IB500" s="109"/>
      <c r="IC500" s="109"/>
      <c r="ID500" s="109"/>
      <c r="IE500" s="109"/>
      <c r="IF500" s="109"/>
      <c r="IG500" s="109"/>
      <c r="IH500" s="109"/>
      <c r="II500" s="109"/>
      <c r="IJ500" s="109"/>
      <c r="IK500" s="109"/>
      <c r="IL500" s="109"/>
      <c r="IM500" s="109"/>
      <c r="IN500" s="109"/>
      <c r="IO500" s="109"/>
      <c r="IP500" s="109"/>
      <c r="IQ500" s="109"/>
      <c r="IR500" s="109"/>
      <c r="IS500" s="109"/>
      <c r="IT500" s="109"/>
      <c r="IU500" s="109"/>
      <c r="IV500" s="109"/>
    </row>
    <row r="501" spans="1:256">
      <c r="A501" s="108"/>
      <c r="B501" s="109"/>
      <c r="C501" s="98"/>
      <c r="D501" s="98"/>
      <c r="E501" s="98"/>
      <c r="F501" s="98"/>
      <c r="I501" s="109"/>
      <c r="J501" s="109"/>
      <c r="K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  <c r="Z501" s="109"/>
      <c r="AA501" s="109"/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  <c r="HS501" s="109"/>
      <c r="HT501" s="109"/>
      <c r="HU501" s="109"/>
      <c r="HV501" s="109"/>
      <c r="HW501" s="109"/>
      <c r="HX501" s="109"/>
      <c r="HY501" s="109"/>
      <c r="HZ501" s="109"/>
      <c r="IA501" s="109"/>
      <c r="IB501" s="109"/>
      <c r="IC501" s="109"/>
      <c r="ID501" s="109"/>
      <c r="IE501" s="109"/>
      <c r="IF501" s="109"/>
      <c r="IG501" s="109"/>
      <c r="IH501" s="109"/>
      <c r="II501" s="109"/>
      <c r="IJ501" s="109"/>
      <c r="IK501" s="109"/>
      <c r="IL501" s="109"/>
      <c r="IM501" s="109"/>
      <c r="IN501" s="109"/>
      <c r="IO501" s="109"/>
      <c r="IP501" s="109"/>
      <c r="IQ501" s="109"/>
      <c r="IR501" s="109"/>
      <c r="IS501" s="109"/>
      <c r="IT501" s="109"/>
      <c r="IU501" s="109"/>
      <c r="IV501" s="109"/>
    </row>
    <row r="502" spans="1:256">
      <c r="A502" s="108"/>
      <c r="B502" s="109"/>
      <c r="C502" s="98"/>
      <c r="D502" s="98"/>
      <c r="E502" s="98"/>
      <c r="F502" s="98"/>
      <c r="I502" s="109"/>
      <c r="J502" s="109"/>
      <c r="K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09"/>
      <c r="Z502" s="109"/>
      <c r="AA502" s="109"/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  <c r="HS502" s="109"/>
      <c r="HT502" s="109"/>
      <c r="HU502" s="109"/>
      <c r="HV502" s="109"/>
      <c r="HW502" s="109"/>
      <c r="HX502" s="109"/>
      <c r="HY502" s="109"/>
      <c r="HZ502" s="109"/>
      <c r="IA502" s="109"/>
      <c r="IB502" s="109"/>
      <c r="IC502" s="109"/>
      <c r="ID502" s="109"/>
      <c r="IE502" s="109"/>
      <c r="IF502" s="109"/>
      <c r="IG502" s="109"/>
      <c r="IH502" s="109"/>
      <c r="II502" s="109"/>
      <c r="IJ502" s="109"/>
      <c r="IK502" s="109"/>
      <c r="IL502" s="109"/>
      <c r="IM502" s="109"/>
      <c r="IN502" s="109"/>
      <c r="IO502" s="109"/>
      <c r="IP502" s="109"/>
      <c r="IQ502" s="109"/>
      <c r="IR502" s="109"/>
      <c r="IS502" s="109"/>
      <c r="IT502" s="109"/>
      <c r="IU502" s="109"/>
      <c r="IV502" s="109"/>
    </row>
    <row r="503" spans="1:256">
      <c r="A503" s="108"/>
      <c r="B503" s="109"/>
      <c r="C503" s="98"/>
      <c r="D503" s="98"/>
      <c r="E503" s="98"/>
      <c r="F503" s="98"/>
      <c r="I503" s="109"/>
      <c r="J503" s="109"/>
      <c r="K503" s="109"/>
      <c r="M503" s="109"/>
      <c r="N503" s="109"/>
      <c r="O503" s="109"/>
      <c r="P503" s="109"/>
      <c r="Q503" s="109"/>
      <c r="R503" s="109"/>
      <c r="S503" s="109"/>
      <c r="T503" s="109"/>
      <c r="U503" s="109"/>
      <c r="V503" s="109"/>
      <c r="W503" s="109"/>
      <c r="X503" s="109"/>
      <c r="Y503" s="109"/>
      <c r="Z503" s="109"/>
      <c r="AA503" s="109"/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  <c r="HS503" s="109"/>
      <c r="HT503" s="109"/>
      <c r="HU503" s="109"/>
      <c r="HV503" s="109"/>
      <c r="HW503" s="109"/>
      <c r="HX503" s="109"/>
      <c r="HY503" s="109"/>
      <c r="HZ503" s="109"/>
      <c r="IA503" s="109"/>
      <c r="IB503" s="109"/>
      <c r="IC503" s="109"/>
      <c r="ID503" s="109"/>
      <c r="IE503" s="109"/>
      <c r="IF503" s="109"/>
      <c r="IG503" s="109"/>
      <c r="IH503" s="109"/>
      <c r="II503" s="109"/>
      <c r="IJ503" s="109"/>
      <c r="IK503" s="109"/>
      <c r="IL503" s="109"/>
      <c r="IM503" s="109"/>
      <c r="IN503" s="109"/>
      <c r="IO503" s="109"/>
      <c r="IP503" s="109"/>
      <c r="IQ503" s="109"/>
      <c r="IR503" s="109"/>
      <c r="IS503" s="109"/>
      <c r="IT503" s="109"/>
      <c r="IU503" s="109"/>
      <c r="IV503" s="109"/>
    </row>
    <row r="504" spans="1:256">
      <c r="A504" s="108"/>
      <c r="B504" s="109"/>
      <c r="C504" s="98"/>
      <c r="D504" s="98"/>
      <c r="E504" s="98"/>
      <c r="F504" s="98"/>
      <c r="I504" s="109"/>
      <c r="J504" s="109"/>
      <c r="K504" s="109"/>
      <c r="M504" s="109"/>
      <c r="N504" s="109"/>
      <c r="O504" s="109"/>
      <c r="P504" s="109"/>
      <c r="Q504" s="109"/>
      <c r="R504" s="109"/>
      <c r="S504" s="109"/>
      <c r="T504" s="109"/>
      <c r="U504" s="109"/>
      <c r="V504" s="109"/>
      <c r="W504" s="109"/>
      <c r="X504" s="109"/>
      <c r="Y504" s="109"/>
      <c r="Z504" s="109"/>
      <c r="AA504" s="109"/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  <c r="HS504" s="109"/>
      <c r="HT504" s="109"/>
      <c r="HU504" s="109"/>
      <c r="HV504" s="109"/>
      <c r="HW504" s="109"/>
      <c r="HX504" s="109"/>
      <c r="HY504" s="109"/>
      <c r="HZ504" s="109"/>
      <c r="IA504" s="109"/>
      <c r="IB504" s="109"/>
      <c r="IC504" s="109"/>
      <c r="ID504" s="109"/>
      <c r="IE504" s="109"/>
      <c r="IF504" s="109"/>
      <c r="IG504" s="109"/>
      <c r="IH504" s="109"/>
      <c r="II504" s="109"/>
      <c r="IJ504" s="109"/>
      <c r="IK504" s="109"/>
      <c r="IL504" s="109"/>
      <c r="IM504" s="109"/>
      <c r="IN504" s="109"/>
      <c r="IO504" s="109"/>
      <c r="IP504" s="109"/>
      <c r="IQ504" s="109"/>
      <c r="IR504" s="109"/>
      <c r="IS504" s="109"/>
      <c r="IT504" s="109"/>
      <c r="IU504" s="109"/>
      <c r="IV504" s="109"/>
    </row>
    <row r="505" spans="1:256">
      <c r="A505" s="108"/>
      <c r="B505" s="109"/>
      <c r="C505" s="98"/>
      <c r="D505" s="98"/>
      <c r="E505" s="98"/>
      <c r="F505" s="98"/>
      <c r="I505" s="109"/>
      <c r="J505" s="109"/>
      <c r="K505" s="109"/>
      <c r="M505" s="109"/>
      <c r="N505" s="109"/>
      <c r="O505" s="109"/>
      <c r="P505" s="109"/>
      <c r="Q505" s="109"/>
      <c r="R505" s="109"/>
      <c r="S505" s="109"/>
      <c r="T505" s="109"/>
      <c r="U505" s="109"/>
      <c r="V505" s="109"/>
      <c r="W505" s="109"/>
      <c r="X505" s="109"/>
      <c r="Y505" s="109"/>
      <c r="Z505" s="109"/>
      <c r="AA505" s="109"/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  <c r="HS505" s="109"/>
      <c r="HT505" s="109"/>
      <c r="HU505" s="109"/>
      <c r="HV505" s="109"/>
      <c r="HW505" s="109"/>
      <c r="HX505" s="109"/>
      <c r="HY505" s="109"/>
      <c r="HZ505" s="109"/>
      <c r="IA505" s="109"/>
      <c r="IB505" s="109"/>
      <c r="IC505" s="109"/>
      <c r="ID505" s="109"/>
      <c r="IE505" s="109"/>
      <c r="IF505" s="109"/>
      <c r="IG505" s="109"/>
      <c r="IH505" s="109"/>
      <c r="II505" s="109"/>
      <c r="IJ505" s="109"/>
      <c r="IK505" s="109"/>
      <c r="IL505" s="109"/>
      <c r="IM505" s="109"/>
      <c r="IN505" s="109"/>
      <c r="IO505" s="109"/>
      <c r="IP505" s="109"/>
      <c r="IQ505" s="109"/>
      <c r="IR505" s="109"/>
      <c r="IS505" s="109"/>
      <c r="IT505" s="109"/>
      <c r="IU505" s="109"/>
      <c r="IV505" s="109"/>
    </row>
    <row r="506" spans="1:256">
      <c r="A506" s="108"/>
      <c r="B506" s="109"/>
      <c r="C506" s="98"/>
      <c r="D506" s="98"/>
      <c r="E506" s="98"/>
      <c r="F506" s="98"/>
      <c r="I506" s="109"/>
      <c r="J506" s="109"/>
      <c r="K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  <c r="Z506" s="109"/>
      <c r="AA506" s="109"/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  <c r="HS506" s="109"/>
      <c r="HT506" s="109"/>
      <c r="HU506" s="109"/>
      <c r="HV506" s="109"/>
      <c r="HW506" s="109"/>
      <c r="HX506" s="109"/>
      <c r="HY506" s="109"/>
      <c r="HZ506" s="109"/>
      <c r="IA506" s="109"/>
      <c r="IB506" s="109"/>
      <c r="IC506" s="109"/>
      <c r="ID506" s="109"/>
      <c r="IE506" s="109"/>
      <c r="IF506" s="109"/>
      <c r="IG506" s="109"/>
      <c r="IH506" s="109"/>
      <c r="II506" s="109"/>
      <c r="IJ506" s="109"/>
      <c r="IK506" s="109"/>
      <c r="IL506" s="109"/>
      <c r="IM506" s="109"/>
      <c r="IN506" s="109"/>
      <c r="IO506" s="109"/>
      <c r="IP506" s="109"/>
      <c r="IQ506" s="109"/>
      <c r="IR506" s="109"/>
      <c r="IS506" s="109"/>
      <c r="IT506" s="109"/>
      <c r="IU506" s="109"/>
      <c r="IV506" s="109"/>
    </row>
    <row r="507" spans="1:256">
      <c r="A507" s="108"/>
      <c r="B507" s="109"/>
      <c r="C507" s="98"/>
      <c r="D507" s="98"/>
      <c r="E507" s="98"/>
      <c r="F507" s="98"/>
      <c r="I507" s="109"/>
      <c r="J507" s="109"/>
      <c r="K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09"/>
      <c r="Z507" s="109"/>
      <c r="AA507" s="109"/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  <c r="HS507" s="109"/>
      <c r="HT507" s="109"/>
      <c r="HU507" s="109"/>
      <c r="HV507" s="109"/>
      <c r="HW507" s="109"/>
      <c r="HX507" s="109"/>
      <c r="HY507" s="109"/>
      <c r="HZ507" s="109"/>
      <c r="IA507" s="109"/>
      <c r="IB507" s="109"/>
      <c r="IC507" s="109"/>
      <c r="ID507" s="109"/>
      <c r="IE507" s="109"/>
      <c r="IF507" s="109"/>
      <c r="IG507" s="109"/>
      <c r="IH507" s="109"/>
      <c r="II507" s="109"/>
      <c r="IJ507" s="109"/>
      <c r="IK507" s="109"/>
      <c r="IL507" s="109"/>
      <c r="IM507" s="109"/>
      <c r="IN507" s="109"/>
      <c r="IO507" s="109"/>
      <c r="IP507" s="109"/>
      <c r="IQ507" s="109"/>
      <c r="IR507" s="109"/>
      <c r="IS507" s="109"/>
      <c r="IT507" s="109"/>
      <c r="IU507" s="109"/>
      <c r="IV507" s="109"/>
    </row>
    <row r="508" spans="1:256">
      <c r="A508" s="108"/>
      <c r="B508" s="109"/>
      <c r="C508" s="98"/>
      <c r="D508" s="98"/>
      <c r="E508" s="98"/>
      <c r="F508" s="98"/>
      <c r="I508" s="109"/>
      <c r="J508" s="109"/>
      <c r="K508" s="109"/>
      <c r="M508" s="109"/>
      <c r="N508" s="109"/>
      <c r="O508" s="109"/>
      <c r="P508" s="109"/>
      <c r="Q508" s="109"/>
      <c r="R508" s="109"/>
      <c r="S508" s="109"/>
      <c r="T508" s="109"/>
      <c r="U508" s="109"/>
      <c r="V508" s="109"/>
      <c r="W508" s="109"/>
      <c r="X508" s="109"/>
      <c r="Y508" s="109"/>
      <c r="Z508" s="109"/>
      <c r="AA508" s="109"/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  <c r="HS508" s="109"/>
      <c r="HT508" s="109"/>
      <c r="HU508" s="109"/>
      <c r="HV508" s="109"/>
      <c r="HW508" s="109"/>
      <c r="HX508" s="109"/>
      <c r="HY508" s="109"/>
      <c r="HZ508" s="109"/>
      <c r="IA508" s="109"/>
      <c r="IB508" s="109"/>
      <c r="IC508" s="109"/>
      <c r="ID508" s="109"/>
      <c r="IE508" s="109"/>
      <c r="IF508" s="109"/>
      <c r="IG508" s="109"/>
      <c r="IH508" s="109"/>
      <c r="II508" s="109"/>
      <c r="IJ508" s="109"/>
      <c r="IK508" s="109"/>
      <c r="IL508" s="109"/>
      <c r="IM508" s="109"/>
      <c r="IN508" s="109"/>
      <c r="IO508" s="109"/>
      <c r="IP508" s="109"/>
      <c r="IQ508" s="109"/>
      <c r="IR508" s="109"/>
      <c r="IS508" s="109"/>
      <c r="IT508" s="109"/>
      <c r="IU508" s="109"/>
      <c r="IV508" s="109"/>
    </row>
    <row r="509" spans="1:256">
      <c r="A509" s="108"/>
      <c r="B509" s="109"/>
      <c r="C509" s="98"/>
      <c r="D509" s="98"/>
      <c r="E509" s="98"/>
      <c r="F509" s="98"/>
      <c r="I509" s="109"/>
      <c r="J509" s="109"/>
      <c r="K509" s="109"/>
      <c r="M509" s="109"/>
      <c r="N509" s="109"/>
      <c r="O509" s="109"/>
      <c r="P509" s="109"/>
      <c r="Q509" s="109"/>
      <c r="R509" s="109"/>
      <c r="S509" s="109"/>
      <c r="T509" s="109"/>
      <c r="U509" s="109"/>
      <c r="V509" s="109"/>
      <c r="W509" s="109"/>
      <c r="X509" s="109"/>
      <c r="Y509" s="109"/>
      <c r="Z509" s="109"/>
      <c r="AA509" s="109"/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  <c r="HS509" s="109"/>
      <c r="HT509" s="109"/>
      <c r="HU509" s="109"/>
      <c r="HV509" s="109"/>
      <c r="HW509" s="109"/>
      <c r="HX509" s="109"/>
      <c r="HY509" s="109"/>
      <c r="HZ509" s="109"/>
      <c r="IA509" s="109"/>
      <c r="IB509" s="109"/>
      <c r="IC509" s="109"/>
      <c r="ID509" s="109"/>
      <c r="IE509" s="109"/>
      <c r="IF509" s="109"/>
      <c r="IG509" s="109"/>
      <c r="IH509" s="109"/>
      <c r="II509" s="109"/>
      <c r="IJ509" s="109"/>
      <c r="IK509" s="109"/>
      <c r="IL509" s="109"/>
      <c r="IM509" s="109"/>
      <c r="IN509" s="109"/>
      <c r="IO509" s="109"/>
      <c r="IP509" s="109"/>
      <c r="IQ509" s="109"/>
      <c r="IR509" s="109"/>
      <c r="IS509" s="109"/>
      <c r="IT509" s="109"/>
      <c r="IU509" s="109"/>
      <c r="IV509" s="109"/>
    </row>
    <row r="510" spans="1:256">
      <c r="A510" s="108"/>
      <c r="B510" s="109"/>
      <c r="C510" s="98"/>
      <c r="D510" s="98"/>
      <c r="E510" s="98"/>
      <c r="F510" s="98"/>
      <c r="I510" s="109"/>
      <c r="J510" s="109"/>
      <c r="K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  <c r="HS510" s="109"/>
      <c r="HT510" s="109"/>
      <c r="HU510" s="109"/>
      <c r="HV510" s="109"/>
      <c r="HW510" s="109"/>
      <c r="HX510" s="109"/>
      <c r="HY510" s="109"/>
      <c r="HZ510" s="109"/>
      <c r="IA510" s="109"/>
      <c r="IB510" s="109"/>
      <c r="IC510" s="109"/>
      <c r="ID510" s="109"/>
      <c r="IE510" s="109"/>
      <c r="IF510" s="109"/>
      <c r="IG510" s="109"/>
      <c r="IH510" s="109"/>
      <c r="II510" s="109"/>
      <c r="IJ510" s="109"/>
      <c r="IK510" s="109"/>
      <c r="IL510" s="109"/>
      <c r="IM510" s="109"/>
      <c r="IN510" s="109"/>
      <c r="IO510" s="109"/>
      <c r="IP510" s="109"/>
      <c r="IQ510" s="109"/>
      <c r="IR510" s="109"/>
      <c r="IS510" s="109"/>
      <c r="IT510" s="109"/>
      <c r="IU510" s="109"/>
      <c r="IV510" s="109"/>
    </row>
    <row r="511" spans="1:256">
      <c r="A511" s="108"/>
      <c r="B511" s="109"/>
      <c r="C511" s="98"/>
      <c r="D511" s="98"/>
      <c r="E511" s="98"/>
      <c r="F511" s="98"/>
      <c r="I511" s="109"/>
      <c r="J511" s="109"/>
      <c r="K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  <c r="Z511" s="109"/>
      <c r="AA511" s="109"/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  <c r="HS511" s="109"/>
      <c r="HT511" s="109"/>
      <c r="HU511" s="109"/>
      <c r="HV511" s="109"/>
      <c r="HW511" s="109"/>
      <c r="HX511" s="109"/>
      <c r="HY511" s="109"/>
      <c r="HZ511" s="109"/>
      <c r="IA511" s="109"/>
      <c r="IB511" s="109"/>
      <c r="IC511" s="109"/>
      <c r="ID511" s="109"/>
      <c r="IE511" s="109"/>
      <c r="IF511" s="109"/>
      <c r="IG511" s="109"/>
      <c r="IH511" s="109"/>
      <c r="II511" s="109"/>
      <c r="IJ511" s="109"/>
      <c r="IK511" s="109"/>
      <c r="IL511" s="109"/>
      <c r="IM511" s="109"/>
      <c r="IN511" s="109"/>
      <c r="IO511" s="109"/>
      <c r="IP511" s="109"/>
      <c r="IQ511" s="109"/>
      <c r="IR511" s="109"/>
      <c r="IS511" s="109"/>
      <c r="IT511" s="109"/>
      <c r="IU511" s="109"/>
      <c r="IV511" s="109"/>
    </row>
    <row r="512" spans="1:256">
      <c r="A512" s="108"/>
      <c r="B512" s="109"/>
      <c r="C512" s="98"/>
      <c r="D512" s="98"/>
      <c r="E512" s="98"/>
      <c r="F512" s="98"/>
      <c r="I512" s="109"/>
      <c r="J512" s="109"/>
      <c r="K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09"/>
      <c r="Z512" s="109"/>
      <c r="AA512" s="109"/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  <c r="HS512" s="109"/>
      <c r="HT512" s="109"/>
      <c r="HU512" s="109"/>
      <c r="HV512" s="109"/>
      <c r="HW512" s="109"/>
      <c r="HX512" s="109"/>
      <c r="HY512" s="109"/>
      <c r="HZ512" s="109"/>
      <c r="IA512" s="109"/>
      <c r="IB512" s="109"/>
      <c r="IC512" s="109"/>
      <c r="ID512" s="109"/>
      <c r="IE512" s="109"/>
      <c r="IF512" s="109"/>
      <c r="IG512" s="109"/>
      <c r="IH512" s="109"/>
      <c r="II512" s="109"/>
      <c r="IJ512" s="109"/>
      <c r="IK512" s="109"/>
      <c r="IL512" s="109"/>
      <c r="IM512" s="109"/>
      <c r="IN512" s="109"/>
      <c r="IO512" s="109"/>
      <c r="IP512" s="109"/>
      <c r="IQ512" s="109"/>
      <c r="IR512" s="109"/>
      <c r="IS512" s="109"/>
      <c r="IT512" s="109"/>
      <c r="IU512" s="109"/>
      <c r="IV512" s="109"/>
    </row>
    <row r="513" spans="1:256">
      <c r="A513" s="108"/>
      <c r="B513" s="109"/>
      <c r="C513" s="98"/>
      <c r="D513" s="98"/>
      <c r="E513" s="98"/>
      <c r="F513" s="98"/>
      <c r="I513" s="109"/>
      <c r="J513" s="109"/>
      <c r="K513" s="109"/>
      <c r="M513" s="109"/>
      <c r="N513" s="109"/>
      <c r="O513" s="109"/>
      <c r="P513" s="109"/>
      <c r="Q513" s="109"/>
      <c r="R513" s="109"/>
      <c r="S513" s="109"/>
      <c r="T513" s="109"/>
      <c r="U513" s="109"/>
      <c r="V513" s="109"/>
      <c r="W513" s="109"/>
      <c r="X513" s="109"/>
      <c r="Y513" s="109"/>
      <c r="Z513" s="109"/>
      <c r="AA513" s="109"/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  <c r="HS513" s="109"/>
      <c r="HT513" s="109"/>
      <c r="HU513" s="109"/>
      <c r="HV513" s="109"/>
      <c r="HW513" s="109"/>
      <c r="HX513" s="109"/>
      <c r="HY513" s="109"/>
      <c r="HZ513" s="109"/>
      <c r="IA513" s="109"/>
      <c r="IB513" s="109"/>
      <c r="IC513" s="109"/>
      <c r="ID513" s="109"/>
      <c r="IE513" s="109"/>
      <c r="IF513" s="109"/>
      <c r="IG513" s="109"/>
      <c r="IH513" s="109"/>
      <c r="II513" s="109"/>
      <c r="IJ513" s="109"/>
      <c r="IK513" s="109"/>
      <c r="IL513" s="109"/>
      <c r="IM513" s="109"/>
      <c r="IN513" s="109"/>
      <c r="IO513" s="109"/>
      <c r="IP513" s="109"/>
      <c r="IQ513" s="109"/>
      <c r="IR513" s="109"/>
      <c r="IS513" s="109"/>
      <c r="IT513" s="109"/>
      <c r="IU513" s="109"/>
      <c r="IV513" s="109"/>
    </row>
    <row r="514" spans="1:256">
      <c r="A514" s="108"/>
      <c r="B514" s="109"/>
      <c r="C514" s="98"/>
      <c r="D514" s="98"/>
      <c r="E514" s="98"/>
      <c r="F514" s="98"/>
      <c r="I514" s="109"/>
      <c r="J514" s="109"/>
      <c r="K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  <c r="HS514" s="109"/>
      <c r="HT514" s="109"/>
      <c r="HU514" s="109"/>
      <c r="HV514" s="109"/>
      <c r="HW514" s="109"/>
      <c r="HX514" s="109"/>
      <c r="HY514" s="109"/>
      <c r="HZ514" s="109"/>
      <c r="IA514" s="109"/>
      <c r="IB514" s="109"/>
      <c r="IC514" s="109"/>
      <c r="ID514" s="109"/>
      <c r="IE514" s="109"/>
      <c r="IF514" s="109"/>
      <c r="IG514" s="109"/>
      <c r="IH514" s="109"/>
      <c r="II514" s="109"/>
      <c r="IJ514" s="109"/>
      <c r="IK514" s="109"/>
      <c r="IL514" s="109"/>
      <c r="IM514" s="109"/>
      <c r="IN514" s="109"/>
      <c r="IO514" s="109"/>
      <c r="IP514" s="109"/>
      <c r="IQ514" s="109"/>
      <c r="IR514" s="109"/>
      <c r="IS514" s="109"/>
      <c r="IT514" s="109"/>
      <c r="IU514" s="109"/>
      <c r="IV514" s="109"/>
    </row>
    <row r="515" spans="1:256">
      <c r="A515" s="108"/>
      <c r="B515" s="109"/>
      <c r="C515" s="98"/>
      <c r="D515" s="98"/>
      <c r="E515" s="98"/>
      <c r="F515" s="98"/>
      <c r="I515" s="109"/>
      <c r="J515" s="109"/>
      <c r="K515" s="109"/>
      <c r="M515" s="109"/>
      <c r="N515" s="109"/>
      <c r="O515" s="109"/>
      <c r="P515" s="109"/>
      <c r="Q515" s="109"/>
      <c r="R515" s="109"/>
      <c r="S515" s="109"/>
      <c r="T515" s="109"/>
      <c r="U515" s="109"/>
      <c r="V515" s="109"/>
      <c r="W515" s="109"/>
      <c r="X515" s="109"/>
      <c r="Y515" s="109"/>
      <c r="Z515" s="109"/>
      <c r="AA515" s="109"/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  <c r="HS515" s="109"/>
      <c r="HT515" s="109"/>
      <c r="HU515" s="109"/>
      <c r="HV515" s="109"/>
      <c r="HW515" s="109"/>
      <c r="HX515" s="109"/>
      <c r="HY515" s="109"/>
      <c r="HZ515" s="109"/>
      <c r="IA515" s="109"/>
      <c r="IB515" s="109"/>
      <c r="IC515" s="109"/>
      <c r="ID515" s="109"/>
      <c r="IE515" s="109"/>
      <c r="IF515" s="109"/>
      <c r="IG515" s="109"/>
      <c r="IH515" s="109"/>
      <c r="II515" s="109"/>
      <c r="IJ515" s="109"/>
      <c r="IK515" s="109"/>
      <c r="IL515" s="109"/>
      <c r="IM515" s="109"/>
      <c r="IN515" s="109"/>
      <c r="IO515" s="109"/>
      <c r="IP515" s="109"/>
      <c r="IQ515" s="109"/>
      <c r="IR515" s="109"/>
      <c r="IS515" s="109"/>
      <c r="IT515" s="109"/>
      <c r="IU515" s="109"/>
      <c r="IV515" s="109"/>
    </row>
    <row r="516" spans="1:256">
      <c r="A516" s="108"/>
      <c r="B516" s="109"/>
      <c r="C516" s="98"/>
      <c r="D516" s="98"/>
      <c r="E516" s="98"/>
      <c r="F516" s="98"/>
      <c r="I516" s="109"/>
      <c r="J516" s="109"/>
      <c r="K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  <c r="Z516" s="109"/>
      <c r="AA516" s="109"/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  <c r="HS516" s="109"/>
      <c r="HT516" s="109"/>
      <c r="HU516" s="109"/>
      <c r="HV516" s="109"/>
      <c r="HW516" s="109"/>
      <c r="HX516" s="109"/>
      <c r="HY516" s="109"/>
      <c r="HZ516" s="109"/>
      <c r="IA516" s="109"/>
      <c r="IB516" s="109"/>
      <c r="IC516" s="109"/>
      <c r="ID516" s="109"/>
      <c r="IE516" s="109"/>
      <c r="IF516" s="109"/>
      <c r="IG516" s="109"/>
      <c r="IH516" s="109"/>
      <c r="II516" s="109"/>
      <c r="IJ516" s="109"/>
      <c r="IK516" s="109"/>
      <c r="IL516" s="109"/>
      <c r="IM516" s="109"/>
      <c r="IN516" s="109"/>
      <c r="IO516" s="109"/>
      <c r="IP516" s="109"/>
      <c r="IQ516" s="109"/>
      <c r="IR516" s="109"/>
      <c r="IS516" s="109"/>
      <c r="IT516" s="109"/>
      <c r="IU516" s="109"/>
      <c r="IV516" s="109"/>
    </row>
    <row r="517" spans="1:256">
      <c r="A517" s="108"/>
      <c r="B517" s="109"/>
      <c r="C517" s="98"/>
      <c r="D517" s="98"/>
      <c r="E517" s="98"/>
      <c r="F517" s="98"/>
      <c r="I517" s="109"/>
      <c r="J517" s="109"/>
      <c r="K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09"/>
      <c r="Z517" s="109"/>
      <c r="AA517" s="109"/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  <c r="HS517" s="109"/>
      <c r="HT517" s="109"/>
      <c r="HU517" s="109"/>
      <c r="HV517" s="109"/>
      <c r="HW517" s="109"/>
      <c r="HX517" s="109"/>
      <c r="HY517" s="109"/>
      <c r="HZ517" s="109"/>
      <c r="IA517" s="109"/>
      <c r="IB517" s="109"/>
      <c r="IC517" s="109"/>
      <c r="ID517" s="109"/>
      <c r="IE517" s="109"/>
      <c r="IF517" s="109"/>
      <c r="IG517" s="109"/>
      <c r="IH517" s="109"/>
      <c r="II517" s="109"/>
      <c r="IJ517" s="109"/>
      <c r="IK517" s="109"/>
      <c r="IL517" s="109"/>
      <c r="IM517" s="109"/>
      <c r="IN517" s="109"/>
      <c r="IO517" s="109"/>
      <c r="IP517" s="109"/>
      <c r="IQ517" s="109"/>
      <c r="IR517" s="109"/>
      <c r="IS517" s="109"/>
      <c r="IT517" s="109"/>
      <c r="IU517" s="109"/>
      <c r="IV517" s="109"/>
    </row>
    <row r="518" spans="1:256">
      <c r="A518" s="108"/>
      <c r="B518" s="109"/>
      <c r="C518" s="98"/>
      <c r="D518" s="98"/>
      <c r="E518" s="98"/>
      <c r="F518" s="98"/>
      <c r="I518" s="109"/>
      <c r="J518" s="109"/>
      <c r="K518" s="109"/>
      <c r="M518" s="109"/>
      <c r="N518" s="109"/>
      <c r="O518" s="109"/>
      <c r="P518" s="109"/>
      <c r="Q518" s="109"/>
      <c r="R518" s="109"/>
      <c r="S518" s="109"/>
      <c r="T518" s="109"/>
      <c r="U518" s="109"/>
      <c r="V518" s="109"/>
      <c r="W518" s="109"/>
      <c r="X518" s="109"/>
      <c r="Y518" s="109"/>
      <c r="Z518" s="109"/>
      <c r="AA518" s="109"/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  <c r="HS518" s="109"/>
      <c r="HT518" s="109"/>
      <c r="HU518" s="109"/>
      <c r="HV518" s="109"/>
      <c r="HW518" s="109"/>
      <c r="HX518" s="109"/>
      <c r="HY518" s="109"/>
      <c r="HZ518" s="109"/>
      <c r="IA518" s="109"/>
      <c r="IB518" s="109"/>
      <c r="IC518" s="109"/>
      <c r="ID518" s="109"/>
      <c r="IE518" s="109"/>
      <c r="IF518" s="109"/>
      <c r="IG518" s="109"/>
      <c r="IH518" s="109"/>
      <c r="II518" s="109"/>
      <c r="IJ518" s="109"/>
      <c r="IK518" s="109"/>
      <c r="IL518" s="109"/>
      <c r="IM518" s="109"/>
      <c r="IN518" s="109"/>
      <c r="IO518" s="109"/>
      <c r="IP518" s="109"/>
      <c r="IQ518" s="109"/>
      <c r="IR518" s="109"/>
      <c r="IS518" s="109"/>
      <c r="IT518" s="109"/>
      <c r="IU518" s="109"/>
      <c r="IV518" s="109"/>
    </row>
    <row r="519" spans="1:256">
      <c r="A519" s="108"/>
      <c r="B519" s="109"/>
      <c r="C519" s="98"/>
      <c r="D519" s="98"/>
      <c r="E519" s="98"/>
      <c r="F519" s="98"/>
      <c r="I519" s="109"/>
      <c r="J519" s="109"/>
      <c r="K519" s="109"/>
      <c r="M519" s="109"/>
      <c r="N519" s="109"/>
      <c r="O519" s="109"/>
      <c r="P519" s="109"/>
      <c r="Q519" s="109"/>
      <c r="R519" s="109"/>
      <c r="S519" s="109"/>
      <c r="T519" s="109"/>
      <c r="U519" s="109"/>
      <c r="V519" s="109"/>
      <c r="W519" s="109"/>
      <c r="X519" s="109"/>
      <c r="Y519" s="109"/>
      <c r="Z519" s="109"/>
      <c r="AA519" s="109"/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  <c r="HS519" s="109"/>
      <c r="HT519" s="109"/>
      <c r="HU519" s="109"/>
      <c r="HV519" s="109"/>
      <c r="HW519" s="109"/>
      <c r="HX519" s="109"/>
      <c r="HY519" s="109"/>
      <c r="HZ519" s="109"/>
      <c r="IA519" s="109"/>
      <c r="IB519" s="109"/>
      <c r="IC519" s="109"/>
      <c r="ID519" s="109"/>
      <c r="IE519" s="109"/>
      <c r="IF519" s="109"/>
      <c r="IG519" s="109"/>
      <c r="IH519" s="109"/>
      <c r="II519" s="109"/>
      <c r="IJ519" s="109"/>
      <c r="IK519" s="109"/>
      <c r="IL519" s="109"/>
      <c r="IM519" s="109"/>
      <c r="IN519" s="109"/>
      <c r="IO519" s="109"/>
      <c r="IP519" s="109"/>
      <c r="IQ519" s="109"/>
      <c r="IR519" s="109"/>
      <c r="IS519" s="109"/>
      <c r="IT519" s="109"/>
      <c r="IU519" s="109"/>
      <c r="IV519" s="109"/>
    </row>
    <row r="520" spans="1:256">
      <c r="A520" s="108"/>
      <c r="B520" s="109"/>
      <c r="C520" s="98"/>
      <c r="D520" s="98"/>
      <c r="E520" s="98"/>
      <c r="F520" s="98"/>
      <c r="I520" s="109"/>
      <c r="J520" s="109"/>
      <c r="K520" s="109"/>
      <c r="M520" s="109"/>
      <c r="N520" s="109"/>
      <c r="O520" s="109"/>
      <c r="P520" s="109"/>
      <c r="Q520" s="109"/>
      <c r="R520" s="109"/>
      <c r="S520" s="109"/>
      <c r="T520" s="109"/>
      <c r="U520" s="109"/>
      <c r="V520" s="109"/>
      <c r="W520" s="109"/>
      <c r="X520" s="109"/>
      <c r="Y520" s="109"/>
      <c r="Z520" s="109"/>
      <c r="AA520" s="109"/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  <c r="HS520" s="109"/>
      <c r="HT520" s="109"/>
      <c r="HU520" s="109"/>
      <c r="HV520" s="109"/>
      <c r="HW520" s="109"/>
      <c r="HX520" s="109"/>
      <c r="HY520" s="109"/>
      <c r="HZ520" s="109"/>
      <c r="IA520" s="109"/>
      <c r="IB520" s="109"/>
      <c r="IC520" s="109"/>
      <c r="ID520" s="109"/>
      <c r="IE520" s="109"/>
      <c r="IF520" s="109"/>
      <c r="IG520" s="109"/>
      <c r="IH520" s="109"/>
      <c r="II520" s="109"/>
      <c r="IJ520" s="109"/>
      <c r="IK520" s="109"/>
      <c r="IL520" s="109"/>
      <c r="IM520" s="109"/>
      <c r="IN520" s="109"/>
      <c r="IO520" s="109"/>
      <c r="IP520" s="109"/>
      <c r="IQ520" s="109"/>
      <c r="IR520" s="109"/>
      <c r="IS520" s="109"/>
      <c r="IT520" s="109"/>
      <c r="IU520" s="109"/>
      <c r="IV520" s="109"/>
    </row>
    <row r="521" spans="1:256">
      <c r="A521" s="108"/>
      <c r="B521" s="109"/>
      <c r="C521" s="98"/>
      <c r="D521" s="98"/>
      <c r="E521" s="98"/>
      <c r="F521" s="98"/>
      <c r="I521" s="109"/>
      <c r="J521" s="109"/>
      <c r="K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  <c r="Z521" s="109"/>
      <c r="AA521" s="109"/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  <c r="GM521" s="109"/>
      <c r="GN521" s="109"/>
      <c r="GO521" s="109"/>
      <c r="GP521" s="109"/>
      <c r="GQ521" s="109"/>
      <c r="GR521" s="109"/>
      <c r="GS521" s="109"/>
      <c r="GT521" s="109"/>
      <c r="GU521" s="109"/>
      <c r="GV521" s="109"/>
      <c r="GW521" s="109"/>
      <c r="GX521" s="109"/>
      <c r="GY521" s="109"/>
      <c r="GZ521" s="109"/>
      <c r="HA521" s="109"/>
      <c r="HB521" s="109"/>
      <c r="HC521" s="109"/>
      <c r="HD521" s="109"/>
      <c r="HE521" s="109"/>
      <c r="HF521" s="109"/>
      <c r="HG521" s="109"/>
      <c r="HH521" s="109"/>
      <c r="HI521" s="109"/>
      <c r="HJ521" s="109"/>
      <c r="HK521" s="109"/>
      <c r="HL521" s="109"/>
      <c r="HM521" s="109"/>
      <c r="HN521" s="109"/>
      <c r="HO521" s="109"/>
      <c r="HP521" s="109"/>
      <c r="HQ521" s="109"/>
      <c r="HR521" s="109"/>
      <c r="HS521" s="109"/>
      <c r="HT521" s="109"/>
      <c r="HU521" s="109"/>
      <c r="HV521" s="109"/>
      <c r="HW521" s="109"/>
      <c r="HX521" s="109"/>
      <c r="HY521" s="109"/>
      <c r="HZ521" s="109"/>
      <c r="IA521" s="109"/>
      <c r="IB521" s="109"/>
      <c r="IC521" s="109"/>
      <c r="ID521" s="109"/>
      <c r="IE521" s="109"/>
      <c r="IF521" s="109"/>
      <c r="IG521" s="109"/>
      <c r="IH521" s="109"/>
      <c r="II521" s="109"/>
      <c r="IJ521" s="109"/>
      <c r="IK521" s="109"/>
      <c r="IL521" s="109"/>
      <c r="IM521" s="109"/>
      <c r="IN521" s="109"/>
      <c r="IO521" s="109"/>
      <c r="IP521" s="109"/>
      <c r="IQ521" s="109"/>
      <c r="IR521" s="109"/>
      <c r="IS521" s="109"/>
      <c r="IT521" s="109"/>
      <c r="IU521" s="109"/>
      <c r="IV521" s="109"/>
    </row>
    <row r="522" spans="1:256">
      <c r="A522" s="108"/>
      <c r="B522" s="109"/>
      <c r="C522" s="98"/>
      <c r="D522" s="98"/>
      <c r="E522" s="98"/>
      <c r="F522" s="98"/>
      <c r="I522" s="109"/>
      <c r="J522" s="109"/>
      <c r="K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09"/>
      <c r="Z522" s="109"/>
      <c r="AA522" s="109"/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  <c r="GM522" s="109"/>
      <c r="GN522" s="109"/>
      <c r="GO522" s="109"/>
      <c r="GP522" s="109"/>
      <c r="GQ522" s="109"/>
      <c r="GR522" s="109"/>
      <c r="GS522" s="109"/>
      <c r="GT522" s="109"/>
      <c r="GU522" s="109"/>
      <c r="GV522" s="109"/>
      <c r="GW522" s="109"/>
      <c r="GX522" s="109"/>
      <c r="GY522" s="109"/>
      <c r="GZ522" s="109"/>
      <c r="HA522" s="109"/>
      <c r="HB522" s="109"/>
      <c r="HC522" s="109"/>
      <c r="HD522" s="109"/>
      <c r="HE522" s="109"/>
      <c r="HF522" s="109"/>
      <c r="HG522" s="109"/>
      <c r="HH522" s="109"/>
      <c r="HI522" s="109"/>
      <c r="HJ522" s="109"/>
      <c r="HK522" s="109"/>
      <c r="HL522" s="109"/>
      <c r="HM522" s="109"/>
      <c r="HN522" s="109"/>
      <c r="HO522" s="109"/>
      <c r="HP522" s="109"/>
      <c r="HQ522" s="109"/>
      <c r="HR522" s="109"/>
      <c r="HS522" s="109"/>
      <c r="HT522" s="109"/>
      <c r="HU522" s="109"/>
      <c r="HV522" s="109"/>
      <c r="HW522" s="109"/>
      <c r="HX522" s="109"/>
      <c r="HY522" s="109"/>
      <c r="HZ522" s="109"/>
      <c r="IA522" s="109"/>
      <c r="IB522" s="109"/>
      <c r="IC522" s="109"/>
      <c r="ID522" s="109"/>
      <c r="IE522" s="109"/>
      <c r="IF522" s="109"/>
      <c r="IG522" s="109"/>
      <c r="IH522" s="109"/>
      <c r="II522" s="109"/>
      <c r="IJ522" s="109"/>
      <c r="IK522" s="109"/>
      <c r="IL522" s="109"/>
      <c r="IM522" s="109"/>
      <c r="IN522" s="109"/>
      <c r="IO522" s="109"/>
      <c r="IP522" s="109"/>
      <c r="IQ522" s="109"/>
      <c r="IR522" s="109"/>
      <c r="IS522" s="109"/>
      <c r="IT522" s="109"/>
      <c r="IU522" s="109"/>
      <c r="IV522" s="109"/>
    </row>
    <row r="523" spans="1:256">
      <c r="A523" s="108"/>
      <c r="B523" s="109"/>
      <c r="C523" s="98"/>
      <c r="D523" s="98"/>
      <c r="E523" s="98"/>
      <c r="F523" s="98"/>
      <c r="I523" s="109"/>
      <c r="J523" s="109"/>
      <c r="K523" s="109"/>
      <c r="M523" s="109"/>
      <c r="N523" s="109"/>
      <c r="O523" s="109"/>
      <c r="P523" s="109"/>
      <c r="Q523" s="109"/>
      <c r="R523" s="109"/>
      <c r="S523" s="109"/>
      <c r="T523" s="109"/>
      <c r="U523" s="109"/>
      <c r="V523" s="109"/>
      <c r="W523" s="109"/>
      <c r="X523" s="109"/>
      <c r="Y523" s="109"/>
      <c r="Z523" s="109"/>
      <c r="AA523" s="109"/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  <c r="GM523" s="109"/>
      <c r="GN523" s="109"/>
      <c r="GO523" s="109"/>
      <c r="GP523" s="109"/>
      <c r="GQ523" s="109"/>
      <c r="GR523" s="109"/>
      <c r="GS523" s="109"/>
      <c r="GT523" s="109"/>
      <c r="GU523" s="109"/>
      <c r="GV523" s="109"/>
      <c r="GW523" s="109"/>
      <c r="GX523" s="109"/>
      <c r="GY523" s="109"/>
      <c r="GZ523" s="109"/>
      <c r="HA523" s="109"/>
      <c r="HB523" s="109"/>
      <c r="HC523" s="109"/>
      <c r="HD523" s="109"/>
      <c r="HE523" s="109"/>
      <c r="HF523" s="109"/>
      <c r="HG523" s="109"/>
      <c r="HH523" s="109"/>
      <c r="HI523" s="109"/>
      <c r="HJ523" s="109"/>
      <c r="HK523" s="109"/>
      <c r="HL523" s="109"/>
      <c r="HM523" s="109"/>
      <c r="HN523" s="109"/>
      <c r="HO523" s="109"/>
      <c r="HP523" s="109"/>
      <c r="HQ523" s="109"/>
      <c r="HR523" s="109"/>
      <c r="HS523" s="109"/>
      <c r="HT523" s="109"/>
      <c r="HU523" s="109"/>
      <c r="HV523" s="109"/>
      <c r="HW523" s="109"/>
      <c r="HX523" s="109"/>
      <c r="HY523" s="109"/>
      <c r="HZ523" s="109"/>
      <c r="IA523" s="109"/>
      <c r="IB523" s="109"/>
      <c r="IC523" s="109"/>
      <c r="ID523" s="109"/>
      <c r="IE523" s="109"/>
      <c r="IF523" s="109"/>
      <c r="IG523" s="109"/>
      <c r="IH523" s="109"/>
      <c r="II523" s="109"/>
      <c r="IJ523" s="109"/>
      <c r="IK523" s="109"/>
      <c r="IL523" s="109"/>
      <c r="IM523" s="109"/>
      <c r="IN523" s="109"/>
      <c r="IO523" s="109"/>
      <c r="IP523" s="109"/>
      <c r="IQ523" s="109"/>
      <c r="IR523" s="109"/>
      <c r="IS523" s="109"/>
      <c r="IT523" s="109"/>
      <c r="IU523" s="109"/>
      <c r="IV523" s="109"/>
    </row>
    <row r="524" spans="1:256">
      <c r="A524" s="108"/>
      <c r="B524" s="109"/>
      <c r="C524" s="98"/>
      <c r="D524" s="98"/>
      <c r="E524" s="98"/>
      <c r="F524" s="98"/>
      <c r="I524" s="109"/>
      <c r="J524" s="109"/>
      <c r="K524" s="109"/>
      <c r="M524" s="109"/>
      <c r="N524" s="109"/>
      <c r="O524" s="109"/>
      <c r="P524" s="109"/>
      <c r="Q524" s="109"/>
      <c r="R524" s="109"/>
      <c r="S524" s="109"/>
      <c r="T524" s="109"/>
      <c r="U524" s="109"/>
      <c r="V524" s="109"/>
      <c r="W524" s="109"/>
      <c r="X524" s="109"/>
      <c r="Y524" s="109"/>
      <c r="Z524" s="109"/>
      <c r="AA524" s="109"/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  <c r="GM524" s="109"/>
      <c r="GN524" s="109"/>
      <c r="GO524" s="109"/>
      <c r="GP524" s="109"/>
      <c r="GQ524" s="109"/>
      <c r="GR524" s="109"/>
      <c r="GS524" s="109"/>
      <c r="GT524" s="109"/>
      <c r="GU524" s="109"/>
      <c r="GV524" s="109"/>
      <c r="GW524" s="109"/>
      <c r="GX524" s="109"/>
      <c r="GY524" s="109"/>
      <c r="GZ524" s="109"/>
      <c r="HA524" s="109"/>
      <c r="HB524" s="109"/>
      <c r="HC524" s="109"/>
      <c r="HD524" s="109"/>
      <c r="HE524" s="109"/>
      <c r="HF524" s="109"/>
      <c r="HG524" s="109"/>
      <c r="HH524" s="109"/>
      <c r="HI524" s="109"/>
      <c r="HJ524" s="109"/>
      <c r="HK524" s="109"/>
      <c r="HL524" s="109"/>
      <c r="HM524" s="109"/>
      <c r="HN524" s="109"/>
      <c r="HO524" s="109"/>
      <c r="HP524" s="109"/>
      <c r="HQ524" s="109"/>
      <c r="HR524" s="109"/>
      <c r="HS524" s="109"/>
      <c r="HT524" s="109"/>
      <c r="HU524" s="109"/>
      <c r="HV524" s="109"/>
      <c r="HW524" s="109"/>
      <c r="HX524" s="109"/>
      <c r="HY524" s="109"/>
      <c r="HZ524" s="109"/>
      <c r="IA524" s="109"/>
      <c r="IB524" s="109"/>
      <c r="IC524" s="109"/>
      <c r="ID524" s="109"/>
      <c r="IE524" s="109"/>
      <c r="IF524" s="109"/>
      <c r="IG524" s="109"/>
      <c r="IH524" s="109"/>
      <c r="II524" s="109"/>
      <c r="IJ524" s="109"/>
      <c r="IK524" s="109"/>
      <c r="IL524" s="109"/>
      <c r="IM524" s="109"/>
      <c r="IN524" s="109"/>
      <c r="IO524" s="109"/>
      <c r="IP524" s="109"/>
      <c r="IQ524" s="109"/>
      <c r="IR524" s="109"/>
      <c r="IS524" s="109"/>
      <c r="IT524" s="109"/>
      <c r="IU524" s="109"/>
      <c r="IV524" s="109"/>
    </row>
    <row r="525" spans="1:256">
      <c r="A525" s="108"/>
      <c r="B525" s="109"/>
      <c r="C525" s="98"/>
      <c r="D525" s="98"/>
      <c r="E525" s="98"/>
      <c r="F525" s="98"/>
      <c r="I525" s="109"/>
      <c r="J525" s="109"/>
      <c r="K525" s="109"/>
      <c r="M525" s="109"/>
      <c r="N525" s="109"/>
      <c r="O525" s="109"/>
      <c r="P525" s="109"/>
      <c r="Q525" s="109"/>
      <c r="R525" s="109"/>
      <c r="S525" s="109"/>
      <c r="T525" s="109"/>
      <c r="U525" s="109"/>
      <c r="V525" s="109"/>
      <c r="W525" s="109"/>
      <c r="X525" s="109"/>
      <c r="Y525" s="109"/>
      <c r="Z525" s="109"/>
      <c r="AA525" s="109"/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  <c r="GM525" s="109"/>
      <c r="GN525" s="109"/>
      <c r="GO525" s="109"/>
      <c r="GP525" s="109"/>
      <c r="GQ525" s="109"/>
      <c r="GR525" s="109"/>
      <c r="GS525" s="109"/>
      <c r="GT525" s="109"/>
      <c r="GU525" s="109"/>
      <c r="GV525" s="109"/>
      <c r="GW525" s="109"/>
      <c r="GX525" s="109"/>
      <c r="GY525" s="109"/>
      <c r="GZ525" s="109"/>
      <c r="HA525" s="109"/>
      <c r="HB525" s="109"/>
      <c r="HC525" s="109"/>
      <c r="HD525" s="109"/>
      <c r="HE525" s="109"/>
      <c r="HF525" s="109"/>
      <c r="HG525" s="109"/>
      <c r="HH525" s="109"/>
      <c r="HI525" s="109"/>
      <c r="HJ525" s="109"/>
      <c r="HK525" s="109"/>
      <c r="HL525" s="109"/>
      <c r="HM525" s="109"/>
      <c r="HN525" s="109"/>
      <c r="HO525" s="109"/>
      <c r="HP525" s="109"/>
      <c r="HQ525" s="109"/>
      <c r="HR525" s="109"/>
      <c r="HS525" s="109"/>
      <c r="HT525" s="109"/>
      <c r="HU525" s="109"/>
      <c r="HV525" s="109"/>
      <c r="HW525" s="109"/>
      <c r="HX525" s="109"/>
      <c r="HY525" s="109"/>
      <c r="HZ525" s="109"/>
      <c r="IA525" s="109"/>
      <c r="IB525" s="109"/>
      <c r="IC525" s="109"/>
      <c r="ID525" s="109"/>
      <c r="IE525" s="109"/>
      <c r="IF525" s="109"/>
      <c r="IG525" s="109"/>
      <c r="IH525" s="109"/>
      <c r="II525" s="109"/>
      <c r="IJ525" s="109"/>
      <c r="IK525" s="109"/>
      <c r="IL525" s="109"/>
      <c r="IM525" s="109"/>
      <c r="IN525" s="109"/>
      <c r="IO525" s="109"/>
      <c r="IP525" s="109"/>
      <c r="IQ525" s="109"/>
      <c r="IR525" s="109"/>
      <c r="IS525" s="109"/>
      <c r="IT525" s="109"/>
      <c r="IU525" s="109"/>
      <c r="IV525" s="109"/>
    </row>
    <row r="526" spans="1:256">
      <c r="A526" s="108"/>
      <c r="B526" s="109"/>
      <c r="C526" s="98"/>
      <c r="D526" s="98"/>
      <c r="E526" s="98"/>
      <c r="F526" s="98"/>
      <c r="I526" s="109"/>
      <c r="J526" s="109"/>
      <c r="K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  <c r="GM526" s="109"/>
      <c r="GN526" s="109"/>
      <c r="GO526" s="109"/>
      <c r="GP526" s="109"/>
      <c r="GQ526" s="109"/>
      <c r="GR526" s="109"/>
      <c r="GS526" s="109"/>
      <c r="GT526" s="109"/>
      <c r="GU526" s="109"/>
      <c r="GV526" s="109"/>
      <c r="GW526" s="109"/>
      <c r="GX526" s="109"/>
      <c r="GY526" s="109"/>
      <c r="GZ526" s="109"/>
      <c r="HA526" s="109"/>
      <c r="HB526" s="109"/>
      <c r="HC526" s="109"/>
      <c r="HD526" s="109"/>
      <c r="HE526" s="109"/>
      <c r="HF526" s="109"/>
      <c r="HG526" s="109"/>
      <c r="HH526" s="109"/>
      <c r="HI526" s="109"/>
      <c r="HJ526" s="109"/>
      <c r="HK526" s="109"/>
      <c r="HL526" s="109"/>
      <c r="HM526" s="109"/>
      <c r="HN526" s="109"/>
      <c r="HO526" s="109"/>
      <c r="HP526" s="109"/>
      <c r="HQ526" s="109"/>
      <c r="HR526" s="109"/>
      <c r="HS526" s="109"/>
      <c r="HT526" s="109"/>
      <c r="HU526" s="109"/>
      <c r="HV526" s="109"/>
      <c r="HW526" s="109"/>
      <c r="HX526" s="109"/>
      <c r="HY526" s="109"/>
      <c r="HZ526" s="109"/>
      <c r="IA526" s="109"/>
      <c r="IB526" s="109"/>
      <c r="IC526" s="109"/>
      <c r="ID526" s="109"/>
      <c r="IE526" s="109"/>
      <c r="IF526" s="109"/>
      <c r="IG526" s="109"/>
      <c r="IH526" s="109"/>
      <c r="II526" s="109"/>
      <c r="IJ526" s="109"/>
      <c r="IK526" s="109"/>
      <c r="IL526" s="109"/>
      <c r="IM526" s="109"/>
      <c r="IN526" s="109"/>
      <c r="IO526" s="109"/>
      <c r="IP526" s="109"/>
      <c r="IQ526" s="109"/>
      <c r="IR526" s="109"/>
      <c r="IS526" s="109"/>
      <c r="IT526" s="109"/>
      <c r="IU526" s="109"/>
      <c r="IV526" s="109"/>
    </row>
    <row r="527" spans="1:256">
      <c r="A527" s="108"/>
      <c r="B527" s="109"/>
      <c r="C527" s="98"/>
      <c r="D527" s="98"/>
      <c r="E527" s="98"/>
      <c r="F527" s="98"/>
      <c r="I527" s="109"/>
      <c r="J527" s="109"/>
      <c r="K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09"/>
      <c r="Z527" s="109"/>
      <c r="AA527" s="109"/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  <c r="EH527" s="109"/>
      <c r="EI527" s="109"/>
      <c r="EJ527" s="109"/>
      <c r="EK527" s="109"/>
      <c r="EL527" s="109"/>
      <c r="EM527" s="109"/>
      <c r="EN527" s="109"/>
      <c r="EO527" s="109"/>
      <c r="EP527" s="109"/>
      <c r="EQ527" s="109"/>
      <c r="ER527" s="109"/>
      <c r="ES527" s="109"/>
      <c r="ET527" s="109"/>
      <c r="EU527" s="109"/>
      <c r="EV527" s="109"/>
      <c r="EW527" s="109"/>
      <c r="EX527" s="109"/>
      <c r="EY527" s="109"/>
      <c r="EZ527" s="109"/>
      <c r="FA527" s="109"/>
      <c r="FB527" s="109"/>
      <c r="FC527" s="109"/>
      <c r="FD527" s="109"/>
      <c r="FE527" s="109"/>
      <c r="FF527" s="109"/>
      <c r="FG527" s="109"/>
      <c r="FH527" s="109"/>
      <c r="FI527" s="109"/>
      <c r="FJ527" s="109"/>
      <c r="FK527" s="109"/>
      <c r="FL527" s="109"/>
      <c r="FM527" s="109"/>
      <c r="FN527" s="109"/>
      <c r="FO527" s="109"/>
      <c r="FP527" s="109"/>
      <c r="FQ527" s="109"/>
      <c r="FR527" s="109"/>
      <c r="FS527" s="109"/>
      <c r="FT527" s="109"/>
      <c r="FU527" s="109"/>
      <c r="FV527" s="109"/>
      <c r="FW527" s="109"/>
      <c r="FX527" s="109"/>
      <c r="FY527" s="109"/>
      <c r="FZ527" s="109"/>
      <c r="GA527" s="109"/>
      <c r="GB527" s="109"/>
      <c r="GC527" s="109"/>
      <c r="GD527" s="109"/>
      <c r="GE527" s="109"/>
      <c r="GF527" s="109"/>
      <c r="GG527" s="109"/>
      <c r="GH527" s="109"/>
      <c r="GI527" s="109"/>
      <c r="GJ527" s="109"/>
      <c r="GK527" s="109"/>
      <c r="GL527" s="109"/>
      <c r="GM527" s="109"/>
      <c r="GN527" s="109"/>
      <c r="GO527" s="109"/>
      <c r="GP527" s="109"/>
      <c r="GQ527" s="109"/>
      <c r="GR527" s="109"/>
      <c r="GS527" s="109"/>
      <c r="GT527" s="109"/>
      <c r="GU527" s="109"/>
      <c r="GV527" s="109"/>
      <c r="GW527" s="109"/>
      <c r="GX527" s="109"/>
      <c r="GY527" s="109"/>
      <c r="GZ527" s="109"/>
      <c r="HA527" s="109"/>
      <c r="HB527" s="109"/>
      <c r="HC527" s="109"/>
      <c r="HD527" s="109"/>
      <c r="HE527" s="109"/>
      <c r="HF527" s="109"/>
      <c r="HG527" s="109"/>
      <c r="HH527" s="109"/>
      <c r="HI527" s="109"/>
      <c r="HJ527" s="109"/>
      <c r="HK527" s="109"/>
      <c r="HL527" s="109"/>
      <c r="HM527" s="109"/>
      <c r="HN527" s="109"/>
      <c r="HO527" s="109"/>
      <c r="HP527" s="109"/>
      <c r="HQ527" s="109"/>
      <c r="HR527" s="109"/>
      <c r="HS527" s="109"/>
      <c r="HT527" s="109"/>
      <c r="HU527" s="109"/>
      <c r="HV527" s="109"/>
      <c r="HW527" s="109"/>
      <c r="HX527" s="109"/>
      <c r="HY527" s="109"/>
      <c r="HZ527" s="109"/>
      <c r="IA527" s="109"/>
      <c r="IB527" s="109"/>
      <c r="IC527" s="109"/>
      <c r="ID527" s="109"/>
      <c r="IE527" s="109"/>
      <c r="IF527" s="109"/>
      <c r="IG527" s="109"/>
      <c r="IH527" s="109"/>
      <c r="II527" s="109"/>
      <c r="IJ527" s="109"/>
      <c r="IK527" s="109"/>
      <c r="IL527" s="109"/>
      <c r="IM527" s="109"/>
      <c r="IN527" s="109"/>
      <c r="IO527" s="109"/>
      <c r="IP527" s="109"/>
      <c r="IQ527" s="109"/>
      <c r="IR527" s="109"/>
      <c r="IS527" s="109"/>
      <c r="IT527" s="109"/>
      <c r="IU527" s="109"/>
      <c r="IV527" s="109"/>
    </row>
    <row r="528" spans="1:256">
      <c r="A528" s="108"/>
      <c r="B528" s="109"/>
      <c r="C528" s="98"/>
      <c r="D528" s="98"/>
      <c r="E528" s="98"/>
      <c r="F528" s="98"/>
      <c r="I528" s="109"/>
      <c r="J528" s="109"/>
      <c r="K528" s="109"/>
      <c r="M528" s="109"/>
      <c r="N528" s="109"/>
      <c r="O528" s="109"/>
      <c r="P528" s="109"/>
      <c r="Q528" s="109"/>
      <c r="R528" s="109"/>
      <c r="S528" s="109"/>
      <c r="T528" s="109"/>
      <c r="U528" s="109"/>
      <c r="V528" s="109"/>
      <c r="W528" s="109"/>
      <c r="X528" s="109"/>
      <c r="Y528" s="109"/>
      <c r="Z528" s="109"/>
      <c r="AA528" s="109"/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  <c r="EH528" s="109"/>
      <c r="EI528" s="109"/>
      <c r="EJ528" s="109"/>
      <c r="EK528" s="109"/>
      <c r="EL528" s="109"/>
      <c r="EM528" s="109"/>
      <c r="EN528" s="109"/>
      <c r="EO528" s="109"/>
      <c r="EP528" s="109"/>
      <c r="EQ528" s="109"/>
      <c r="ER528" s="109"/>
      <c r="ES528" s="109"/>
      <c r="ET528" s="109"/>
      <c r="EU528" s="109"/>
      <c r="EV528" s="109"/>
      <c r="EW528" s="109"/>
      <c r="EX528" s="109"/>
      <c r="EY528" s="109"/>
      <c r="EZ528" s="109"/>
      <c r="FA528" s="109"/>
      <c r="FB528" s="109"/>
      <c r="FC528" s="109"/>
      <c r="FD528" s="109"/>
      <c r="FE528" s="109"/>
      <c r="FF528" s="109"/>
      <c r="FG528" s="109"/>
      <c r="FH528" s="109"/>
      <c r="FI528" s="109"/>
      <c r="FJ528" s="109"/>
      <c r="FK528" s="109"/>
      <c r="FL528" s="109"/>
      <c r="FM528" s="109"/>
      <c r="FN528" s="109"/>
      <c r="FO528" s="109"/>
      <c r="FP528" s="109"/>
      <c r="FQ528" s="109"/>
      <c r="FR528" s="109"/>
      <c r="FS528" s="109"/>
      <c r="FT528" s="109"/>
      <c r="FU528" s="109"/>
      <c r="FV528" s="109"/>
      <c r="FW528" s="109"/>
      <c r="FX528" s="109"/>
      <c r="FY528" s="109"/>
      <c r="FZ528" s="109"/>
      <c r="GA528" s="109"/>
      <c r="GB528" s="109"/>
      <c r="GC528" s="109"/>
      <c r="GD528" s="109"/>
      <c r="GE528" s="109"/>
      <c r="GF528" s="109"/>
      <c r="GG528" s="109"/>
      <c r="GH528" s="109"/>
      <c r="GI528" s="109"/>
      <c r="GJ528" s="109"/>
      <c r="GK528" s="109"/>
      <c r="GL528" s="109"/>
      <c r="GM528" s="109"/>
      <c r="GN528" s="109"/>
      <c r="GO528" s="109"/>
      <c r="GP528" s="109"/>
      <c r="GQ528" s="109"/>
      <c r="GR528" s="109"/>
      <c r="GS528" s="109"/>
      <c r="GT528" s="109"/>
      <c r="GU528" s="109"/>
      <c r="GV528" s="109"/>
      <c r="GW528" s="109"/>
      <c r="GX528" s="109"/>
      <c r="GY528" s="109"/>
      <c r="GZ528" s="109"/>
      <c r="HA528" s="109"/>
      <c r="HB528" s="109"/>
      <c r="HC528" s="109"/>
      <c r="HD528" s="109"/>
      <c r="HE528" s="109"/>
      <c r="HF528" s="109"/>
      <c r="HG528" s="109"/>
      <c r="HH528" s="109"/>
      <c r="HI528" s="109"/>
      <c r="HJ528" s="109"/>
      <c r="HK528" s="109"/>
      <c r="HL528" s="109"/>
      <c r="HM528" s="109"/>
      <c r="HN528" s="109"/>
      <c r="HO528" s="109"/>
      <c r="HP528" s="109"/>
      <c r="HQ528" s="109"/>
      <c r="HR528" s="109"/>
      <c r="HS528" s="109"/>
      <c r="HT528" s="109"/>
      <c r="HU528" s="109"/>
      <c r="HV528" s="109"/>
      <c r="HW528" s="109"/>
      <c r="HX528" s="109"/>
      <c r="HY528" s="109"/>
      <c r="HZ528" s="109"/>
      <c r="IA528" s="109"/>
      <c r="IB528" s="109"/>
      <c r="IC528" s="109"/>
      <c r="ID528" s="109"/>
      <c r="IE528" s="109"/>
      <c r="IF528" s="109"/>
      <c r="IG528" s="109"/>
      <c r="IH528" s="109"/>
      <c r="II528" s="109"/>
      <c r="IJ528" s="109"/>
      <c r="IK528" s="109"/>
      <c r="IL528" s="109"/>
      <c r="IM528" s="109"/>
      <c r="IN528" s="109"/>
      <c r="IO528" s="109"/>
      <c r="IP528" s="109"/>
      <c r="IQ528" s="109"/>
      <c r="IR528" s="109"/>
      <c r="IS528" s="109"/>
      <c r="IT528" s="109"/>
      <c r="IU528" s="109"/>
      <c r="IV528" s="109"/>
    </row>
    <row r="529" spans="1:256">
      <c r="A529" s="108"/>
      <c r="B529" s="109"/>
      <c r="C529" s="98"/>
      <c r="D529" s="98"/>
      <c r="E529" s="98"/>
      <c r="F529" s="98"/>
      <c r="I529" s="109"/>
      <c r="J529" s="109"/>
      <c r="K529" s="109"/>
      <c r="M529" s="109"/>
      <c r="N529" s="109"/>
      <c r="O529" s="109"/>
      <c r="P529" s="109"/>
      <c r="Q529" s="109"/>
      <c r="R529" s="109"/>
      <c r="S529" s="109"/>
      <c r="T529" s="109"/>
      <c r="U529" s="109"/>
      <c r="V529" s="109"/>
      <c r="W529" s="109"/>
      <c r="X529" s="109"/>
      <c r="Y529" s="109"/>
      <c r="Z529" s="109"/>
      <c r="AA529" s="109"/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  <c r="EH529" s="109"/>
      <c r="EI529" s="109"/>
      <c r="EJ529" s="109"/>
      <c r="EK529" s="109"/>
      <c r="EL529" s="109"/>
      <c r="EM529" s="109"/>
      <c r="EN529" s="109"/>
      <c r="EO529" s="109"/>
      <c r="EP529" s="109"/>
      <c r="EQ529" s="109"/>
      <c r="ER529" s="109"/>
      <c r="ES529" s="109"/>
      <c r="ET529" s="109"/>
      <c r="EU529" s="109"/>
      <c r="EV529" s="109"/>
      <c r="EW529" s="109"/>
      <c r="EX529" s="109"/>
      <c r="EY529" s="109"/>
      <c r="EZ529" s="109"/>
      <c r="FA529" s="109"/>
      <c r="FB529" s="109"/>
      <c r="FC529" s="109"/>
      <c r="FD529" s="109"/>
      <c r="FE529" s="109"/>
      <c r="FF529" s="109"/>
      <c r="FG529" s="109"/>
      <c r="FH529" s="109"/>
      <c r="FI529" s="109"/>
      <c r="FJ529" s="109"/>
      <c r="FK529" s="109"/>
      <c r="FL529" s="109"/>
      <c r="FM529" s="109"/>
      <c r="FN529" s="109"/>
      <c r="FO529" s="109"/>
      <c r="FP529" s="109"/>
      <c r="FQ529" s="109"/>
      <c r="FR529" s="109"/>
      <c r="FS529" s="109"/>
      <c r="FT529" s="109"/>
      <c r="FU529" s="109"/>
      <c r="FV529" s="109"/>
      <c r="FW529" s="109"/>
      <c r="FX529" s="109"/>
      <c r="FY529" s="109"/>
      <c r="FZ529" s="109"/>
      <c r="GA529" s="109"/>
      <c r="GB529" s="109"/>
      <c r="GC529" s="109"/>
      <c r="GD529" s="109"/>
      <c r="GE529" s="109"/>
      <c r="GF529" s="109"/>
      <c r="GG529" s="109"/>
      <c r="GH529" s="109"/>
      <c r="GI529" s="109"/>
      <c r="GJ529" s="109"/>
      <c r="GK529" s="109"/>
      <c r="GL529" s="109"/>
      <c r="GM529" s="109"/>
      <c r="GN529" s="109"/>
      <c r="GO529" s="109"/>
      <c r="GP529" s="109"/>
      <c r="GQ529" s="109"/>
      <c r="GR529" s="109"/>
      <c r="GS529" s="109"/>
      <c r="GT529" s="109"/>
      <c r="GU529" s="109"/>
      <c r="GV529" s="109"/>
      <c r="GW529" s="109"/>
      <c r="GX529" s="109"/>
      <c r="GY529" s="109"/>
      <c r="GZ529" s="109"/>
      <c r="HA529" s="109"/>
      <c r="HB529" s="109"/>
      <c r="HC529" s="109"/>
      <c r="HD529" s="109"/>
      <c r="HE529" s="109"/>
      <c r="HF529" s="109"/>
      <c r="HG529" s="109"/>
      <c r="HH529" s="109"/>
      <c r="HI529" s="109"/>
      <c r="HJ529" s="109"/>
      <c r="HK529" s="109"/>
      <c r="HL529" s="109"/>
      <c r="HM529" s="109"/>
      <c r="HN529" s="109"/>
      <c r="HO529" s="109"/>
      <c r="HP529" s="109"/>
      <c r="HQ529" s="109"/>
      <c r="HR529" s="109"/>
      <c r="HS529" s="109"/>
      <c r="HT529" s="109"/>
      <c r="HU529" s="109"/>
      <c r="HV529" s="109"/>
      <c r="HW529" s="109"/>
      <c r="HX529" s="109"/>
      <c r="HY529" s="109"/>
      <c r="HZ529" s="109"/>
      <c r="IA529" s="109"/>
      <c r="IB529" s="109"/>
      <c r="IC529" s="109"/>
      <c r="ID529" s="109"/>
      <c r="IE529" s="109"/>
      <c r="IF529" s="109"/>
      <c r="IG529" s="109"/>
      <c r="IH529" s="109"/>
      <c r="II529" s="109"/>
      <c r="IJ529" s="109"/>
      <c r="IK529" s="109"/>
      <c r="IL529" s="109"/>
      <c r="IM529" s="109"/>
      <c r="IN529" s="109"/>
      <c r="IO529" s="109"/>
      <c r="IP529" s="109"/>
      <c r="IQ529" s="109"/>
      <c r="IR529" s="109"/>
      <c r="IS529" s="109"/>
      <c r="IT529" s="109"/>
      <c r="IU529" s="109"/>
      <c r="IV529" s="109"/>
    </row>
    <row r="530" spans="1:256">
      <c r="A530" s="108"/>
      <c r="B530" s="109"/>
      <c r="C530" s="98"/>
      <c r="D530" s="98"/>
      <c r="E530" s="98"/>
      <c r="F530" s="98"/>
      <c r="I530" s="109"/>
      <c r="J530" s="109"/>
      <c r="K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  <c r="EH530" s="109"/>
      <c r="EI530" s="109"/>
      <c r="EJ530" s="109"/>
      <c r="EK530" s="109"/>
      <c r="EL530" s="109"/>
      <c r="EM530" s="109"/>
      <c r="EN530" s="109"/>
      <c r="EO530" s="109"/>
      <c r="EP530" s="109"/>
      <c r="EQ530" s="109"/>
      <c r="ER530" s="109"/>
      <c r="ES530" s="109"/>
      <c r="ET530" s="109"/>
      <c r="EU530" s="109"/>
      <c r="EV530" s="109"/>
      <c r="EW530" s="109"/>
      <c r="EX530" s="109"/>
      <c r="EY530" s="109"/>
      <c r="EZ530" s="109"/>
      <c r="FA530" s="109"/>
      <c r="FB530" s="109"/>
      <c r="FC530" s="109"/>
      <c r="FD530" s="109"/>
      <c r="FE530" s="109"/>
      <c r="FF530" s="109"/>
      <c r="FG530" s="109"/>
      <c r="FH530" s="109"/>
      <c r="FI530" s="109"/>
      <c r="FJ530" s="109"/>
      <c r="FK530" s="109"/>
      <c r="FL530" s="109"/>
      <c r="FM530" s="109"/>
      <c r="FN530" s="109"/>
      <c r="FO530" s="109"/>
      <c r="FP530" s="109"/>
      <c r="FQ530" s="109"/>
      <c r="FR530" s="109"/>
      <c r="FS530" s="109"/>
      <c r="FT530" s="109"/>
      <c r="FU530" s="109"/>
      <c r="FV530" s="109"/>
      <c r="FW530" s="109"/>
      <c r="FX530" s="109"/>
      <c r="FY530" s="109"/>
      <c r="FZ530" s="109"/>
      <c r="GA530" s="109"/>
      <c r="GB530" s="109"/>
      <c r="GC530" s="109"/>
      <c r="GD530" s="109"/>
      <c r="GE530" s="109"/>
      <c r="GF530" s="109"/>
      <c r="GG530" s="109"/>
      <c r="GH530" s="109"/>
      <c r="GI530" s="109"/>
      <c r="GJ530" s="109"/>
      <c r="GK530" s="109"/>
      <c r="GL530" s="109"/>
      <c r="GM530" s="109"/>
      <c r="GN530" s="109"/>
      <c r="GO530" s="109"/>
      <c r="GP530" s="109"/>
      <c r="GQ530" s="109"/>
      <c r="GR530" s="109"/>
      <c r="GS530" s="109"/>
      <c r="GT530" s="109"/>
      <c r="GU530" s="109"/>
      <c r="GV530" s="109"/>
      <c r="GW530" s="109"/>
      <c r="GX530" s="109"/>
      <c r="GY530" s="109"/>
      <c r="GZ530" s="109"/>
      <c r="HA530" s="109"/>
      <c r="HB530" s="109"/>
      <c r="HC530" s="109"/>
      <c r="HD530" s="109"/>
      <c r="HE530" s="109"/>
      <c r="HF530" s="109"/>
      <c r="HG530" s="109"/>
      <c r="HH530" s="109"/>
      <c r="HI530" s="109"/>
      <c r="HJ530" s="109"/>
      <c r="HK530" s="109"/>
      <c r="HL530" s="109"/>
      <c r="HM530" s="109"/>
      <c r="HN530" s="109"/>
      <c r="HO530" s="109"/>
      <c r="HP530" s="109"/>
      <c r="HQ530" s="109"/>
      <c r="HR530" s="109"/>
      <c r="HS530" s="109"/>
      <c r="HT530" s="109"/>
      <c r="HU530" s="109"/>
      <c r="HV530" s="109"/>
      <c r="HW530" s="109"/>
      <c r="HX530" s="109"/>
      <c r="HY530" s="109"/>
      <c r="HZ530" s="109"/>
      <c r="IA530" s="109"/>
      <c r="IB530" s="109"/>
      <c r="IC530" s="109"/>
      <c r="ID530" s="109"/>
      <c r="IE530" s="109"/>
      <c r="IF530" s="109"/>
      <c r="IG530" s="109"/>
      <c r="IH530" s="109"/>
      <c r="II530" s="109"/>
      <c r="IJ530" s="109"/>
      <c r="IK530" s="109"/>
      <c r="IL530" s="109"/>
      <c r="IM530" s="109"/>
      <c r="IN530" s="109"/>
      <c r="IO530" s="109"/>
      <c r="IP530" s="109"/>
      <c r="IQ530" s="109"/>
      <c r="IR530" s="109"/>
      <c r="IS530" s="109"/>
      <c r="IT530" s="109"/>
      <c r="IU530" s="109"/>
      <c r="IV530" s="109"/>
    </row>
    <row r="531" spans="1:256">
      <c r="A531" s="108"/>
      <c r="B531" s="109"/>
      <c r="C531" s="98"/>
      <c r="D531" s="98"/>
      <c r="E531" s="98"/>
      <c r="F531" s="98"/>
      <c r="I531" s="109"/>
      <c r="J531" s="109"/>
      <c r="K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  <c r="Z531" s="109"/>
      <c r="AA531" s="109"/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  <c r="EH531" s="109"/>
      <c r="EI531" s="109"/>
      <c r="EJ531" s="109"/>
      <c r="EK531" s="109"/>
      <c r="EL531" s="109"/>
      <c r="EM531" s="109"/>
      <c r="EN531" s="109"/>
      <c r="EO531" s="109"/>
      <c r="EP531" s="109"/>
      <c r="EQ531" s="109"/>
      <c r="ER531" s="109"/>
      <c r="ES531" s="109"/>
      <c r="ET531" s="109"/>
      <c r="EU531" s="109"/>
      <c r="EV531" s="109"/>
      <c r="EW531" s="109"/>
      <c r="EX531" s="109"/>
      <c r="EY531" s="109"/>
      <c r="EZ531" s="109"/>
      <c r="FA531" s="109"/>
      <c r="FB531" s="109"/>
      <c r="FC531" s="109"/>
      <c r="FD531" s="109"/>
      <c r="FE531" s="109"/>
      <c r="FF531" s="109"/>
      <c r="FG531" s="109"/>
      <c r="FH531" s="109"/>
      <c r="FI531" s="109"/>
      <c r="FJ531" s="109"/>
      <c r="FK531" s="109"/>
      <c r="FL531" s="109"/>
      <c r="FM531" s="109"/>
      <c r="FN531" s="109"/>
      <c r="FO531" s="109"/>
      <c r="FP531" s="109"/>
      <c r="FQ531" s="109"/>
      <c r="FR531" s="109"/>
      <c r="FS531" s="109"/>
      <c r="FT531" s="109"/>
      <c r="FU531" s="109"/>
      <c r="FV531" s="109"/>
      <c r="FW531" s="109"/>
      <c r="FX531" s="109"/>
      <c r="FY531" s="109"/>
      <c r="FZ531" s="109"/>
      <c r="GA531" s="109"/>
      <c r="GB531" s="109"/>
      <c r="GC531" s="109"/>
      <c r="GD531" s="109"/>
      <c r="GE531" s="109"/>
      <c r="GF531" s="109"/>
      <c r="GG531" s="109"/>
      <c r="GH531" s="109"/>
      <c r="GI531" s="109"/>
      <c r="GJ531" s="109"/>
      <c r="GK531" s="109"/>
      <c r="GL531" s="109"/>
      <c r="GM531" s="109"/>
      <c r="GN531" s="109"/>
      <c r="GO531" s="109"/>
      <c r="GP531" s="109"/>
      <c r="GQ531" s="109"/>
      <c r="GR531" s="109"/>
      <c r="GS531" s="109"/>
      <c r="GT531" s="109"/>
      <c r="GU531" s="109"/>
      <c r="GV531" s="109"/>
      <c r="GW531" s="109"/>
      <c r="GX531" s="109"/>
      <c r="GY531" s="109"/>
      <c r="GZ531" s="109"/>
      <c r="HA531" s="109"/>
      <c r="HB531" s="109"/>
      <c r="HC531" s="109"/>
      <c r="HD531" s="109"/>
      <c r="HE531" s="109"/>
      <c r="HF531" s="109"/>
      <c r="HG531" s="109"/>
      <c r="HH531" s="109"/>
      <c r="HI531" s="109"/>
      <c r="HJ531" s="109"/>
      <c r="HK531" s="109"/>
      <c r="HL531" s="109"/>
      <c r="HM531" s="109"/>
      <c r="HN531" s="109"/>
      <c r="HO531" s="109"/>
      <c r="HP531" s="109"/>
      <c r="HQ531" s="109"/>
      <c r="HR531" s="109"/>
      <c r="HS531" s="109"/>
      <c r="HT531" s="109"/>
      <c r="HU531" s="109"/>
      <c r="HV531" s="109"/>
      <c r="HW531" s="109"/>
      <c r="HX531" s="109"/>
      <c r="HY531" s="109"/>
      <c r="HZ531" s="109"/>
      <c r="IA531" s="109"/>
      <c r="IB531" s="109"/>
      <c r="IC531" s="109"/>
      <c r="ID531" s="109"/>
      <c r="IE531" s="109"/>
      <c r="IF531" s="109"/>
      <c r="IG531" s="109"/>
      <c r="IH531" s="109"/>
      <c r="II531" s="109"/>
      <c r="IJ531" s="109"/>
      <c r="IK531" s="109"/>
      <c r="IL531" s="109"/>
      <c r="IM531" s="109"/>
      <c r="IN531" s="109"/>
      <c r="IO531" s="109"/>
      <c r="IP531" s="109"/>
      <c r="IQ531" s="109"/>
      <c r="IR531" s="109"/>
      <c r="IS531" s="109"/>
      <c r="IT531" s="109"/>
      <c r="IU531" s="109"/>
      <c r="IV531" s="109"/>
    </row>
    <row r="532" spans="1:256">
      <c r="A532" s="108"/>
      <c r="B532" s="109"/>
      <c r="C532" s="98"/>
      <c r="D532" s="98"/>
      <c r="E532" s="98"/>
      <c r="F532" s="98"/>
      <c r="I532" s="109"/>
      <c r="J532" s="109"/>
      <c r="K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09"/>
      <c r="Z532" s="109"/>
      <c r="AA532" s="109"/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  <c r="EH532" s="109"/>
      <c r="EI532" s="109"/>
      <c r="EJ532" s="109"/>
      <c r="EK532" s="109"/>
      <c r="EL532" s="109"/>
      <c r="EM532" s="109"/>
      <c r="EN532" s="109"/>
      <c r="EO532" s="109"/>
      <c r="EP532" s="109"/>
      <c r="EQ532" s="109"/>
      <c r="ER532" s="109"/>
      <c r="ES532" s="109"/>
      <c r="ET532" s="109"/>
      <c r="EU532" s="109"/>
      <c r="EV532" s="109"/>
      <c r="EW532" s="109"/>
      <c r="EX532" s="109"/>
      <c r="EY532" s="109"/>
      <c r="EZ532" s="109"/>
      <c r="FA532" s="109"/>
      <c r="FB532" s="109"/>
      <c r="FC532" s="109"/>
      <c r="FD532" s="109"/>
      <c r="FE532" s="109"/>
      <c r="FF532" s="109"/>
      <c r="FG532" s="109"/>
      <c r="FH532" s="109"/>
      <c r="FI532" s="109"/>
      <c r="FJ532" s="109"/>
      <c r="FK532" s="109"/>
      <c r="FL532" s="109"/>
      <c r="FM532" s="109"/>
      <c r="FN532" s="109"/>
      <c r="FO532" s="109"/>
      <c r="FP532" s="109"/>
      <c r="FQ532" s="109"/>
      <c r="FR532" s="109"/>
      <c r="FS532" s="109"/>
      <c r="FT532" s="109"/>
      <c r="FU532" s="109"/>
      <c r="FV532" s="109"/>
      <c r="FW532" s="109"/>
      <c r="FX532" s="109"/>
      <c r="FY532" s="109"/>
      <c r="FZ532" s="109"/>
      <c r="GA532" s="109"/>
      <c r="GB532" s="109"/>
      <c r="GC532" s="109"/>
      <c r="GD532" s="109"/>
      <c r="GE532" s="109"/>
      <c r="GF532" s="109"/>
      <c r="GG532" s="109"/>
      <c r="GH532" s="109"/>
      <c r="GI532" s="109"/>
      <c r="GJ532" s="109"/>
      <c r="GK532" s="109"/>
      <c r="GL532" s="109"/>
      <c r="GM532" s="109"/>
      <c r="GN532" s="109"/>
      <c r="GO532" s="109"/>
      <c r="GP532" s="109"/>
      <c r="GQ532" s="109"/>
      <c r="GR532" s="109"/>
      <c r="GS532" s="109"/>
      <c r="GT532" s="109"/>
      <c r="GU532" s="109"/>
      <c r="GV532" s="109"/>
      <c r="GW532" s="109"/>
      <c r="GX532" s="109"/>
      <c r="GY532" s="109"/>
      <c r="GZ532" s="109"/>
      <c r="HA532" s="109"/>
      <c r="HB532" s="109"/>
      <c r="HC532" s="109"/>
      <c r="HD532" s="109"/>
      <c r="HE532" s="109"/>
      <c r="HF532" s="109"/>
      <c r="HG532" s="109"/>
      <c r="HH532" s="109"/>
      <c r="HI532" s="109"/>
      <c r="HJ532" s="109"/>
      <c r="HK532" s="109"/>
      <c r="HL532" s="109"/>
      <c r="HM532" s="109"/>
      <c r="HN532" s="109"/>
      <c r="HO532" s="109"/>
      <c r="HP532" s="109"/>
      <c r="HQ532" s="109"/>
      <c r="HR532" s="109"/>
      <c r="HS532" s="109"/>
      <c r="HT532" s="109"/>
      <c r="HU532" s="109"/>
      <c r="HV532" s="109"/>
      <c r="HW532" s="109"/>
      <c r="HX532" s="109"/>
      <c r="HY532" s="109"/>
      <c r="HZ532" s="109"/>
      <c r="IA532" s="109"/>
      <c r="IB532" s="109"/>
      <c r="IC532" s="109"/>
      <c r="ID532" s="109"/>
      <c r="IE532" s="109"/>
      <c r="IF532" s="109"/>
      <c r="IG532" s="109"/>
      <c r="IH532" s="109"/>
      <c r="II532" s="109"/>
      <c r="IJ532" s="109"/>
      <c r="IK532" s="109"/>
      <c r="IL532" s="109"/>
      <c r="IM532" s="109"/>
      <c r="IN532" s="109"/>
      <c r="IO532" s="109"/>
      <c r="IP532" s="109"/>
      <c r="IQ532" s="109"/>
      <c r="IR532" s="109"/>
      <c r="IS532" s="109"/>
      <c r="IT532" s="109"/>
      <c r="IU532" s="109"/>
      <c r="IV532" s="109"/>
    </row>
    <row r="533" spans="1:256">
      <c r="A533" s="108"/>
      <c r="B533" s="109"/>
      <c r="C533" s="98"/>
      <c r="D533" s="98"/>
      <c r="E533" s="98"/>
      <c r="F533" s="98"/>
      <c r="I533" s="109"/>
      <c r="J533" s="109"/>
      <c r="K533" s="109"/>
      <c r="M533" s="109"/>
      <c r="N533" s="109"/>
      <c r="O533" s="109"/>
      <c r="P533" s="109"/>
      <c r="Q533" s="109"/>
      <c r="R533" s="109"/>
      <c r="S533" s="109"/>
      <c r="T533" s="109"/>
      <c r="U533" s="109"/>
      <c r="V533" s="109"/>
      <c r="W533" s="109"/>
      <c r="X533" s="109"/>
      <c r="Y533" s="109"/>
      <c r="Z533" s="109"/>
      <c r="AA533" s="109"/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  <c r="EH533" s="109"/>
      <c r="EI533" s="109"/>
      <c r="EJ533" s="109"/>
      <c r="EK533" s="109"/>
      <c r="EL533" s="109"/>
      <c r="EM533" s="109"/>
      <c r="EN533" s="109"/>
      <c r="EO533" s="109"/>
      <c r="EP533" s="109"/>
      <c r="EQ533" s="109"/>
      <c r="ER533" s="109"/>
      <c r="ES533" s="109"/>
      <c r="ET533" s="109"/>
      <c r="EU533" s="109"/>
      <c r="EV533" s="109"/>
      <c r="EW533" s="109"/>
      <c r="EX533" s="109"/>
      <c r="EY533" s="109"/>
      <c r="EZ533" s="109"/>
      <c r="FA533" s="109"/>
      <c r="FB533" s="109"/>
      <c r="FC533" s="109"/>
      <c r="FD533" s="109"/>
      <c r="FE533" s="109"/>
      <c r="FF533" s="109"/>
      <c r="FG533" s="109"/>
      <c r="FH533" s="109"/>
      <c r="FI533" s="109"/>
      <c r="FJ533" s="109"/>
      <c r="FK533" s="109"/>
      <c r="FL533" s="109"/>
      <c r="FM533" s="109"/>
      <c r="FN533" s="109"/>
      <c r="FO533" s="109"/>
      <c r="FP533" s="109"/>
      <c r="FQ533" s="109"/>
      <c r="FR533" s="109"/>
      <c r="FS533" s="109"/>
      <c r="FT533" s="109"/>
      <c r="FU533" s="109"/>
      <c r="FV533" s="109"/>
      <c r="FW533" s="109"/>
      <c r="FX533" s="109"/>
      <c r="FY533" s="109"/>
      <c r="FZ533" s="109"/>
      <c r="GA533" s="109"/>
      <c r="GB533" s="109"/>
      <c r="GC533" s="109"/>
      <c r="GD533" s="109"/>
      <c r="GE533" s="109"/>
      <c r="GF533" s="109"/>
      <c r="GG533" s="109"/>
      <c r="GH533" s="109"/>
      <c r="GI533" s="109"/>
      <c r="GJ533" s="109"/>
      <c r="GK533" s="109"/>
      <c r="GL533" s="109"/>
      <c r="GM533" s="109"/>
      <c r="GN533" s="109"/>
      <c r="GO533" s="109"/>
      <c r="GP533" s="109"/>
      <c r="GQ533" s="109"/>
      <c r="GR533" s="109"/>
      <c r="GS533" s="109"/>
      <c r="GT533" s="109"/>
      <c r="GU533" s="109"/>
      <c r="GV533" s="109"/>
      <c r="GW533" s="109"/>
      <c r="GX533" s="109"/>
      <c r="GY533" s="109"/>
      <c r="GZ533" s="109"/>
      <c r="HA533" s="109"/>
      <c r="HB533" s="109"/>
      <c r="HC533" s="109"/>
      <c r="HD533" s="109"/>
      <c r="HE533" s="109"/>
      <c r="HF533" s="109"/>
      <c r="HG533" s="109"/>
      <c r="HH533" s="109"/>
      <c r="HI533" s="109"/>
      <c r="HJ533" s="109"/>
      <c r="HK533" s="109"/>
      <c r="HL533" s="109"/>
      <c r="HM533" s="109"/>
      <c r="HN533" s="109"/>
      <c r="HO533" s="109"/>
      <c r="HP533" s="109"/>
      <c r="HQ533" s="109"/>
      <c r="HR533" s="109"/>
      <c r="HS533" s="109"/>
      <c r="HT533" s="109"/>
      <c r="HU533" s="109"/>
      <c r="HV533" s="109"/>
      <c r="HW533" s="109"/>
      <c r="HX533" s="109"/>
      <c r="HY533" s="109"/>
      <c r="HZ533" s="109"/>
      <c r="IA533" s="109"/>
      <c r="IB533" s="109"/>
      <c r="IC533" s="109"/>
      <c r="ID533" s="109"/>
      <c r="IE533" s="109"/>
      <c r="IF533" s="109"/>
      <c r="IG533" s="109"/>
      <c r="IH533" s="109"/>
      <c r="II533" s="109"/>
      <c r="IJ533" s="109"/>
      <c r="IK533" s="109"/>
      <c r="IL533" s="109"/>
      <c r="IM533" s="109"/>
      <c r="IN533" s="109"/>
      <c r="IO533" s="109"/>
      <c r="IP533" s="109"/>
      <c r="IQ533" s="109"/>
      <c r="IR533" s="109"/>
      <c r="IS533" s="109"/>
      <c r="IT533" s="109"/>
      <c r="IU533" s="109"/>
      <c r="IV533" s="109"/>
    </row>
    <row r="534" spans="1:256">
      <c r="A534" s="108"/>
      <c r="B534" s="109"/>
      <c r="C534" s="98"/>
      <c r="D534" s="98"/>
      <c r="E534" s="98"/>
      <c r="F534" s="98"/>
      <c r="I534" s="109"/>
      <c r="J534" s="109"/>
      <c r="K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  <c r="EH534" s="109"/>
      <c r="EI534" s="109"/>
      <c r="EJ534" s="109"/>
      <c r="EK534" s="109"/>
      <c r="EL534" s="109"/>
      <c r="EM534" s="109"/>
      <c r="EN534" s="109"/>
      <c r="EO534" s="109"/>
      <c r="EP534" s="109"/>
      <c r="EQ534" s="109"/>
      <c r="ER534" s="109"/>
      <c r="ES534" s="109"/>
      <c r="ET534" s="109"/>
      <c r="EU534" s="109"/>
      <c r="EV534" s="109"/>
      <c r="EW534" s="109"/>
      <c r="EX534" s="109"/>
      <c r="EY534" s="109"/>
      <c r="EZ534" s="109"/>
      <c r="FA534" s="109"/>
      <c r="FB534" s="109"/>
      <c r="FC534" s="109"/>
      <c r="FD534" s="109"/>
      <c r="FE534" s="109"/>
      <c r="FF534" s="109"/>
      <c r="FG534" s="109"/>
      <c r="FH534" s="109"/>
      <c r="FI534" s="109"/>
      <c r="FJ534" s="109"/>
      <c r="FK534" s="109"/>
      <c r="FL534" s="109"/>
      <c r="FM534" s="109"/>
      <c r="FN534" s="109"/>
      <c r="FO534" s="109"/>
      <c r="FP534" s="109"/>
      <c r="FQ534" s="109"/>
      <c r="FR534" s="109"/>
      <c r="FS534" s="109"/>
      <c r="FT534" s="109"/>
      <c r="FU534" s="109"/>
      <c r="FV534" s="109"/>
      <c r="FW534" s="109"/>
      <c r="FX534" s="109"/>
      <c r="FY534" s="109"/>
      <c r="FZ534" s="109"/>
      <c r="GA534" s="109"/>
      <c r="GB534" s="109"/>
      <c r="GC534" s="109"/>
      <c r="GD534" s="109"/>
      <c r="GE534" s="109"/>
      <c r="GF534" s="109"/>
      <c r="GG534" s="109"/>
      <c r="GH534" s="109"/>
      <c r="GI534" s="109"/>
      <c r="GJ534" s="109"/>
      <c r="GK534" s="109"/>
      <c r="GL534" s="109"/>
      <c r="GM534" s="109"/>
      <c r="GN534" s="109"/>
      <c r="GO534" s="109"/>
      <c r="GP534" s="109"/>
      <c r="GQ534" s="109"/>
      <c r="GR534" s="109"/>
      <c r="GS534" s="109"/>
      <c r="GT534" s="109"/>
      <c r="GU534" s="109"/>
      <c r="GV534" s="109"/>
      <c r="GW534" s="109"/>
      <c r="GX534" s="109"/>
      <c r="GY534" s="109"/>
      <c r="GZ534" s="109"/>
      <c r="HA534" s="109"/>
      <c r="HB534" s="109"/>
      <c r="HC534" s="109"/>
      <c r="HD534" s="109"/>
      <c r="HE534" s="109"/>
      <c r="HF534" s="109"/>
      <c r="HG534" s="109"/>
      <c r="HH534" s="109"/>
      <c r="HI534" s="109"/>
      <c r="HJ534" s="109"/>
      <c r="HK534" s="109"/>
      <c r="HL534" s="109"/>
      <c r="HM534" s="109"/>
      <c r="HN534" s="109"/>
      <c r="HO534" s="109"/>
      <c r="HP534" s="109"/>
      <c r="HQ534" s="109"/>
      <c r="HR534" s="109"/>
      <c r="HS534" s="109"/>
      <c r="HT534" s="109"/>
      <c r="HU534" s="109"/>
      <c r="HV534" s="109"/>
      <c r="HW534" s="109"/>
      <c r="HX534" s="109"/>
      <c r="HY534" s="109"/>
      <c r="HZ534" s="109"/>
      <c r="IA534" s="109"/>
      <c r="IB534" s="109"/>
      <c r="IC534" s="109"/>
      <c r="ID534" s="109"/>
      <c r="IE534" s="109"/>
      <c r="IF534" s="109"/>
      <c r="IG534" s="109"/>
      <c r="IH534" s="109"/>
      <c r="II534" s="109"/>
      <c r="IJ534" s="109"/>
      <c r="IK534" s="109"/>
      <c r="IL534" s="109"/>
      <c r="IM534" s="109"/>
      <c r="IN534" s="109"/>
      <c r="IO534" s="109"/>
      <c r="IP534" s="109"/>
      <c r="IQ534" s="109"/>
      <c r="IR534" s="109"/>
      <c r="IS534" s="109"/>
      <c r="IT534" s="109"/>
      <c r="IU534" s="109"/>
      <c r="IV534" s="109"/>
    </row>
    <row r="535" spans="1:256">
      <c r="A535" s="108"/>
      <c r="B535" s="109"/>
      <c r="C535" s="98"/>
      <c r="D535" s="98"/>
      <c r="E535" s="98"/>
      <c r="F535" s="98"/>
      <c r="I535" s="109"/>
      <c r="J535" s="109"/>
      <c r="K535" s="109"/>
      <c r="M535" s="109"/>
      <c r="N535" s="109"/>
      <c r="O535" s="109"/>
      <c r="P535" s="109"/>
      <c r="Q535" s="109"/>
      <c r="R535" s="109"/>
      <c r="S535" s="109"/>
      <c r="T535" s="109"/>
      <c r="U535" s="109"/>
      <c r="V535" s="109"/>
      <c r="W535" s="109"/>
      <c r="X535" s="109"/>
      <c r="Y535" s="109"/>
      <c r="Z535" s="109"/>
      <c r="AA535" s="109"/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  <c r="EH535" s="109"/>
      <c r="EI535" s="109"/>
      <c r="EJ535" s="109"/>
      <c r="EK535" s="109"/>
      <c r="EL535" s="109"/>
      <c r="EM535" s="109"/>
      <c r="EN535" s="109"/>
      <c r="EO535" s="109"/>
      <c r="EP535" s="109"/>
      <c r="EQ535" s="109"/>
      <c r="ER535" s="109"/>
      <c r="ES535" s="109"/>
      <c r="ET535" s="109"/>
      <c r="EU535" s="109"/>
      <c r="EV535" s="109"/>
      <c r="EW535" s="109"/>
      <c r="EX535" s="109"/>
      <c r="EY535" s="109"/>
      <c r="EZ535" s="109"/>
      <c r="FA535" s="109"/>
      <c r="FB535" s="109"/>
      <c r="FC535" s="109"/>
      <c r="FD535" s="109"/>
      <c r="FE535" s="109"/>
      <c r="FF535" s="109"/>
      <c r="FG535" s="109"/>
      <c r="FH535" s="109"/>
      <c r="FI535" s="109"/>
      <c r="FJ535" s="109"/>
      <c r="FK535" s="109"/>
      <c r="FL535" s="109"/>
      <c r="FM535" s="109"/>
      <c r="FN535" s="109"/>
      <c r="FO535" s="109"/>
      <c r="FP535" s="109"/>
      <c r="FQ535" s="109"/>
      <c r="FR535" s="109"/>
      <c r="FS535" s="109"/>
      <c r="FT535" s="109"/>
      <c r="FU535" s="109"/>
      <c r="FV535" s="109"/>
      <c r="FW535" s="109"/>
      <c r="FX535" s="109"/>
      <c r="FY535" s="109"/>
      <c r="FZ535" s="109"/>
      <c r="GA535" s="109"/>
      <c r="GB535" s="109"/>
      <c r="GC535" s="109"/>
      <c r="GD535" s="109"/>
      <c r="GE535" s="109"/>
      <c r="GF535" s="109"/>
      <c r="GG535" s="109"/>
      <c r="GH535" s="109"/>
      <c r="GI535" s="109"/>
      <c r="GJ535" s="109"/>
      <c r="GK535" s="109"/>
      <c r="GL535" s="109"/>
      <c r="GM535" s="109"/>
      <c r="GN535" s="109"/>
      <c r="GO535" s="109"/>
      <c r="GP535" s="109"/>
      <c r="GQ535" s="109"/>
      <c r="GR535" s="109"/>
      <c r="GS535" s="109"/>
      <c r="GT535" s="109"/>
      <c r="GU535" s="109"/>
      <c r="GV535" s="109"/>
      <c r="GW535" s="109"/>
      <c r="GX535" s="109"/>
      <c r="GY535" s="109"/>
      <c r="GZ535" s="109"/>
      <c r="HA535" s="109"/>
      <c r="HB535" s="109"/>
      <c r="HC535" s="109"/>
      <c r="HD535" s="109"/>
      <c r="HE535" s="109"/>
      <c r="HF535" s="109"/>
      <c r="HG535" s="109"/>
      <c r="HH535" s="109"/>
      <c r="HI535" s="109"/>
      <c r="HJ535" s="109"/>
      <c r="HK535" s="109"/>
      <c r="HL535" s="109"/>
      <c r="HM535" s="109"/>
      <c r="HN535" s="109"/>
      <c r="HO535" s="109"/>
      <c r="HP535" s="109"/>
      <c r="HQ535" s="109"/>
      <c r="HR535" s="109"/>
      <c r="HS535" s="109"/>
      <c r="HT535" s="109"/>
      <c r="HU535" s="109"/>
      <c r="HV535" s="109"/>
      <c r="HW535" s="109"/>
      <c r="HX535" s="109"/>
      <c r="HY535" s="109"/>
      <c r="HZ535" s="109"/>
      <c r="IA535" s="109"/>
      <c r="IB535" s="109"/>
      <c r="IC535" s="109"/>
      <c r="ID535" s="109"/>
      <c r="IE535" s="109"/>
      <c r="IF535" s="109"/>
      <c r="IG535" s="109"/>
      <c r="IH535" s="109"/>
      <c r="II535" s="109"/>
      <c r="IJ535" s="109"/>
      <c r="IK535" s="109"/>
      <c r="IL535" s="109"/>
      <c r="IM535" s="109"/>
      <c r="IN535" s="109"/>
      <c r="IO535" s="109"/>
      <c r="IP535" s="109"/>
      <c r="IQ535" s="109"/>
      <c r="IR535" s="109"/>
      <c r="IS535" s="109"/>
      <c r="IT535" s="109"/>
      <c r="IU535" s="109"/>
      <c r="IV535" s="109"/>
    </row>
    <row r="536" spans="1:256">
      <c r="A536" s="108"/>
      <c r="B536" s="109"/>
      <c r="C536" s="98"/>
      <c r="D536" s="98"/>
      <c r="E536" s="98"/>
      <c r="F536" s="98"/>
      <c r="I536" s="109"/>
      <c r="J536" s="109"/>
      <c r="K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  <c r="Z536" s="109"/>
      <c r="AA536" s="109"/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  <c r="EH536" s="109"/>
      <c r="EI536" s="109"/>
      <c r="EJ536" s="109"/>
      <c r="EK536" s="109"/>
      <c r="EL536" s="109"/>
      <c r="EM536" s="109"/>
      <c r="EN536" s="109"/>
      <c r="EO536" s="109"/>
      <c r="EP536" s="109"/>
      <c r="EQ536" s="109"/>
      <c r="ER536" s="109"/>
      <c r="ES536" s="109"/>
      <c r="ET536" s="109"/>
      <c r="EU536" s="109"/>
      <c r="EV536" s="109"/>
      <c r="EW536" s="109"/>
      <c r="EX536" s="109"/>
      <c r="EY536" s="109"/>
      <c r="EZ536" s="109"/>
      <c r="FA536" s="109"/>
      <c r="FB536" s="109"/>
      <c r="FC536" s="109"/>
      <c r="FD536" s="109"/>
      <c r="FE536" s="109"/>
      <c r="FF536" s="109"/>
      <c r="FG536" s="109"/>
      <c r="FH536" s="109"/>
      <c r="FI536" s="109"/>
      <c r="FJ536" s="109"/>
      <c r="FK536" s="109"/>
      <c r="FL536" s="109"/>
      <c r="FM536" s="109"/>
      <c r="FN536" s="109"/>
      <c r="FO536" s="109"/>
      <c r="FP536" s="109"/>
      <c r="FQ536" s="109"/>
      <c r="FR536" s="109"/>
      <c r="FS536" s="109"/>
      <c r="FT536" s="109"/>
      <c r="FU536" s="109"/>
      <c r="FV536" s="109"/>
      <c r="FW536" s="109"/>
      <c r="FX536" s="109"/>
      <c r="FY536" s="109"/>
      <c r="FZ536" s="109"/>
      <c r="GA536" s="109"/>
      <c r="GB536" s="109"/>
      <c r="GC536" s="109"/>
      <c r="GD536" s="109"/>
      <c r="GE536" s="109"/>
      <c r="GF536" s="109"/>
      <c r="GG536" s="109"/>
      <c r="GH536" s="109"/>
      <c r="GI536" s="109"/>
      <c r="GJ536" s="109"/>
      <c r="GK536" s="109"/>
      <c r="GL536" s="109"/>
      <c r="GM536" s="109"/>
      <c r="GN536" s="109"/>
      <c r="GO536" s="109"/>
      <c r="GP536" s="109"/>
      <c r="GQ536" s="109"/>
      <c r="GR536" s="109"/>
      <c r="GS536" s="109"/>
      <c r="GT536" s="109"/>
      <c r="GU536" s="109"/>
      <c r="GV536" s="109"/>
      <c r="GW536" s="109"/>
      <c r="GX536" s="109"/>
      <c r="GY536" s="109"/>
      <c r="GZ536" s="109"/>
      <c r="HA536" s="109"/>
      <c r="HB536" s="109"/>
      <c r="HC536" s="109"/>
      <c r="HD536" s="109"/>
      <c r="HE536" s="109"/>
      <c r="HF536" s="109"/>
      <c r="HG536" s="109"/>
      <c r="HH536" s="109"/>
      <c r="HI536" s="109"/>
      <c r="HJ536" s="109"/>
      <c r="HK536" s="109"/>
      <c r="HL536" s="109"/>
      <c r="HM536" s="109"/>
      <c r="HN536" s="109"/>
      <c r="HO536" s="109"/>
      <c r="HP536" s="109"/>
      <c r="HQ536" s="109"/>
      <c r="HR536" s="109"/>
      <c r="HS536" s="109"/>
      <c r="HT536" s="109"/>
      <c r="HU536" s="109"/>
      <c r="HV536" s="109"/>
      <c r="HW536" s="109"/>
      <c r="HX536" s="109"/>
      <c r="HY536" s="109"/>
      <c r="HZ536" s="109"/>
      <c r="IA536" s="109"/>
      <c r="IB536" s="109"/>
      <c r="IC536" s="109"/>
      <c r="ID536" s="109"/>
      <c r="IE536" s="109"/>
      <c r="IF536" s="109"/>
      <c r="IG536" s="109"/>
      <c r="IH536" s="109"/>
      <c r="II536" s="109"/>
      <c r="IJ536" s="109"/>
      <c r="IK536" s="109"/>
      <c r="IL536" s="109"/>
      <c r="IM536" s="109"/>
      <c r="IN536" s="109"/>
      <c r="IO536" s="109"/>
      <c r="IP536" s="109"/>
      <c r="IQ536" s="109"/>
      <c r="IR536" s="109"/>
      <c r="IS536" s="109"/>
      <c r="IT536" s="109"/>
      <c r="IU536" s="109"/>
      <c r="IV536" s="109"/>
    </row>
    <row r="537" spans="1:256">
      <c r="A537" s="108"/>
      <c r="B537" s="109"/>
      <c r="C537" s="98"/>
      <c r="D537" s="98"/>
      <c r="E537" s="98"/>
      <c r="F537" s="98"/>
      <c r="I537" s="109"/>
      <c r="J537" s="109"/>
      <c r="K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09"/>
      <c r="Z537" s="109"/>
      <c r="AA537" s="109"/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  <c r="EH537" s="109"/>
      <c r="EI537" s="109"/>
      <c r="EJ537" s="109"/>
      <c r="EK537" s="109"/>
      <c r="EL537" s="109"/>
      <c r="EM537" s="109"/>
      <c r="EN537" s="109"/>
      <c r="EO537" s="109"/>
      <c r="EP537" s="109"/>
      <c r="EQ537" s="109"/>
      <c r="ER537" s="109"/>
      <c r="ES537" s="109"/>
      <c r="ET537" s="109"/>
      <c r="EU537" s="109"/>
      <c r="EV537" s="109"/>
      <c r="EW537" s="109"/>
      <c r="EX537" s="109"/>
      <c r="EY537" s="109"/>
      <c r="EZ537" s="109"/>
      <c r="FA537" s="109"/>
      <c r="FB537" s="109"/>
      <c r="FC537" s="109"/>
      <c r="FD537" s="109"/>
      <c r="FE537" s="109"/>
      <c r="FF537" s="109"/>
      <c r="FG537" s="109"/>
      <c r="FH537" s="109"/>
      <c r="FI537" s="109"/>
      <c r="FJ537" s="109"/>
      <c r="FK537" s="109"/>
      <c r="FL537" s="109"/>
      <c r="FM537" s="109"/>
      <c r="FN537" s="109"/>
      <c r="FO537" s="109"/>
      <c r="FP537" s="109"/>
      <c r="FQ537" s="109"/>
      <c r="FR537" s="109"/>
      <c r="FS537" s="109"/>
      <c r="FT537" s="109"/>
      <c r="FU537" s="109"/>
      <c r="FV537" s="109"/>
      <c r="FW537" s="109"/>
      <c r="FX537" s="109"/>
      <c r="FY537" s="109"/>
      <c r="FZ537" s="109"/>
      <c r="GA537" s="109"/>
      <c r="GB537" s="109"/>
      <c r="GC537" s="109"/>
      <c r="GD537" s="109"/>
      <c r="GE537" s="109"/>
      <c r="GF537" s="109"/>
      <c r="GG537" s="109"/>
      <c r="GH537" s="109"/>
      <c r="GI537" s="109"/>
      <c r="GJ537" s="109"/>
      <c r="GK537" s="109"/>
      <c r="GL537" s="109"/>
      <c r="GM537" s="109"/>
      <c r="GN537" s="109"/>
      <c r="GO537" s="109"/>
      <c r="GP537" s="109"/>
      <c r="GQ537" s="109"/>
      <c r="GR537" s="109"/>
      <c r="GS537" s="109"/>
      <c r="GT537" s="109"/>
      <c r="GU537" s="109"/>
      <c r="GV537" s="109"/>
      <c r="GW537" s="109"/>
      <c r="GX537" s="109"/>
      <c r="GY537" s="109"/>
      <c r="GZ537" s="109"/>
      <c r="HA537" s="109"/>
      <c r="HB537" s="109"/>
      <c r="HC537" s="109"/>
      <c r="HD537" s="109"/>
      <c r="HE537" s="109"/>
      <c r="HF537" s="109"/>
      <c r="HG537" s="109"/>
      <c r="HH537" s="109"/>
      <c r="HI537" s="109"/>
      <c r="HJ537" s="109"/>
      <c r="HK537" s="109"/>
      <c r="HL537" s="109"/>
      <c r="HM537" s="109"/>
      <c r="HN537" s="109"/>
      <c r="HO537" s="109"/>
      <c r="HP537" s="109"/>
      <c r="HQ537" s="109"/>
      <c r="HR537" s="109"/>
      <c r="HS537" s="109"/>
      <c r="HT537" s="109"/>
      <c r="HU537" s="109"/>
      <c r="HV537" s="109"/>
      <c r="HW537" s="109"/>
      <c r="HX537" s="109"/>
      <c r="HY537" s="109"/>
      <c r="HZ537" s="109"/>
      <c r="IA537" s="109"/>
      <c r="IB537" s="109"/>
      <c r="IC537" s="109"/>
      <c r="ID537" s="109"/>
      <c r="IE537" s="109"/>
      <c r="IF537" s="109"/>
      <c r="IG537" s="109"/>
      <c r="IH537" s="109"/>
      <c r="II537" s="109"/>
      <c r="IJ537" s="109"/>
      <c r="IK537" s="109"/>
      <c r="IL537" s="109"/>
      <c r="IM537" s="109"/>
      <c r="IN537" s="109"/>
      <c r="IO537" s="109"/>
      <c r="IP537" s="109"/>
      <c r="IQ537" s="109"/>
      <c r="IR537" s="109"/>
      <c r="IS537" s="109"/>
      <c r="IT537" s="109"/>
      <c r="IU537" s="109"/>
      <c r="IV537" s="109"/>
    </row>
    <row r="538" spans="1:256">
      <c r="A538" s="108"/>
      <c r="B538" s="109"/>
      <c r="C538" s="98"/>
      <c r="D538" s="98"/>
      <c r="E538" s="98"/>
      <c r="F538" s="98"/>
      <c r="I538" s="109"/>
      <c r="J538" s="109"/>
      <c r="K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  <c r="Z538" s="109"/>
      <c r="AA538" s="109"/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  <c r="EH538" s="109"/>
      <c r="EI538" s="109"/>
      <c r="EJ538" s="109"/>
      <c r="EK538" s="109"/>
      <c r="EL538" s="109"/>
      <c r="EM538" s="109"/>
      <c r="EN538" s="109"/>
      <c r="EO538" s="109"/>
      <c r="EP538" s="109"/>
      <c r="EQ538" s="109"/>
      <c r="ER538" s="109"/>
      <c r="ES538" s="109"/>
      <c r="ET538" s="109"/>
      <c r="EU538" s="109"/>
      <c r="EV538" s="109"/>
      <c r="EW538" s="109"/>
      <c r="EX538" s="109"/>
      <c r="EY538" s="109"/>
      <c r="EZ538" s="109"/>
      <c r="FA538" s="109"/>
      <c r="FB538" s="109"/>
      <c r="FC538" s="109"/>
      <c r="FD538" s="109"/>
      <c r="FE538" s="109"/>
      <c r="FF538" s="109"/>
      <c r="FG538" s="109"/>
      <c r="FH538" s="109"/>
      <c r="FI538" s="109"/>
      <c r="FJ538" s="109"/>
      <c r="FK538" s="109"/>
      <c r="FL538" s="109"/>
      <c r="FM538" s="109"/>
      <c r="FN538" s="109"/>
      <c r="FO538" s="109"/>
      <c r="FP538" s="109"/>
      <c r="FQ538" s="109"/>
      <c r="FR538" s="109"/>
      <c r="FS538" s="109"/>
      <c r="FT538" s="109"/>
      <c r="FU538" s="109"/>
      <c r="FV538" s="109"/>
      <c r="FW538" s="109"/>
      <c r="FX538" s="109"/>
      <c r="FY538" s="109"/>
      <c r="FZ538" s="109"/>
      <c r="GA538" s="109"/>
      <c r="GB538" s="109"/>
      <c r="GC538" s="109"/>
      <c r="GD538" s="109"/>
      <c r="GE538" s="109"/>
      <c r="GF538" s="109"/>
      <c r="GG538" s="109"/>
      <c r="GH538" s="109"/>
      <c r="GI538" s="109"/>
      <c r="GJ538" s="109"/>
      <c r="GK538" s="109"/>
      <c r="GL538" s="109"/>
      <c r="GM538" s="109"/>
      <c r="GN538" s="109"/>
      <c r="GO538" s="109"/>
      <c r="GP538" s="109"/>
      <c r="GQ538" s="109"/>
      <c r="GR538" s="109"/>
      <c r="GS538" s="109"/>
      <c r="GT538" s="109"/>
      <c r="GU538" s="109"/>
      <c r="GV538" s="109"/>
      <c r="GW538" s="109"/>
      <c r="GX538" s="109"/>
      <c r="GY538" s="109"/>
      <c r="GZ538" s="109"/>
      <c r="HA538" s="109"/>
      <c r="HB538" s="109"/>
      <c r="HC538" s="109"/>
      <c r="HD538" s="109"/>
      <c r="HE538" s="109"/>
      <c r="HF538" s="109"/>
      <c r="HG538" s="109"/>
      <c r="HH538" s="109"/>
      <c r="HI538" s="109"/>
      <c r="HJ538" s="109"/>
      <c r="HK538" s="109"/>
      <c r="HL538" s="109"/>
      <c r="HM538" s="109"/>
      <c r="HN538" s="109"/>
      <c r="HO538" s="109"/>
      <c r="HP538" s="109"/>
      <c r="HQ538" s="109"/>
      <c r="HR538" s="109"/>
      <c r="HS538" s="109"/>
      <c r="HT538" s="109"/>
      <c r="HU538" s="109"/>
      <c r="HV538" s="109"/>
      <c r="HW538" s="109"/>
      <c r="HX538" s="109"/>
      <c r="HY538" s="109"/>
      <c r="HZ538" s="109"/>
      <c r="IA538" s="109"/>
      <c r="IB538" s="109"/>
      <c r="IC538" s="109"/>
      <c r="ID538" s="109"/>
      <c r="IE538" s="109"/>
      <c r="IF538" s="109"/>
      <c r="IG538" s="109"/>
      <c r="IH538" s="109"/>
      <c r="II538" s="109"/>
      <c r="IJ538" s="109"/>
      <c r="IK538" s="109"/>
      <c r="IL538" s="109"/>
      <c r="IM538" s="109"/>
      <c r="IN538" s="109"/>
      <c r="IO538" s="109"/>
      <c r="IP538" s="109"/>
      <c r="IQ538" s="109"/>
      <c r="IR538" s="109"/>
      <c r="IS538" s="109"/>
      <c r="IT538" s="109"/>
      <c r="IU538" s="109"/>
      <c r="IV538" s="109"/>
    </row>
    <row r="539" spans="1:256">
      <c r="A539" s="108"/>
      <c r="B539" s="109"/>
      <c r="C539" s="98"/>
      <c r="D539" s="98"/>
      <c r="E539" s="98"/>
      <c r="F539" s="98"/>
      <c r="I539" s="109"/>
      <c r="J539" s="109"/>
      <c r="K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  <c r="Z539" s="109"/>
      <c r="AA539" s="109"/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  <c r="EH539" s="109"/>
      <c r="EI539" s="109"/>
      <c r="EJ539" s="109"/>
      <c r="EK539" s="109"/>
      <c r="EL539" s="109"/>
      <c r="EM539" s="109"/>
      <c r="EN539" s="109"/>
      <c r="EO539" s="109"/>
      <c r="EP539" s="109"/>
      <c r="EQ539" s="109"/>
      <c r="ER539" s="109"/>
      <c r="ES539" s="109"/>
      <c r="ET539" s="109"/>
      <c r="EU539" s="109"/>
      <c r="EV539" s="109"/>
      <c r="EW539" s="109"/>
      <c r="EX539" s="109"/>
      <c r="EY539" s="109"/>
      <c r="EZ539" s="109"/>
      <c r="FA539" s="109"/>
      <c r="FB539" s="109"/>
      <c r="FC539" s="109"/>
      <c r="FD539" s="109"/>
      <c r="FE539" s="109"/>
      <c r="FF539" s="109"/>
      <c r="FG539" s="109"/>
      <c r="FH539" s="109"/>
      <c r="FI539" s="109"/>
      <c r="FJ539" s="109"/>
      <c r="FK539" s="109"/>
      <c r="FL539" s="109"/>
      <c r="FM539" s="109"/>
      <c r="FN539" s="109"/>
      <c r="FO539" s="109"/>
      <c r="FP539" s="109"/>
      <c r="FQ539" s="109"/>
      <c r="FR539" s="109"/>
      <c r="FS539" s="109"/>
      <c r="FT539" s="109"/>
      <c r="FU539" s="109"/>
      <c r="FV539" s="109"/>
      <c r="FW539" s="109"/>
      <c r="FX539" s="109"/>
      <c r="FY539" s="109"/>
      <c r="FZ539" s="109"/>
      <c r="GA539" s="109"/>
      <c r="GB539" s="109"/>
      <c r="GC539" s="109"/>
      <c r="GD539" s="109"/>
      <c r="GE539" s="109"/>
      <c r="GF539" s="109"/>
      <c r="GG539" s="109"/>
      <c r="GH539" s="109"/>
      <c r="GI539" s="109"/>
      <c r="GJ539" s="109"/>
      <c r="GK539" s="109"/>
      <c r="GL539" s="109"/>
      <c r="GM539" s="109"/>
      <c r="GN539" s="109"/>
      <c r="GO539" s="109"/>
      <c r="GP539" s="109"/>
      <c r="GQ539" s="109"/>
      <c r="GR539" s="109"/>
      <c r="GS539" s="109"/>
      <c r="GT539" s="109"/>
      <c r="GU539" s="109"/>
      <c r="GV539" s="109"/>
      <c r="GW539" s="109"/>
      <c r="GX539" s="109"/>
      <c r="GY539" s="109"/>
      <c r="GZ539" s="109"/>
      <c r="HA539" s="109"/>
      <c r="HB539" s="109"/>
      <c r="HC539" s="109"/>
      <c r="HD539" s="109"/>
      <c r="HE539" s="109"/>
      <c r="HF539" s="109"/>
      <c r="HG539" s="109"/>
      <c r="HH539" s="109"/>
      <c r="HI539" s="109"/>
      <c r="HJ539" s="109"/>
      <c r="HK539" s="109"/>
      <c r="HL539" s="109"/>
      <c r="HM539" s="109"/>
      <c r="HN539" s="109"/>
      <c r="HO539" s="109"/>
      <c r="HP539" s="109"/>
      <c r="HQ539" s="109"/>
      <c r="HR539" s="109"/>
      <c r="HS539" s="109"/>
      <c r="HT539" s="109"/>
      <c r="HU539" s="109"/>
      <c r="HV539" s="109"/>
      <c r="HW539" s="109"/>
      <c r="HX539" s="109"/>
      <c r="HY539" s="109"/>
      <c r="HZ539" s="109"/>
      <c r="IA539" s="109"/>
      <c r="IB539" s="109"/>
      <c r="IC539" s="109"/>
      <c r="ID539" s="109"/>
      <c r="IE539" s="109"/>
      <c r="IF539" s="109"/>
      <c r="IG539" s="109"/>
      <c r="IH539" s="109"/>
      <c r="II539" s="109"/>
      <c r="IJ539" s="109"/>
      <c r="IK539" s="109"/>
      <c r="IL539" s="109"/>
      <c r="IM539" s="109"/>
      <c r="IN539" s="109"/>
      <c r="IO539" s="109"/>
      <c r="IP539" s="109"/>
      <c r="IQ539" s="109"/>
      <c r="IR539" s="109"/>
      <c r="IS539" s="109"/>
      <c r="IT539" s="109"/>
      <c r="IU539" s="109"/>
      <c r="IV539" s="109"/>
    </row>
    <row r="540" spans="1:256">
      <c r="A540" s="108"/>
      <c r="B540" s="109"/>
      <c r="C540" s="98"/>
      <c r="D540" s="98"/>
      <c r="E540" s="98"/>
      <c r="F540" s="98"/>
      <c r="I540" s="109"/>
      <c r="J540" s="109"/>
      <c r="K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  <c r="Z540" s="109"/>
      <c r="AA540" s="109"/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  <c r="EH540" s="109"/>
      <c r="EI540" s="109"/>
      <c r="EJ540" s="109"/>
      <c r="EK540" s="109"/>
      <c r="EL540" s="109"/>
      <c r="EM540" s="109"/>
      <c r="EN540" s="109"/>
      <c r="EO540" s="109"/>
      <c r="EP540" s="109"/>
      <c r="EQ540" s="109"/>
      <c r="ER540" s="109"/>
      <c r="ES540" s="109"/>
      <c r="ET540" s="109"/>
      <c r="EU540" s="109"/>
      <c r="EV540" s="109"/>
      <c r="EW540" s="109"/>
      <c r="EX540" s="109"/>
      <c r="EY540" s="109"/>
      <c r="EZ540" s="109"/>
      <c r="FA540" s="109"/>
      <c r="FB540" s="109"/>
      <c r="FC540" s="109"/>
      <c r="FD540" s="109"/>
      <c r="FE540" s="109"/>
      <c r="FF540" s="109"/>
      <c r="FG540" s="109"/>
      <c r="FH540" s="109"/>
      <c r="FI540" s="109"/>
      <c r="FJ540" s="109"/>
      <c r="FK540" s="109"/>
      <c r="FL540" s="109"/>
      <c r="FM540" s="109"/>
      <c r="FN540" s="109"/>
      <c r="FO540" s="109"/>
      <c r="FP540" s="109"/>
      <c r="FQ540" s="109"/>
      <c r="FR540" s="109"/>
      <c r="FS540" s="109"/>
      <c r="FT540" s="109"/>
      <c r="FU540" s="109"/>
      <c r="FV540" s="109"/>
      <c r="FW540" s="109"/>
      <c r="FX540" s="109"/>
      <c r="FY540" s="109"/>
      <c r="FZ540" s="109"/>
      <c r="GA540" s="109"/>
      <c r="GB540" s="109"/>
      <c r="GC540" s="109"/>
      <c r="GD540" s="109"/>
      <c r="GE540" s="109"/>
      <c r="GF540" s="109"/>
      <c r="GG540" s="109"/>
      <c r="GH540" s="109"/>
      <c r="GI540" s="109"/>
      <c r="GJ540" s="109"/>
      <c r="GK540" s="109"/>
      <c r="GL540" s="109"/>
      <c r="GM540" s="109"/>
      <c r="GN540" s="109"/>
      <c r="GO540" s="109"/>
      <c r="GP540" s="109"/>
      <c r="GQ540" s="109"/>
      <c r="GR540" s="109"/>
      <c r="GS540" s="109"/>
      <c r="GT540" s="109"/>
      <c r="GU540" s="109"/>
      <c r="GV540" s="109"/>
      <c r="GW540" s="109"/>
      <c r="GX540" s="109"/>
      <c r="GY540" s="109"/>
      <c r="GZ540" s="109"/>
      <c r="HA540" s="109"/>
      <c r="HB540" s="109"/>
      <c r="HC540" s="109"/>
      <c r="HD540" s="109"/>
      <c r="HE540" s="109"/>
      <c r="HF540" s="109"/>
      <c r="HG540" s="109"/>
      <c r="HH540" s="109"/>
      <c r="HI540" s="109"/>
      <c r="HJ540" s="109"/>
      <c r="HK540" s="109"/>
      <c r="HL540" s="109"/>
      <c r="HM540" s="109"/>
      <c r="HN540" s="109"/>
      <c r="HO540" s="109"/>
      <c r="HP540" s="109"/>
      <c r="HQ540" s="109"/>
      <c r="HR540" s="109"/>
      <c r="HS540" s="109"/>
      <c r="HT540" s="109"/>
      <c r="HU540" s="109"/>
      <c r="HV540" s="109"/>
      <c r="HW540" s="109"/>
      <c r="HX540" s="109"/>
      <c r="HY540" s="109"/>
      <c r="HZ540" s="109"/>
      <c r="IA540" s="109"/>
      <c r="IB540" s="109"/>
      <c r="IC540" s="109"/>
      <c r="ID540" s="109"/>
      <c r="IE540" s="109"/>
      <c r="IF540" s="109"/>
      <c r="IG540" s="109"/>
      <c r="IH540" s="109"/>
      <c r="II540" s="109"/>
      <c r="IJ540" s="109"/>
      <c r="IK540" s="109"/>
      <c r="IL540" s="109"/>
      <c r="IM540" s="109"/>
      <c r="IN540" s="109"/>
      <c r="IO540" s="109"/>
      <c r="IP540" s="109"/>
      <c r="IQ540" s="109"/>
      <c r="IR540" s="109"/>
      <c r="IS540" s="109"/>
      <c r="IT540" s="109"/>
      <c r="IU540" s="109"/>
      <c r="IV540" s="109"/>
    </row>
    <row r="541" spans="1:256">
      <c r="A541" s="108"/>
      <c r="B541" s="109"/>
      <c r="C541" s="98"/>
      <c r="D541" s="98"/>
      <c r="E541" s="98"/>
      <c r="F541" s="98"/>
      <c r="I541" s="109"/>
      <c r="J541" s="109"/>
      <c r="K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  <c r="Z541" s="109"/>
      <c r="AA541" s="109"/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  <c r="EH541" s="109"/>
      <c r="EI541" s="109"/>
      <c r="EJ541" s="109"/>
      <c r="EK541" s="109"/>
      <c r="EL541" s="109"/>
      <c r="EM541" s="109"/>
      <c r="EN541" s="109"/>
      <c r="EO541" s="109"/>
      <c r="EP541" s="109"/>
      <c r="EQ541" s="109"/>
      <c r="ER541" s="109"/>
      <c r="ES541" s="109"/>
      <c r="ET541" s="109"/>
      <c r="EU541" s="109"/>
      <c r="EV541" s="109"/>
      <c r="EW541" s="109"/>
      <c r="EX541" s="109"/>
      <c r="EY541" s="109"/>
      <c r="EZ541" s="109"/>
      <c r="FA541" s="109"/>
      <c r="FB541" s="109"/>
      <c r="FC541" s="109"/>
      <c r="FD541" s="109"/>
      <c r="FE541" s="109"/>
      <c r="FF541" s="109"/>
      <c r="FG541" s="109"/>
      <c r="FH541" s="109"/>
      <c r="FI541" s="109"/>
      <c r="FJ541" s="109"/>
      <c r="FK541" s="109"/>
      <c r="FL541" s="109"/>
      <c r="FM541" s="109"/>
      <c r="FN541" s="109"/>
      <c r="FO541" s="109"/>
      <c r="FP541" s="109"/>
      <c r="FQ541" s="109"/>
      <c r="FR541" s="109"/>
      <c r="FS541" s="109"/>
      <c r="FT541" s="109"/>
      <c r="FU541" s="109"/>
      <c r="FV541" s="109"/>
      <c r="FW541" s="109"/>
      <c r="FX541" s="109"/>
      <c r="FY541" s="109"/>
      <c r="FZ541" s="109"/>
      <c r="GA541" s="109"/>
      <c r="GB541" s="109"/>
      <c r="GC541" s="109"/>
      <c r="GD541" s="109"/>
      <c r="GE541" s="109"/>
      <c r="GF541" s="109"/>
      <c r="GG541" s="109"/>
      <c r="GH541" s="109"/>
      <c r="GI541" s="109"/>
      <c r="GJ541" s="109"/>
      <c r="GK541" s="109"/>
      <c r="GL541" s="109"/>
      <c r="GM541" s="109"/>
      <c r="GN541" s="109"/>
      <c r="GO541" s="109"/>
      <c r="GP541" s="109"/>
      <c r="GQ541" s="109"/>
      <c r="GR541" s="109"/>
      <c r="GS541" s="109"/>
      <c r="GT541" s="109"/>
      <c r="GU541" s="109"/>
      <c r="GV541" s="109"/>
      <c r="GW541" s="109"/>
      <c r="GX541" s="109"/>
      <c r="GY541" s="109"/>
      <c r="GZ541" s="109"/>
      <c r="HA541" s="109"/>
      <c r="HB541" s="109"/>
      <c r="HC541" s="109"/>
      <c r="HD541" s="109"/>
      <c r="HE541" s="109"/>
      <c r="HF541" s="109"/>
      <c r="HG541" s="109"/>
      <c r="HH541" s="109"/>
      <c r="HI541" s="109"/>
      <c r="HJ541" s="109"/>
      <c r="HK541" s="109"/>
      <c r="HL541" s="109"/>
      <c r="HM541" s="109"/>
      <c r="HN541" s="109"/>
      <c r="HO541" s="109"/>
      <c r="HP541" s="109"/>
      <c r="HQ541" s="109"/>
      <c r="HR541" s="109"/>
      <c r="HS541" s="109"/>
      <c r="HT541" s="109"/>
      <c r="HU541" s="109"/>
      <c r="HV541" s="109"/>
      <c r="HW541" s="109"/>
      <c r="HX541" s="109"/>
      <c r="HY541" s="109"/>
      <c r="HZ541" s="109"/>
      <c r="IA541" s="109"/>
      <c r="IB541" s="109"/>
      <c r="IC541" s="109"/>
      <c r="ID541" s="109"/>
      <c r="IE541" s="109"/>
      <c r="IF541" s="109"/>
      <c r="IG541" s="109"/>
      <c r="IH541" s="109"/>
      <c r="II541" s="109"/>
      <c r="IJ541" s="109"/>
      <c r="IK541" s="109"/>
      <c r="IL541" s="109"/>
      <c r="IM541" s="109"/>
      <c r="IN541" s="109"/>
      <c r="IO541" s="109"/>
      <c r="IP541" s="109"/>
      <c r="IQ541" s="109"/>
      <c r="IR541" s="109"/>
      <c r="IS541" s="109"/>
      <c r="IT541" s="109"/>
      <c r="IU541" s="109"/>
      <c r="IV541" s="109"/>
    </row>
    <row r="542" spans="1:256">
      <c r="A542" s="108"/>
      <c r="B542" s="109"/>
      <c r="C542" s="98"/>
      <c r="D542" s="98"/>
      <c r="E542" s="98"/>
      <c r="F542" s="98"/>
      <c r="I542" s="109"/>
      <c r="J542" s="109"/>
      <c r="K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  <c r="Z542" s="109"/>
      <c r="AA542" s="109"/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  <c r="EH542" s="109"/>
      <c r="EI542" s="109"/>
      <c r="EJ542" s="109"/>
      <c r="EK542" s="109"/>
      <c r="EL542" s="109"/>
      <c r="EM542" s="109"/>
      <c r="EN542" s="109"/>
      <c r="EO542" s="109"/>
      <c r="EP542" s="109"/>
      <c r="EQ542" s="109"/>
      <c r="ER542" s="109"/>
      <c r="ES542" s="109"/>
      <c r="ET542" s="109"/>
      <c r="EU542" s="109"/>
      <c r="EV542" s="109"/>
      <c r="EW542" s="109"/>
      <c r="EX542" s="109"/>
      <c r="EY542" s="109"/>
      <c r="EZ542" s="109"/>
      <c r="FA542" s="109"/>
      <c r="FB542" s="109"/>
      <c r="FC542" s="109"/>
      <c r="FD542" s="109"/>
      <c r="FE542" s="109"/>
      <c r="FF542" s="109"/>
      <c r="FG542" s="109"/>
      <c r="FH542" s="109"/>
      <c r="FI542" s="109"/>
      <c r="FJ542" s="109"/>
      <c r="FK542" s="109"/>
      <c r="FL542" s="109"/>
      <c r="FM542" s="109"/>
      <c r="FN542" s="109"/>
      <c r="FO542" s="109"/>
      <c r="FP542" s="109"/>
      <c r="FQ542" s="109"/>
      <c r="FR542" s="109"/>
      <c r="FS542" s="109"/>
      <c r="FT542" s="109"/>
      <c r="FU542" s="109"/>
      <c r="FV542" s="109"/>
      <c r="FW542" s="109"/>
      <c r="FX542" s="109"/>
      <c r="FY542" s="109"/>
      <c r="FZ542" s="109"/>
      <c r="GA542" s="109"/>
      <c r="GB542" s="109"/>
      <c r="GC542" s="109"/>
      <c r="GD542" s="109"/>
      <c r="GE542" s="109"/>
      <c r="GF542" s="109"/>
      <c r="GG542" s="109"/>
      <c r="GH542" s="109"/>
      <c r="GI542" s="109"/>
      <c r="GJ542" s="109"/>
      <c r="GK542" s="109"/>
      <c r="GL542" s="109"/>
      <c r="GM542" s="109"/>
      <c r="GN542" s="109"/>
      <c r="GO542" s="109"/>
      <c r="GP542" s="109"/>
      <c r="GQ542" s="109"/>
      <c r="GR542" s="109"/>
      <c r="GS542" s="109"/>
      <c r="GT542" s="109"/>
      <c r="GU542" s="109"/>
      <c r="GV542" s="109"/>
      <c r="GW542" s="109"/>
      <c r="GX542" s="109"/>
      <c r="GY542" s="109"/>
      <c r="GZ542" s="109"/>
      <c r="HA542" s="109"/>
      <c r="HB542" s="109"/>
      <c r="HC542" s="109"/>
      <c r="HD542" s="109"/>
      <c r="HE542" s="109"/>
      <c r="HF542" s="109"/>
      <c r="HG542" s="109"/>
      <c r="HH542" s="109"/>
      <c r="HI542" s="109"/>
      <c r="HJ542" s="109"/>
      <c r="HK542" s="109"/>
      <c r="HL542" s="109"/>
      <c r="HM542" s="109"/>
      <c r="HN542" s="109"/>
      <c r="HO542" s="109"/>
      <c r="HP542" s="109"/>
      <c r="HQ542" s="109"/>
      <c r="HR542" s="109"/>
      <c r="HS542" s="109"/>
      <c r="HT542" s="109"/>
      <c r="HU542" s="109"/>
      <c r="HV542" s="109"/>
      <c r="HW542" s="109"/>
      <c r="HX542" s="109"/>
      <c r="HY542" s="109"/>
      <c r="HZ542" s="109"/>
      <c r="IA542" s="109"/>
      <c r="IB542" s="109"/>
      <c r="IC542" s="109"/>
      <c r="ID542" s="109"/>
      <c r="IE542" s="109"/>
      <c r="IF542" s="109"/>
      <c r="IG542" s="109"/>
      <c r="IH542" s="109"/>
      <c r="II542" s="109"/>
      <c r="IJ542" s="109"/>
      <c r="IK542" s="109"/>
      <c r="IL542" s="109"/>
      <c r="IM542" s="109"/>
      <c r="IN542" s="109"/>
      <c r="IO542" s="109"/>
      <c r="IP542" s="109"/>
      <c r="IQ542" s="109"/>
      <c r="IR542" s="109"/>
      <c r="IS542" s="109"/>
      <c r="IT542" s="109"/>
      <c r="IU542" s="109"/>
      <c r="IV542" s="109"/>
    </row>
    <row r="543" spans="1:256">
      <c r="A543" s="108"/>
      <c r="B543" s="109"/>
      <c r="C543" s="98"/>
      <c r="D543" s="98"/>
      <c r="E543" s="98"/>
      <c r="F543" s="98"/>
      <c r="I543" s="109"/>
      <c r="J543" s="109"/>
      <c r="K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  <c r="Z543" s="109"/>
      <c r="AA543" s="109"/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  <c r="EH543" s="109"/>
      <c r="EI543" s="109"/>
      <c r="EJ543" s="109"/>
      <c r="EK543" s="109"/>
      <c r="EL543" s="109"/>
      <c r="EM543" s="109"/>
      <c r="EN543" s="109"/>
      <c r="EO543" s="109"/>
      <c r="EP543" s="109"/>
      <c r="EQ543" s="109"/>
      <c r="ER543" s="109"/>
      <c r="ES543" s="109"/>
      <c r="ET543" s="109"/>
      <c r="EU543" s="109"/>
      <c r="EV543" s="109"/>
      <c r="EW543" s="109"/>
      <c r="EX543" s="109"/>
      <c r="EY543" s="109"/>
      <c r="EZ543" s="109"/>
      <c r="FA543" s="109"/>
      <c r="FB543" s="109"/>
      <c r="FC543" s="109"/>
      <c r="FD543" s="109"/>
      <c r="FE543" s="109"/>
      <c r="FF543" s="109"/>
      <c r="FG543" s="109"/>
      <c r="FH543" s="109"/>
      <c r="FI543" s="109"/>
      <c r="FJ543" s="109"/>
      <c r="FK543" s="109"/>
      <c r="FL543" s="109"/>
      <c r="FM543" s="109"/>
      <c r="FN543" s="109"/>
      <c r="FO543" s="109"/>
      <c r="FP543" s="109"/>
      <c r="FQ543" s="109"/>
      <c r="FR543" s="109"/>
      <c r="FS543" s="109"/>
      <c r="FT543" s="109"/>
      <c r="FU543" s="109"/>
      <c r="FV543" s="109"/>
      <c r="FW543" s="109"/>
      <c r="FX543" s="109"/>
      <c r="FY543" s="109"/>
      <c r="FZ543" s="109"/>
      <c r="GA543" s="109"/>
      <c r="GB543" s="109"/>
      <c r="GC543" s="109"/>
      <c r="GD543" s="109"/>
      <c r="GE543" s="109"/>
      <c r="GF543" s="109"/>
      <c r="GG543" s="109"/>
      <c r="GH543" s="109"/>
      <c r="GI543" s="109"/>
      <c r="GJ543" s="109"/>
      <c r="GK543" s="109"/>
      <c r="GL543" s="109"/>
      <c r="GM543" s="109"/>
      <c r="GN543" s="109"/>
      <c r="GO543" s="109"/>
      <c r="GP543" s="109"/>
      <c r="GQ543" s="109"/>
      <c r="GR543" s="109"/>
      <c r="GS543" s="109"/>
      <c r="GT543" s="109"/>
      <c r="GU543" s="109"/>
      <c r="GV543" s="109"/>
      <c r="GW543" s="109"/>
      <c r="GX543" s="109"/>
      <c r="GY543" s="109"/>
      <c r="GZ543" s="109"/>
      <c r="HA543" s="109"/>
      <c r="HB543" s="109"/>
      <c r="HC543" s="109"/>
      <c r="HD543" s="109"/>
      <c r="HE543" s="109"/>
      <c r="HF543" s="109"/>
      <c r="HG543" s="109"/>
      <c r="HH543" s="109"/>
      <c r="HI543" s="109"/>
      <c r="HJ543" s="109"/>
      <c r="HK543" s="109"/>
      <c r="HL543" s="109"/>
      <c r="HM543" s="109"/>
      <c r="HN543" s="109"/>
      <c r="HO543" s="109"/>
      <c r="HP543" s="109"/>
      <c r="HQ543" s="109"/>
      <c r="HR543" s="109"/>
      <c r="HS543" s="109"/>
      <c r="HT543" s="109"/>
      <c r="HU543" s="109"/>
      <c r="HV543" s="109"/>
      <c r="HW543" s="109"/>
      <c r="HX543" s="109"/>
      <c r="HY543" s="109"/>
      <c r="HZ543" s="109"/>
      <c r="IA543" s="109"/>
      <c r="IB543" s="109"/>
      <c r="IC543" s="109"/>
      <c r="ID543" s="109"/>
      <c r="IE543" s="109"/>
      <c r="IF543" s="109"/>
      <c r="IG543" s="109"/>
      <c r="IH543" s="109"/>
      <c r="II543" s="109"/>
      <c r="IJ543" s="109"/>
      <c r="IK543" s="109"/>
      <c r="IL543" s="109"/>
      <c r="IM543" s="109"/>
      <c r="IN543" s="109"/>
      <c r="IO543" s="109"/>
      <c r="IP543" s="109"/>
      <c r="IQ543" s="109"/>
      <c r="IR543" s="109"/>
      <c r="IS543" s="109"/>
      <c r="IT543" s="109"/>
      <c r="IU543" s="109"/>
      <c r="IV543" s="109"/>
    </row>
    <row r="544" spans="1:256">
      <c r="A544" s="108"/>
      <c r="B544" s="109"/>
      <c r="C544" s="98"/>
      <c r="D544" s="98"/>
      <c r="E544" s="98"/>
      <c r="F544" s="98"/>
      <c r="I544" s="109"/>
      <c r="J544" s="109"/>
      <c r="K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  <c r="Z544" s="109"/>
      <c r="AA544" s="109"/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  <c r="EH544" s="109"/>
      <c r="EI544" s="109"/>
      <c r="EJ544" s="109"/>
      <c r="EK544" s="109"/>
      <c r="EL544" s="109"/>
      <c r="EM544" s="109"/>
      <c r="EN544" s="109"/>
      <c r="EO544" s="109"/>
      <c r="EP544" s="109"/>
      <c r="EQ544" s="109"/>
      <c r="ER544" s="109"/>
      <c r="ES544" s="109"/>
      <c r="ET544" s="109"/>
      <c r="EU544" s="109"/>
      <c r="EV544" s="109"/>
      <c r="EW544" s="109"/>
      <c r="EX544" s="109"/>
      <c r="EY544" s="109"/>
      <c r="EZ544" s="109"/>
      <c r="FA544" s="109"/>
      <c r="FB544" s="109"/>
      <c r="FC544" s="109"/>
      <c r="FD544" s="109"/>
      <c r="FE544" s="109"/>
      <c r="FF544" s="109"/>
      <c r="FG544" s="109"/>
      <c r="FH544" s="109"/>
      <c r="FI544" s="109"/>
      <c r="FJ544" s="109"/>
      <c r="FK544" s="109"/>
      <c r="FL544" s="109"/>
      <c r="FM544" s="109"/>
      <c r="FN544" s="109"/>
      <c r="FO544" s="109"/>
      <c r="FP544" s="109"/>
      <c r="FQ544" s="109"/>
      <c r="FR544" s="109"/>
      <c r="FS544" s="109"/>
      <c r="FT544" s="109"/>
      <c r="FU544" s="109"/>
      <c r="FV544" s="109"/>
      <c r="FW544" s="109"/>
      <c r="FX544" s="109"/>
      <c r="FY544" s="109"/>
      <c r="FZ544" s="109"/>
      <c r="GA544" s="109"/>
      <c r="GB544" s="109"/>
      <c r="GC544" s="109"/>
      <c r="GD544" s="109"/>
      <c r="GE544" s="109"/>
      <c r="GF544" s="109"/>
      <c r="GG544" s="109"/>
      <c r="GH544" s="109"/>
      <c r="GI544" s="109"/>
      <c r="GJ544" s="109"/>
      <c r="GK544" s="109"/>
      <c r="GL544" s="109"/>
      <c r="GM544" s="109"/>
      <c r="GN544" s="109"/>
      <c r="GO544" s="109"/>
      <c r="GP544" s="109"/>
      <c r="GQ544" s="109"/>
      <c r="GR544" s="109"/>
      <c r="GS544" s="109"/>
      <c r="GT544" s="109"/>
      <c r="GU544" s="109"/>
      <c r="GV544" s="109"/>
      <c r="GW544" s="109"/>
      <c r="GX544" s="109"/>
      <c r="GY544" s="109"/>
      <c r="GZ544" s="109"/>
      <c r="HA544" s="109"/>
      <c r="HB544" s="109"/>
      <c r="HC544" s="109"/>
      <c r="HD544" s="109"/>
      <c r="HE544" s="109"/>
      <c r="HF544" s="109"/>
      <c r="HG544" s="109"/>
      <c r="HH544" s="109"/>
      <c r="HI544" s="109"/>
      <c r="HJ544" s="109"/>
      <c r="HK544" s="109"/>
      <c r="HL544" s="109"/>
      <c r="HM544" s="109"/>
      <c r="HN544" s="109"/>
      <c r="HO544" s="109"/>
      <c r="HP544" s="109"/>
      <c r="HQ544" s="109"/>
      <c r="HR544" s="109"/>
      <c r="HS544" s="109"/>
      <c r="HT544" s="109"/>
      <c r="HU544" s="109"/>
      <c r="HV544" s="109"/>
      <c r="HW544" s="109"/>
      <c r="HX544" s="109"/>
      <c r="HY544" s="109"/>
      <c r="HZ544" s="109"/>
      <c r="IA544" s="109"/>
      <c r="IB544" s="109"/>
      <c r="IC544" s="109"/>
      <c r="ID544" s="109"/>
      <c r="IE544" s="109"/>
      <c r="IF544" s="109"/>
      <c r="IG544" s="109"/>
      <c r="IH544" s="109"/>
      <c r="II544" s="109"/>
      <c r="IJ544" s="109"/>
      <c r="IK544" s="109"/>
      <c r="IL544" s="109"/>
      <c r="IM544" s="109"/>
      <c r="IN544" s="109"/>
      <c r="IO544" s="109"/>
      <c r="IP544" s="109"/>
      <c r="IQ544" s="109"/>
      <c r="IR544" s="109"/>
      <c r="IS544" s="109"/>
      <c r="IT544" s="109"/>
      <c r="IU544" s="109"/>
      <c r="IV544" s="109"/>
    </row>
    <row r="545" spans="1:256">
      <c r="A545" s="108"/>
      <c r="B545" s="109"/>
      <c r="C545" s="98"/>
      <c r="D545" s="98"/>
      <c r="E545" s="98"/>
      <c r="F545" s="98"/>
      <c r="I545" s="109"/>
      <c r="J545" s="109"/>
      <c r="K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  <c r="Z545" s="109"/>
      <c r="AA545" s="109"/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  <c r="FF545" s="109"/>
      <c r="FG545" s="109"/>
      <c r="FH545" s="109"/>
      <c r="FI545" s="109"/>
      <c r="FJ545" s="109"/>
      <c r="FK545" s="109"/>
      <c r="FL545" s="109"/>
      <c r="FM545" s="109"/>
      <c r="FN545" s="109"/>
      <c r="FO545" s="109"/>
      <c r="FP545" s="109"/>
      <c r="FQ545" s="109"/>
      <c r="FR545" s="109"/>
      <c r="FS545" s="109"/>
      <c r="FT545" s="109"/>
      <c r="FU545" s="109"/>
      <c r="FV545" s="109"/>
      <c r="FW545" s="109"/>
      <c r="FX545" s="109"/>
      <c r="FY545" s="109"/>
      <c r="FZ545" s="109"/>
      <c r="GA545" s="109"/>
      <c r="GB545" s="109"/>
      <c r="GC545" s="109"/>
      <c r="GD545" s="109"/>
      <c r="GE545" s="109"/>
      <c r="GF545" s="109"/>
      <c r="GG545" s="109"/>
      <c r="GH545" s="109"/>
      <c r="GI545" s="109"/>
      <c r="GJ545" s="109"/>
      <c r="GK545" s="109"/>
      <c r="GL545" s="109"/>
      <c r="GM545" s="109"/>
      <c r="GN545" s="109"/>
      <c r="GO545" s="109"/>
      <c r="GP545" s="109"/>
      <c r="GQ545" s="109"/>
      <c r="GR545" s="109"/>
      <c r="GS545" s="109"/>
      <c r="GT545" s="109"/>
      <c r="GU545" s="109"/>
      <c r="GV545" s="109"/>
      <c r="GW545" s="109"/>
      <c r="GX545" s="109"/>
      <c r="GY545" s="109"/>
      <c r="GZ545" s="109"/>
      <c r="HA545" s="109"/>
      <c r="HB545" s="109"/>
      <c r="HC545" s="109"/>
      <c r="HD545" s="109"/>
      <c r="HE545" s="109"/>
      <c r="HF545" s="109"/>
      <c r="HG545" s="109"/>
      <c r="HH545" s="109"/>
      <c r="HI545" s="109"/>
      <c r="HJ545" s="109"/>
      <c r="HK545" s="109"/>
      <c r="HL545" s="109"/>
      <c r="HM545" s="109"/>
      <c r="HN545" s="109"/>
      <c r="HO545" s="109"/>
      <c r="HP545" s="109"/>
      <c r="HQ545" s="109"/>
      <c r="HR545" s="109"/>
      <c r="HS545" s="109"/>
      <c r="HT545" s="109"/>
      <c r="HU545" s="109"/>
      <c r="HV545" s="109"/>
      <c r="HW545" s="109"/>
      <c r="HX545" s="109"/>
      <c r="HY545" s="109"/>
      <c r="HZ545" s="109"/>
      <c r="IA545" s="109"/>
      <c r="IB545" s="109"/>
      <c r="IC545" s="109"/>
      <c r="ID545" s="109"/>
      <c r="IE545" s="109"/>
      <c r="IF545" s="109"/>
      <c r="IG545" s="109"/>
      <c r="IH545" s="109"/>
      <c r="II545" s="109"/>
      <c r="IJ545" s="109"/>
      <c r="IK545" s="109"/>
      <c r="IL545" s="109"/>
      <c r="IM545" s="109"/>
      <c r="IN545" s="109"/>
      <c r="IO545" s="109"/>
      <c r="IP545" s="109"/>
      <c r="IQ545" s="109"/>
      <c r="IR545" s="109"/>
      <c r="IS545" s="109"/>
      <c r="IT545" s="109"/>
      <c r="IU545" s="109"/>
      <c r="IV545" s="109"/>
    </row>
    <row r="546" spans="1:256">
      <c r="A546" s="108"/>
      <c r="B546" s="109"/>
      <c r="C546" s="98"/>
      <c r="D546" s="98"/>
      <c r="E546" s="98"/>
      <c r="F546" s="98"/>
      <c r="I546" s="109"/>
      <c r="J546" s="109"/>
      <c r="K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  <c r="Z546" s="109"/>
      <c r="AA546" s="109"/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  <c r="EH546" s="109"/>
      <c r="EI546" s="109"/>
      <c r="EJ546" s="109"/>
      <c r="EK546" s="109"/>
      <c r="EL546" s="109"/>
      <c r="EM546" s="109"/>
      <c r="EN546" s="109"/>
      <c r="EO546" s="109"/>
      <c r="EP546" s="109"/>
      <c r="EQ546" s="109"/>
      <c r="ER546" s="109"/>
      <c r="ES546" s="109"/>
      <c r="ET546" s="109"/>
      <c r="EU546" s="109"/>
      <c r="EV546" s="109"/>
      <c r="EW546" s="109"/>
      <c r="EX546" s="109"/>
      <c r="EY546" s="109"/>
      <c r="EZ546" s="109"/>
      <c r="FA546" s="109"/>
      <c r="FB546" s="109"/>
      <c r="FC546" s="109"/>
      <c r="FD546" s="109"/>
      <c r="FE546" s="109"/>
      <c r="FF546" s="109"/>
      <c r="FG546" s="109"/>
      <c r="FH546" s="109"/>
      <c r="FI546" s="109"/>
      <c r="FJ546" s="109"/>
      <c r="FK546" s="109"/>
      <c r="FL546" s="109"/>
      <c r="FM546" s="109"/>
      <c r="FN546" s="109"/>
      <c r="FO546" s="109"/>
      <c r="FP546" s="109"/>
      <c r="FQ546" s="109"/>
      <c r="FR546" s="109"/>
      <c r="FS546" s="109"/>
      <c r="FT546" s="109"/>
      <c r="FU546" s="109"/>
      <c r="FV546" s="109"/>
      <c r="FW546" s="109"/>
      <c r="FX546" s="109"/>
      <c r="FY546" s="109"/>
      <c r="FZ546" s="109"/>
      <c r="GA546" s="109"/>
      <c r="GB546" s="109"/>
      <c r="GC546" s="109"/>
      <c r="GD546" s="109"/>
      <c r="GE546" s="109"/>
      <c r="GF546" s="109"/>
      <c r="GG546" s="109"/>
      <c r="GH546" s="109"/>
      <c r="GI546" s="109"/>
      <c r="GJ546" s="109"/>
      <c r="GK546" s="109"/>
      <c r="GL546" s="109"/>
      <c r="GM546" s="109"/>
      <c r="GN546" s="109"/>
      <c r="GO546" s="109"/>
      <c r="GP546" s="109"/>
      <c r="GQ546" s="109"/>
      <c r="GR546" s="109"/>
      <c r="GS546" s="109"/>
      <c r="GT546" s="109"/>
      <c r="GU546" s="109"/>
      <c r="GV546" s="109"/>
      <c r="GW546" s="109"/>
      <c r="GX546" s="109"/>
      <c r="GY546" s="109"/>
      <c r="GZ546" s="109"/>
      <c r="HA546" s="109"/>
      <c r="HB546" s="109"/>
      <c r="HC546" s="109"/>
      <c r="HD546" s="109"/>
      <c r="HE546" s="109"/>
      <c r="HF546" s="109"/>
      <c r="HG546" s="109"/>
      <c r="HH546" s="109"/>
      <c r="HI546" s="109"/>
      <c r="HJ546" s="109"/>
      <c r="HK546" s="109"/>
      <c r="HL546" s="109"/>
      <c r="HM546" s="109"/>
      <c r="HN546" s="109"/>
      <c r="HO546" s="109"/>
      <c r="HP546" s="109"/>
      <c r="HQ546" s="109"/>
      <c r="HR546" s="109"/>
      <c r="HS546" s="109"/>
      <c r="HT546" s="109"/>
      <c r="HU546" s="109"/>
      <c r="HV546" s="109"/>
      <c r="HW546" s="109"/>
      <c r="HX546" s="109"/>
      <c r="HY546" s="109"/>
      <c r="HZ546" s="109"/>
      <c r="IA546" s="109"/>
      <c r="IB546" s="109"/>
      <c r="IC546" s="109"/>
      <c r="ID546" s="109"/>
      <c r="IE546" s="109"/>
      <c r="IF546" s="109"/>
      <c r="IG546" s="109"/>
      <c r="IH546" s="109"/>
      <c r="II546" s="109"/>
      <c r="IJ546" s="109"/>
      <c r="IK546" s="109"/>
      <c r="IL546" s="109"/>
      <c r="IM546" s="109"/>
      <c r="IN546" s="109"/>
      <c r="IO546" s="109"/>
      <c r="IP546" s="109"/>
      <c r="IQ546" s="109"/>
      <c r="IR546" s="109"/>
      <c r="IS546" s="109"/>
      <c r="IT546" s="109"/>
      <c r="IU546" s="109"/>
      <c r="IV546" s="109"/>
    </row>
    <row r="547" spans="1:256">
      <c r="A547" s="108"/>
      <c r="B547" s="109"/>
      <c r="C547" s="98"/>
      <c r="D547" s="98"/>
      <c r="E547" s="98"/>
      <c r="F547" s="98"/>
      <c r="I547" s="109"/>
      <c r="J547" s="109"/>
      <c r="K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  <c r="Z547" s="109"/>
      <c r="AA547" s="109"/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  <c r="EH547" s="109"/>
      <c r="EI547" s="109"/>
      <c r="EJ547" s="109"/>
      <c r="EK547" s="109"/>
      <c r="EL547" s="109"/>
      <c r="EM547" s="109"/>
      <c r="EN547" s="109"/>
      <c r="EO547" s="109"/>
      <c r="EP547" s="109"/>
      <c r="EQ547" s="109"/>
      <c r="ER547" s="109"/>
      <c r="ES547" s="109"/>
      <c r="ET547" s="109"/>
      <c r="EU547" s="109"/>
      <c r="EV547" s="109"/>
      <c r="EW547" s="109"/>
      <c r="EX547" s="109"/>
      <c r="EY547" s="109"/>
      <c r="EZ547" s="109"/>
      <c r="FA547" s="109"/>
      <c r="FB547" s="109"/>
      <c r="FC547" s="109"/>
      <c r="FD547" s="109"/>
      <c r="FE547" s="109"/>
      <c r="FF547" s="109"/>
      <c r="FG547" s="109"/>
      <c r="FH547" s="109"/>
      <c r="FI547" s="109"/>
      <c r="FJ547" s="109"/>
      <c r="FK547" s="109"/>
      <c r="FL547" s="109"/>
      <c r="FM547" s="109"/>
      <c r="FN547" s="109"/>
      <c r="FO547" s="109"/>
      <c r="FP547" s="109"/>
      <c r="FQ547" s="109"/>
      <c r="FR547" s="109"/>
      <c r="FS547" s="109"/>
      <c r="FT547" s="109"/>
      <c r="FU547" s="109"/>
      <c r="FV547" s="109"/>
      <c r="FW547" s="109"/>
      <c r="FX547" s="109"/>
      <c r="FY547" s="109"/>
      <c r="FZ547" s="109"/>
      <c r="GA547" s="109"/>
      <c r="GB547" s="109"/>
      <c r="GC547" s="109"/>
      <c r="GD547" s="109"/>
      <c r="GE547" s="109"/>
      <c r="GF547" s="109"/>
      <c r="GG547" s="109"/>
      <c r="GH547" s="109"/>
      <c r="GI547" s="109"/>
      <c r="GJ547" s="109"/>
      <c r="GK547" s="109"/>
      <c r="GL547" s="109"/>
      <c r="GM547" s="109"/>
      <c r="GN547" s="109"/>
      <c r="GO547" s="109"/>
      <c r="GP547" s="109"/>
      <c r="GQ547" s="109"/>
      <c r="GR547" s="109"/>
      <c r="GS547" s="109"/>
      <c r="GT547" s="109"/>
      <c r="GU547" s="109"/>
      <c r="GV547" s="109"/>
      <c r="GW547" s="109"/>
      <c r="GX547" s="109"/>
      <c r="GY547" s="109"/>
      <c r="GZ547" s="109"/>
      <c r="HA547" s="109"/>
      <c r="HB547" s="109"/>
      <c r="HC547" s="109"/>
      <c r="HD547" s="109"/>
      <c r="HE547" s="109"/>
      <c r="HF547" s="109"/>
      <c r="HG547" s="109"/>
      <c r="HH547" s="109"/>
      <c r="HI547" s="109"/>
      <c r="HJ547" s="109"/>
      <c r="HK547" s="109"/>
      <c r="HL547" s="109"/>
      <c r="HM547" s="109"/>
      <c r="HN547" s="109"/>
      <c r="HO547" s="109"/>
      <c r="HP547" s="109"/>
      <c r="HQ547" s="109"/>
      <c r="HR547" s="109"/>
      <c r="HS547" s="109"/>
      <c r="HT547" s="109"/>
      <c r="HU547" s="109"/>
      <c r="HV547" s="109"/>
      <c r="HW547" s="109"/>
      <c r="HX547" s="109"/>
      <c r="HY547" s="109"/>
      <c r="HZ547" s="109"/>
      <c r="IA547" s="109"/>
      <c r="IB547" s="109"/>
      <c r="IC547" s="109"/>
      <c r="ID547" s="109"/>
      <c r="IE547" s="109"/>
      <c r="IF547" s="109"/>
      <c r="IG547" s="109"/>
      <c r="IH547" s="109"/>
      <c r="II547" s="109"/>
      <c r="IJ547" s="109"/>
      <c r="IK547" s="109"/>
      <c r="IL547" s="109"/>
      <c r="IM547" s="109"/>
      <c r="IN547" s="109"/>
      <c r="IO547" s="109"/>
      <c r="IP547" s="109"/>
      <c r="IQ547" s="109"/>
      <c r="IR547" s="109"/>
      <c r="IS547" s="109"/>
      <c r="IT547" s="109"/>
      <c r="IU547" s="109"/>
      <c r="IV547" s="109"/>
    </row>
    <row r="548" spans="1:256">
      <c r="A548" s="108"/>
      <c r="B548" s="109"/>
      <c r="C548" s="98"/>
      <c r="D548" s="98"/>
      <c r="E548" s="98"/>
      <c r="F548" s="98"/>
      <c r="I548" s="109"/>
      <c r="J548" s="109"/>
      <c r="K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  <c r="Z548" s="109"/>
      <c r="AA548" s="109"/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  <c r="EH548" s="109"/>
      <c r="EI548" s="109"/>
      <c r="EJ548" s="109"/>
      <c r="EK548" s="109"/>
      <c r="EL548" s="109"/>
      <c r="EM548" s="109"/>
      <c r="EN548" s="109"/>
      <c r="EO548" s="109"/>
      <c r="EP548" s="109"/>
      <c r="EQ548" s="109"/>
      <c r="ER548" s="109"/>
      <c r="ES548" s="109"/>
      <c r="ET548" s="109"/>
      <c r="EU548" s="109"/>
      <c r="EV548" s="109"/>
      <c r="EW548" s="109"/>
      <c r="EX548" s="109"/>
      <c r="EY548" s="109"/>
      <c r="EZ548" s="109"/>
      <c r="FA548" s="109"/>
      <c r="FB548" s="109"/>
      <c r="FC548" s="109"/>
      <c r="FD548" s="109"/>
      <c r="FE548" s="109"/>
      <c r="FF548" s="109"/>
      <c r="FG548" s="109"/>
      <c r="FH548" s="109"/>
      <c r="FI548" s="109"/>
      <c r="FJ548" s="109"/>
      <c r="FK548" s="109"/>
      <c r="FL548" s="109"/>
      <c r="FM548" s="109"/>
      <c r="FN548" s="109"/>
      <c r="FO548" s="109"/>
      <c r="FP548" s="109"/>
      <c r="FQ548" s="109"/>
      <c r="FR548" s="109"/>
      <c r="FS548" s="109"/>
      <c r="FT548" s="109"/>
      <c r="FU548" s="109"/>
      <c r="FV548" s="109"/>
      <c r="FW548" s="109"/>
      <c r="FX548" s="109"/>
      <c r="FY548" s="109"/>
      <c r="FZ548" s="109"/>
      <c r="GA548" s="109"/>
      <c r="GB548" s="109"/>
      <c r="GC548" s="109"/>
      <c r="GD548" s="109"/>
      <c r="GE548" s="109"/>
      <c r="GF548" s="109"/>
      <c r="GG548" s="109"/>
      <c r="GH548" s="109"/>
      <c r="GI548" s="109"/>
      <c r="GJ548" s="109"/>
      <c r="GK548" s="109"/>
      <c r="GL548" s="109"/>
      <c r="GM548" s="109"/>
      <c r="GN548" s="109"/>
      <c r="GO548" s="109"/>
      <c r="GP548" s="109"/>
      <c r="GQ548" s="109"/>
      <c r="GR548" s="109"/>
      <c r="GS548" s="109"/>
      <c r="GT548" s="109"/>
      <c r="GU548" s="109"/>
      <c r="GV548" s="109"/>
      <c r="GW548" s="109"/>
      <c r="GX548" s="109"/>
      <c r="GY548" s="109"/>
      <c r="GZ548" s="109"/>
      <c r="HA548" s="109"/>
      <c r="HB548" s="109"/>
      <c r="HC548" s="109"/>
      <c r="HD548" s="109"/>
      <c r="HE548" s="109"/>
      <c r="HF548" s="109"/>
      <c r="HG548" s="109"/>
      <c r="HH548" s="109"/>
      <c r="HI548" s="109"/>
      <c r="HJ548" s="109"/>
      <c r="HK548" s="109"/>
      <c r="HL548" s="109"/>
      <c r="HM548" s="109"/>
      <c r="HN548" s="109"/>
      <c r="HO548" s="109"/>
      <c r="HP548" s="109"/>
      <c r="HQ548" s="109"/>
      <c r="HR548" s="109"/>
      <c r="HS548" s="109"/>
      <c r="HT548" s="109"/>
      <c r="HU548" s="109"/>
      <c r="HV548" s="109"/>
      <c r="HW548" s="109"/>
      <c r="HX548" s="109"/>
      <c r="HY548" s="109"/>
      <c r="HZ548" s="109"/>
      <c r="IA548" s="109"/>
      <c r="IB548" s="109"/>
      <c r="IC548" s="109"/>
      <c r="ID548" s="109"/>
      <c r="IE548" s="109"/>
      <c r="IF548" s="109"/>
      <c r="IG548" s="109"/>
      <c r="IH548" s="109"/>
      <c r="II548" s="109"/>
      <c r="IJ548" s="109"/>
      <c r="IK548" s="109"/>
      <c r="IL548" s="109"/>
      <c r="IM548" s="109"/>
      <c r="IN548" s="109"/>
      <c r="IO548" s="109"/>
      <c r="IP548" s="109"/>
      <c r="IQ548" s="109"/>
      <c r="IR548" s="109"/>
      <c r="IS548" s="109"/>
      <c r="IT548" s="109"/>
      <c r="IU548" s="109"/>
      <c r="IV548" s="109"/>
    </row>
    <row r="549" spans="1:256">
      <c r="A549" s="108"/>
      <c r="B549" s="109"/>
      <c r="C549" s="98"/>
      <c r="D549" s="98"/>
      <c r="E549" s="98"/>
      <c r="F549" s="98"/>
      <c r="I549" s="109"/>
      <c r="J549" s="109"/>
      <c r="K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  <c r="Z549" s="109"/>
      <c r="AA549" s="109"/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  <c r="EH549" s="109"/>
      <c r="EI549" s="109"/>
      <c r="EJ549" s="109"/>
      <c r="EK549" s="109"/>
      <c r="EL549" s="109"/>
      <c r="EM549" s="109"/>
      <c r="EN549" s="109"/>
      <c r="EO549" s="109"/>
      <c r="EP549" s="109"/>
      <c r="EQ549" s="109"/>
      <c r="ER549" s="109"/>
      <c r="ES549" s="109"/>
      <c r="ET549" s="109"/>
      <c r="EU549" s="109"/>
      <c r="EV549" s="109"/>
      <c r="EW549" s="109"/>
      <c r="EX549" s="109"/>
      <c r="EY549" s="109"/>
      <c r="EZ549" s="109"/>
      <c r="FA549" s="109"/>
      <c r="FB549" s="109"/>
      <c r="FC549" s="109"/>
      <c r="FD549" s="109"/>
      <c r="FE549" s="109"/>
      <c r="FF549" s="109"/>
      <c r="FG549" s="109"/>
      <c r="FH549" s="109"/>
      <c r="FI549" s="109"/>
      <c r="FJ549" s="109"/>
      <c r="FK549" s="109"/>
      <c r="FL549" s="109"/>
      <c r="FM549" s="109"/>
      <c r="FN549" s="109"/>
      <c r="FO549" s="109"/>
      <c r="FP549" s="109"/>
      <c r="FQ549" s="109"/>
      <c r="FR549" s="109"/>
      <c r="FS549" s="109"/>
      <c r="FT549" s="109"/>
      <c r="FU549" s="109"/>
      <c r="FV549" s="109"/>
      <c r="FW549" s="109"/>
      <c r="FX549" s="109"/>
      <c r="FY549" s="109"/>
      <c r="FZ549" s="109"/>
      <c r="GA549" s="109"/>
      <c r="GB549" s="109"/>
      <c r="GC549" s="109"/>
      <c r="GD549" s="109"/>
      <c r="GE549" s="109"/>
      <c r="GF549" s="109"/>
      <c r="GG549" s="109"/>
      <c r="GH549" s="109"/>
      <c r="GI549" s="109"/>
      <c r="GJ549" s="109"/>
      <c r="GK549" s="109"/>
      <c r="GL549" s="109"/>
      <c r="GM549" s="109"/>
      <c r="GN549" s="109"/>
      <c r="GO549" s="109"/>
      <c r="GP549" s="109"/>
      <c r="GQ549" s="109"/>
      <c r="GR549" s="109"/>
      <c r="GS549" s="109"/>
      <c r="GT549" s="109"/>
      <c r="GU549" s="109"/>
      <c r="GV549" s="109"/>
      <c r="GW549" s="109"/>
      <c r="GX549" s="109"/>
      <c r="GY549" s="109"/>
      <c r="GZ549" s="109"/>
      <c r="HA549" s="109"/>
      <c r="HB549" s="109"/>
      <c r="HC549" s="109"/>
      <c r="HD549" s="109"/>
      <c r="HE549" s="109"/>
      <c r="HF549" s="109"/>
      <c r="HG549" s="109"/>
      <c r="HH549" s="109"/>
      <c r="HI549" s="109"/>
      <c r="HJ549" s="109"/>
      <c r="HK549" s="109"/>
      <c r="HL549" s="109"/>
      <c r="HM549" s="109"/>
      <c r="HN549" s="109"/>
      <c r="HO549" s="109"/>
      <c r="HP549" s="109"/>
      <c r="HQ549" s="109"/>
      <c r="HR549" s="109"/>
      <c r="HS549" s="109"/>
      <c r="HT549" s="109"/>
      <c r="HU549" s="109"/>
      <c r="HV549" s="109"/>
      <c r="HW549" s="109"/>
      <c r="HX549" s="109"/>
      <c r="HY549" s="109"/>
      <c r="HZ549" s="109"/>
      <c r="IA549" s="109"/>
      <c r="IB549" s="109"/>
      <c r="IC549" s="109"/>
      <c r="ID549" s="109"/>
      <c r="IE549" s="109"/>
      <c r="IF549" s="109"/>
      <c r="IG549" s="109"/>
      <c r="IH549" s="109"/>
      <c r="II549" s="109"/>
      <c r="IJ549" s="109"/>
      <c r="IK549" s="109"/>
      <c r="IL549" s="109"/>
      <c r="IM549" s="109"/>
      <c r="IN549" s="109"/>
      <c r="IO549" s="109"/>
      <c r="IP549" s="109"/>
      <c r="IQ549" s="109"/>
      <c r="IR549" s="109"/>
      <c r="IS549" s="109"/>
      <c r="IT549" s="109"/>
      <c r="IU549" s="109"/>
      <c r="IV549" s="109"/>
    </row>
    <row r="550" spans="1:256">
      <c r="A550" s="108"/>
      <c r="B550" s="109"/>
      <c r="C550" s="98"/>
      <c r="D550" s="98"/>
      <c r="E550" s="98"/>
      <c r="F550" s="98"/>
      <c r="I550" s="109"/>
      <c r="J550" s="109"/>
      <c r="K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  <c r="Z550" s="109"/>
      <c r="AA550" s="109"/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  <c r="EH550" s="109"/>
      <c r="EI550" s="109"/>
      <c r="EJ550" s="109"/>
      <c r="EK550" s="109"/>
      <c r="EL550" s="109"/>
      <c r="EM550" s="109"/>
      <c r="EN550" s="109"/>
      <c r="EO550" s="109"/>
      <c r="EP550" s="109"/>
      <c r="EQ550" s="109"/>
      <c r="ER550" s="109"/>
      <c r="ES550" s="109"/>
      <c r="ET550" s="109"/>
      <c r="EU550" s="109"/>
      <c r="EV550" s="109"/>
      <c r="EW550" s="109"/>
      <c r="EX550" s="109"/>
      <c r="EY550" s="109"/>
      <c r="EZ550" s="109"/>
      <c r="FA550" s="109"/>
      <c r="FB550" s="109"/>
      <c r="FC550" s="109"/>
      <c r="FD550" s="109"/>
      <c r="FE550" s="109"/>
      <c r="FF550" s="109"/>
      <c r="FG550" s="109"/>
      <c r="FH550" s="109"/>
      <c r="FI550" s="109"/>
      <c r="FJ550" s="109"/>
      <c r="FK550" s="109"/>
      <c r="FL550" s="109"/>
      <c r="FM550" s="109"/>
      <c r="FN550" s="109"/>
      <c r="FO550" s="109"/>
      <c r="FP550" s="109"/>
      <c r="FQ550" s="109"/>
      <c r="FR550" s="109"/>
      <c r="FS550" s="109"/>
      <c r="FT550" s="109"/>
      <c r="FU550" s="109"/>
      <c r="FV550" s="109"/>
      <c r="FW550" s="109"/>
      <c r="FX550" s="109"/>
      <c r="FY550" s="109"/>
      <c r="FZ550" s="109"/>
      <c r="GA550" s="109"/>
      <c r="GB550" s="109"/>
      <c r="GC550" s="109"/>
      <c r="GD550" s="109"/>
      <c r="GE550" s="109"/>
      <c r="GF550" s="109"/>
      <c r="GG550" s="109"/>
      <c r="GH550" s="109"/>
      <c r="GI550" s="109"/>
      <c r="GJ550" s="109"/>
      <c r="GK550" s="109"/>
      <c r="GL550" s="109"/>
      <c r="GM550" s="109"/>
      <c r="GN550" s="109"/>
      <c r="GO550" s="109"/>
      <c r="GP550" s="109"/>
      <c r="GQ550" s="109"/>
      <c r="GR550" s="109"/>
      <c r="GS550" s="109"/>
      <c r="GT550" s="109"/>
      <c r="GU550" s="109"/>
      <c r="GV550" s="109"/>
      <c r="GW550" s="109"/>
      <c r="GX550" s="109"/>
      <c r="GY550" s="109"/>
      <c r="GZ550" s="109"/>
      <c r="HA550" s="109"/>
      <c r="HB550" s="109"/>
      <c r="HC550" s="109"/>
      <c r="HD550" s="109"/>
      <c r="HE550" s="109"/>
      <c r="HF550" s="109"/>
      <c r="HG550" s="109"/>
      <c r="HH550" s="109"/>
      <c r="HI550" s="109"/>
      <c r="HJ550" s="109"/>
      <c r="HK550" s="109"/>
      <c r="HL550" s="109"/>
      <c r="HM550" s="109"/>
      <c r="HN550" s="109"/>
      <c r="HO550" s="109"/>
      <c r="HP550" s="109"/>
      <c r="HQ550" s="109"/>
      <c r="HR550" s="109"/>
      <c r="HS550" s="109"/>
      <c r="HT550" s="109"/>
      <c r="HU550" s="109"/>
      <c r="HV550" s="109"/>
      <c r="HW550" s="109"/>
      <c r="HX550" s="109"/>
      <c r="HY550" s="109"/>
      <c r="HZ550" s="109"/>
      <c r="IA550" s="109"/>
      <c r="IB550" s="109"/>
      <c r="IC550" s="109"/>
      <c r="ID550" s="109"/>
      <c r="IE550" s="109"/>
      <c r="IF550" s="109"/>
      <c r="IG550" s="109"/>
      <c r="IH550" s="109"/>
      <c r="II550" s="109"/>
      <c r="IJ550" s="109"/>
      <c r="IK550" s="109"/>
      <c r="IL550" s="109"/>
      <c r="IM550" s="109"/>
      <c r="IN550" s="109"/>
      <c r="IO550" s="109"/>
      <c r="IP550" s="109"/>
      <c r="IQ550" s="109"/>
      <c r="IR550" s="109"/>
      <c r="IS550" s="109"/>
      <c r="IT550" s="109"/>
      <c r="IU550" s="109"/>
      <c r="IV550" s="109"/>
    </row>
    <row r="551" spans="1:256">
      <c r="A551" s="108"/>
      <c r="B551" s="109"/>
      <c r="C551" s="98"/>
      <c r="D551" s="98"/>
      <c r="E551" s="98"/>
      <c r="F551" s="98"/>
      <c r="I551" s="109"/>
      <c r="J551" s="109"/>
      <c r="K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  <c r="Z551" s="109"/>
      <c r="AA551" s="109"/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  <c r="EH551" s="109"/>
      <c r="EI551" s="109"/>
      <c r="EJ551" s="109"/>
      <c r="EK551" s="109"/>
      <c r="EL551" s="109"/>
      <c r="EM551" s="109"/>
      <c r="EN551" s="109"/>
      <c r="EO551" s="109"/>
      <c r="EP551" s="109"/>
      <c r="EQ551" s="109"/>
      <c r="ER551" s="109"/>
      <c r="ES551" s="109"/>
      <c r="ET551" s="109"/>
      <c r="EU551" s="109"/>
      <c r="EV551" s="109"/>
      <c r="EW551" s="109"/>
      <c r="EX551" s="109"/>
      <c r="EY551" s="109"/>
      <c r="EZ551" s="109"/>
      <c r="FA551" s="109"/>
      <c r="FB551" s="109"/>
      <c r="FC551" s="109"/>
      <c r="FD551" s="109"/>
      <c r="FE551" s="109"/>
      <c r="FF551" s="109"/>
      <c r="FG551" s="109"/>
      <c r="FH551" s="109"/>
      <c r="FI551" s="109"/>
      <c r="FJ551" s="109"/>
      <c r="FK551" s="109"/>
      <c r="FL551" s="109"/>
      <c r="FM551" s="109"/>
      <c r="FN551" s="109"/>
      <c r="FO551" s="109"/>
      <c r="FP551" s="109"/>
      <c r="FQ551" s="109"/>
      <c r="FR551" s="109"/>
      <c r="FS551" s="109"/>
      <c r="FT551" s="109"/>
      <c r="FU551" s="109"/>
      <c r="FV551" s="109"/>
      <c r="FW551" s="109"/>
      <c r="FX551" s="109"/>
      <c r="FY551" s="109"/>
      <c r="FZ551" s="109"/>
      <c r="GA551" s="109"/>
      <c r="GB551" s="109"/>
      <c r="GC551" s="109"/>
      <c r="GD551" s="109"/>
      <c r="GE551" s="109"/>
      <c r="GF551" s="109"/>
      <c r="GG551" s="109"/>
      <c r="GH551" s="109"/>
      <c r="GI551" s="109"/>
      <c r="GJ551" s="109"/>
      <c r="GK551" s="109"/>
      <c r="GL551" s="109"/>
      <c r="GM551" s="109"/>
      <c r="GN551" s="109"/>
      <c r="GO551" s="109"/>
      <c r="GP551" s="109"/>
      <c r="GQ551" s="109"/>
      <c r="GR551" s="109"/>
      <c r="GS551" s="109"/>
      <c r="GT551" s="109"/>
      <c r="GU551" s="109"/>
      <c r="GV551" s="109"/>
      <c r="GW551" s="109"/>
      <c r="GX551" s="109"/>
      <c r="GY551" s="109"/>
      <c r="GZ551" s="109"/>
      <c r="HA551" s="109"/>
      <c r="HB551" s="109"/>
      <c r="HC551" s="109"/>
      <c r="HD551" s="109"/>
      <c r="HE551" s="109"/>
      <c r="HF551" s="109"/>
      <c r="HG551" s="109"/>
      <c r="HH551" s="109"/>
      <c r="HI551" s="109"/>
      <c r="HJ551" s="109"/>
      <c r="HK551" s="109"/>
      <c r="HL551" s="109"/>
      <c r="HM551" s="109"/>
      <c r="HN551" s="109"/>
      <c r="HO551" s="109"/>
      <c r="HP551" s="109"/>
      <c r="HQ551" s="109"/>
      <c r="HR551" s="109"/>
      <c r="HS551" s="109"/>
      <c r="HT551" s="109"/>
      <c r="HU551" s="109"/>
      <c r="HV551" s="109"/>
      <c r="HW551" s="109"/>
      <c r="HX551" s="109"/>
      <c r="HY551" s="109"/>
      <c r="HZ551" s="109"/>
      <c r="IA551" s="109"/>
      <c r="IB551" s="109"/>
      <c r="IC551" s="109"/>
      <c r="ID551" s="109"/>
      <c r="IE551" s="109"/>
      <c r="IF551" s="109"/>
      <c r="IG551" s="109"/>
      <c r="IH551" s="109"/>
      <c r="II551" s="109"/>
      <c r="IJ551" s="109"/>
      <c r="IK551" s="109"/>
      <c r="IL551" s="109"/>
      <c r="IM551" s="109"/>
      <c r="IN551" s="109"/>
      <c r="IO551" s="109"/>
      <c r="IP551" s="109"/>
      <c r="IQ551" s="109"/>
      <c r="IR551" s="109"/>
      <c r="IS551" s="109"/>
      <c r="IT551" s="109"/>
      <c r="IU551" s="109"/>
      <c r="IV551" s="109"/>
    </row>
    <row r="552" spans="1:256">
      <c r="A552" s="108"/>
      <c r="B552" s="109"/>
      <c r="C552" s="98"/>
      <c r="D552" s="98"/>
      <c r="E552" s="98"/>
      <c r="F552" s="98"/>
      <c r="I552" s="109"/>
      <c r="J552" s="109"/>
      <c r="K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  <c r="Z552" s="109"/>
      <c r="AA552" s="109"/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  <c r="EH552" s="109"/>
      <c r="EI552" s="109"/>
      <c r="EJ552" s="109"/>
      <c r="EK552" s="109"/>
      <c r="EL552" s="109"/>
      <c r="EM552" s="109"/>
      <c r="EN552" s="109"/>
      <c r="EO552" s="109"/>
      <c r="EP552" s="109"/>
      <c r="EQ552" s="109"/>
      <c r="ER552" s="109"/>
      <c r="ES552" s="109"/>
      <c r="ET552" s="109"/>
      <c r="EU552" s="109"/>
      <c r="EV552" s="109"/>
      <c r="EW552" s="109"/>
      <c r="EX552" s="109"/>
      <c r="EY552" s="109"/>
      <c r="EZ552" s="109"/>
      <c r="FA552" s="109"/>
      <c r="FB552" s="109"/>
      <c r="FC552" s="109"/>
      <c r="FD552" s="109"/>
      <c r="FE552" s="109"/>
      <c r="FF552" s="109"/>
      <c r="FG552" s="109"/>
      <c r="FH552" s="109"/>
      <c r="FI552" s="109"/>
      <c r="FJ552" s="109"/>
      <c r="FK552" s="109"/>
      <c r="FL552" s="109"/>
      <c r="FM552" s="109"/>
      <c r="FN552" s="109"/>
      <c r="FO552" s="109"/>
      <c r="FP552" s="109"/>
      <c r="FQ552" s="109"/>
      <c r="FR552" s="109"/>
      <c r="FS552" s="109"/>
      <c r="FT552" s="109"/>
      <c r="FU552" s="109"/>
      <c r="FV552" s="109"/>
      <c r="FW552" s="109"/>
      <c r="FX552" s="109"/>
      <c r="FY552" s="109"/>
      <c r="FZ552" s="109"/>
      <c r="GA552" s="109"/>
      <c r="GB552" s="109"/>
      <c r="GC552" s="109"/>
      <c r="GD552" s="109"/>
      <c r="GE552" s="109"/>
      <c r="GF552" s="109"/>
      <c r="GG552" s="109"/>
      <c r="GH552" s="109"/>
      <c r="GI552" s="109"/>
      <c r="GJ552" s="109"/>
      <c r="GK552" s="109"/>
      <c r="GL552" s="109"/>
      <c r="GM552" s="109"/>
      <c r="GN552" s="109"/>
      <c r="GO552" s="109"/>
      <c r="GP552" s="109"/>
      <c r="GQ552" s="109"/>
      <c r="GR552" s="109"/>
      <c r="GS552" s="109"/>
      <c r="GT552" s="109"/>
      <c r="GU552" s="109"/>
      <c r="GV552" s="109"/>
      <c r="GW552" s="109"/>
      <c r="GX552" s="109"/>
      <c r="GY552" s="109"/>
      <c r="GZ552" s="109"/>
      <c r="HA552" s="109"/>
      <c r="HB552" s="109"/>
      <c r="HC552" s="109"/>
      <c r="HD552" s="109"/>
      <c r="HE552" s="109"/>
      <c r="HF552" s="109"/>
      <c r="HG552" s="109"/>
      <c r="HH552" s="109"/>
      <c r="HI552" s="109"/>
      <c r="HJ552" s="109"/>
      <c r="HK552" s="109"/>
      <c r="HL552" s="109"/>
      <c r="HM552" s="109"/>
      <c r="HN552" s="109"/>
      <c r="HO552" s="109"/>
      <c r="HP552" s="109"/>
      <c r="HQ552" s="109"/>
      <c r="HR552" s="109"/>
      <c r="HS552" s="109"/>
      <c r="HT552" s="109"/>
      <c r="HU552" s="109"/>
      <c r="HV552" s="109"/>
      <c r="HW552" s="109"/>
      <c r="HX552" s="109"/>
      <c r="HY552" s="109"/>
      <c r="HZ552" s="109"/>
      <c r="IA552" s="109"/>
      <c r="IB552" s="109"/>
      <c r="IC552" s="109"/>
      <c r="ID552" s="109"/>
      <c r="IE552" s="109"/>
      <c r="IF552" s="109"/>
      <c r="IG552" s="109"/>
      <c r="IH552" s="109"/>
      <c r="II552" s="109"/>
      <c r="IJ552" s="109"/>
      <c r="IK552" s="109"/>
      <c r="IL552" s="109"/>
      <c r="IM552" s="109"/>
      <c r="IN552" s="109"/>
      <c r="IO552" s="109"/>
      <c r="IP552" s="109"/>
      <c r="IQ552" s="109"/>
      <c r="IR552" s="109"/>
      <c r="IS552" s="109"/>
      <c r="IT552" s="109"/>
      <c r="IU552" s="109"/>
      <c r="IV552" s="109"/>
    </row>
    <row r="553" spans="1:256">
      <c r="A553" s="108"/>
      <c r="B553" s="109"/>
      <c r="C553" s="98"/>
      <c r="D553" s="98"/>
      <c r="E553" s="98"/>
      <c r="F553" s="98"/>
      <c r="I553" s="109"/>
      <c r="J553" s="109"/>
      <c r="K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  <c r="Z553" s="109"/>
      <c r="AA553" s="109"/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  <c r="EH553" s="109"/>
      <c r="EI553" s="109"/>
      <c r="EJ553" s="109"/>
      <c r="EK553" s="109"/>
      <c r="EL553" s="109"/>
      <c r="EM553" s="109"/>
      <c r="EN553" s="109"/>
      <c r="EO553" s="109"/>
      <c r="EP553" s="109"/>
      <c r="EQ553" s="109"/>
      <c r="ER553" s="109"/>
      <c r="ES553" s="109"/>
      <c r="ET553" s="109"/>
      <c r="EU553" s="109"/>
      <c r="EV553" s="109"/>
      <c r="EW553" s="109"/>
      <c r="EX553" s="109"/>
      <c r="EY553" s="109"/>
      <c r="EZ553" s="109"/>
      <c r="FA553" s="109"/>
      <c r="FB553" s="109"/>
      <c r="FC553" s="109"/>
      <c r="FD553" s="109"/>
      <c r="FE553" s="109"/>
      <c r="FF553" s="109"/>
      <c r="FG553" s="109"/>
      <c r="FH553" s="109"/>
      <c r="FI553" s="109"/>
      <c r="FJ553" s="109"/>
      <c r="FK553" s="109"/>
      <c r="FL553" s="109"/>
      <c r="FM553" s="109"/>
      <c r="FN553" s="109"/>
      <c r="FO553" s="109"/>
      <c r="FP553" s="109"/>
      <c r="FQ553" s="109"/>
      <c r="FR553" s="109"/>
      <c r="FS553" s="109"/>
      <c r="FT553" s="109"/>
      <c r="FU553" s="109"/>
      <c r="FV553" s="109"/>
      <c r="FW553" s="109"/>
      <c r="FX553" s="109"/>
      <c r="FY553" s="109"/>
      <c r="FZ553" s="109"/>
      <c r="GA553" s="109"/>
      <c r="GB553" s="109"/>
      <c r="GC553" s="109"/>
      <c r="GD553" s="109"/>
      <c r="GE553" s="109"/>
      <c r="GF553" s="109"/>
      <c r="GG553" s="109"/>
      <c r="GH553" s="109"/>
      <c r="GI553" s="109"/>
      <c r="GJ553" s="109"/>
      <c r="GK553" s="109"/>
      <c r="GL553" s="109"/>
      <c r="GM553" s="109"/>
      <c r="GN553" s="109"/>
      <c r="GO553" s="109"/>
      <c r="GP553" s="109"/>
      <c r="GQ553" s="109"/>
      <c r="GR553" s="109"/>
      <c r="GS553" s="109"/>
      <c r="GT553" s="109"/>
      <c r="GU553" s="109"/>
      <c r="GV553" s="109"/>
      <c r="GW553" s="109"/>
      <c r="GX553" s="109"/>
      <c r="GY553" s="109"/>
      <c r="GZ553" s="109"/>
      <c r="HA553" s="109"/>
      <c r="HB553" s="109"/>
      <c r="HC553" s="109"/>
      <c r="HD553" s="109"/>
      <c r="HE553" s="109"/>
      <c r="HF553" s="109"/>
      <c r="HG553" s="109"/>
      <c r="HH553" s="109"/>
      <c r="HI553" s="109"/>
      <c r="HJ553" s="109"/>
      <c r="HK553" s="109"/>
      <c r="HL553" s="109"/>
      <c r="HM553" s="109"/>
      <c r="HN553" s="109"/>
      <c r="HO553" s="109"/>
      <c r="HP553" s="109"/>
      <c r="HQ553" s="109"/>
      <c r="HR553" s="109"/>
      <c r="HS553" s="109"/>
      <c r="HT553" s="109"/>
      <c r="HU553" s="109"/>
      <c r="HV553" s="109"/>
      <c r="HW553" s="109"/>
      <c r="HX553" s="109"/>
      <c r="HY553" s="109"/>
      <c r="HZ553" s="109"/>
      <c r="IA553" s="109"/>
      <c r="IB553" s="109"/>
      <c r="IC553" s="109"/>
      <c r="ID553" s="109"/>
      <c r="IE553" s="109"/>
      <c r="IF553" s="109"/>
      <c r="IG553" s="109"/>
      <c r="IH553" s="109"/>
      <c r="II553" s="109"/>
      <c r="IJ553" s="109"/>
      <c r="IK553" s="109"/>
      <c r="IL553" s="109"/>
      <c r="IM553" s="109"/>
      <c r="IN553" s="109"/>
      <c r="IO553" s="109"/>
      <c r="IP553" s="109"/>
      <c r="IQ553" s="109"/>
      <c r="IR553" s="109"/>
      <c r="IS553" s="109"/>
      <c r="IT553" s="109"/>
      <c r="IU553" s="109"/>
      <c r="IV553" s="109"/>
    </row>
    <row r="554" spans="1:256">
      <c r="A554" s="108"/>
      <c r="B554" s="109"/>
      <c r="C554" s="98"/>
      <c r="D554" s="98"/>
      <c r="E554" s="98"/>
      <c r="F554" s="98"/>
      <c r="I554" s="109"/>
      <c r="J554" s="109"/>
      <c r="K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  <c r="Z554" s="109"/>
      <c r="AA554" s="109"/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  <c r="EH554" s="109"/>
      <c r="EI554" s="109"/>
      <c r="EJ554" s="109"/>
      <c r="EK554" s="109"/>
      <c r="EL554" s="109"/>
      <c r="EM554" s="109"/>
      <c r="EN554" s="109"/>
      <c r="EO554" s="109"/>
      <c r="EP554" s="109"/>
      <c r="EQ554" s="109"/>
      <c r="ER554" s="109"/>
      <c r="ES554" s="109"/>
      <c r="ET554" s="109"/>
      <c r="EU554" s="109"/>
      <c r="EV554" s="109"/>
      <c r="EW554" s="109"/>
      <c r="EX554" s="109"/>
      <c r="EY554" s="109"/>
      <c r="EZ554" s="109"/>
      <c r="FA554" s="109"/>
      <c r="FB554" s="109"/>
      <c r="FC554" s="109"/>
      <c r="FD554" s="109"/>
      <c r="FE554" s="109"/>
      <c r="FF554" s="109"/>
      <c r="FG554" s="109"/>
      <c r="FH554" s="109"/>
      <c r="FI554" s="109"/>
      <c r="FJ554" s="109"/>
      <c r="FK554" s="109"/>
      <c r="FL554" s="109"/>
      <c r="FM554" s="109"/>
      <c r="FN554" s="109"/>
      <c r="FO554" s="109"/>
      <c r="FP554" s="109"/>
      <c r="FQ554" s="109"/>
      <c r="FR554" s="109"/>
      <c r="FS554" s="109"/>
      <c r="FT554" s="109"/>
      <c r="FU554" s="109"/>
      <c r="FV554" s="109"/>
      <c r="FW554" s="109"/>
      <c r="FX554" s="109"/>
      <c r="FY554" s="109"/>
      <c r="FZ554" s="109"/>
      <c r="GA554" s="109"/>
      <c r="GB554" s="109"/>
      <c r="GC554" s="109"/>
      <c r="GD554" s="109"/>
      <c r="GE554" s="109"/>
      <c r="GF554" s="109"/>
      <c r="GG554" s="109"/>
      <c r="GH554" s="109"/>
      <c r="GI554" s="109"/>
      <c r="GJ554" s="109"/>
      <c r="GK554" s="109"/>
      <c r="GL554" s="109"/>
      <c r="GM554" s="109"/>
      <c r="GN554" s="109"/>
      <c r="GO554" s="109"/>
      <c r="GP554" s="109"/>
      <c r="GQ554" s="109"/>
      <c r="GR554" s="109"/>
      <c r="GS554" s="109"/>
      <c r="GT554" s="109"/>
      <c r="GU554" s="109"/>
      <c r="GV554" s="109"/>
      <c r="GW554" s="109"/>
      <c r="GX554" s="109"/>
      <c r="GY554" s="109"/>
      <c r="GZ554" s="109"/>
      <c r="HA554" s="109"/>
      <c r="HB554" s="109"/>
      <c r="HC554" s="109"/>
      <c r="HD554" s="109"/>
      <c r="HE554" s="109"/>
      <c r="HF554" s="109"/>
      <c r="HG554" s="109"/>
      <c r="HH554" s="109"/>
      <c r="HI554" s="109"/>
      <c r="HJ554" s="109"/>
      <c r="HK554" s="109"/>
      <c r="HL554" s="109"/>
      <c r="HM554" s="109"/>
      <c r="HN554" s="109"/>
      <c r="HO554" s="109"/>
      <c r="HP554" s="109"/>
      <c r="HQ554" s="109"/>
      <c r="HR554" s="109"/>
      <c r="HS554" s="109"/>
      <c r="HT554" s="109"/>
      <c r="HU554" s="109"/>
      <c r="HV554" s="109"/>
      <c r="HW554" s="109"/>
      <c r="HX554" s="109"/>
      <c r="HY554" s="109"/>
      <c r="HZ554" s="109"/>
      <c r="IA554" s="109"/>
      <c r="IB554" s="109"/>
      <c r="IC554" s="109"/>
      <c r="ID554" s="109"/>
      <c r="IE554" s="109"/>
      <c r="IF554" s="109"/>
      <c r="IG554" s="109"/>
      <c r="IH554" s="109"/>
      <c r="II554" s="109"/>
      <c r="IJ554" s="109"/>
      <c r="IK554" s="109"/>
      <c r="IL554" s="109"/>
      <c r="IM554" s="109"/>
      <c r="IN554" s="109"/>
      <c r="IO554" s="109"/>
      <c r="IP554" s="109"/>
      <c r="IQ554" s="109"/>
      <c r="IR554" s="109"/>
      <c r="IS554" s="109"/>
      <c r="IT554" s="109"/>
      <c r="IU554" s="109"/>
      <c r="IV554" s="109"/>
    </row>
    <row r="555" spans="1:256">
      <c r="A555" s="108"/>
      <c r="B555" s="109"/>
      <c r="C555" s="98"/>
      <c r="D555" s="98"/>
      <c r="E555" s="98"/>
      <c r="F555" s="98"/>
      <c r="I555" s="109"/>
      <c r="J555" s="109"/>
      <c r="K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  <c r="Z555" s="109"/>
      <c r="AA555" s="109"/>
      <c r="AB555" s="109"/>
      <c r="AC555" s="109"/>
      <c r="AD555" s="109"/>
      <c r="AE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  <c r="EB555" s="109"/>
      <c r="EC555" s="109"/>
      <c r="ED555" s="109"/>
      <c r="EE555" s="109"/>
      <c r="EF555" s="109"/>
      <c r="EG555" s="109"/>
      <c r="EH555" s="109"/>
      <c r="EI555" s="109"/>
      <c r="EJ555" s="109"/>
      <c r="EK555" s="109"/>
      <c r="EL555" s="109"/>
      <c r="EM555" s="109"/>
      <c r="EN555" s="109"/>
      <c r="EO555" s="109"/>
      <c r="EP555" s="109"/>
      <c r="EQ555" s="109"/>
      <c r="ER555" s="109"/>
      <c r="ES555" s="109"/>
      <c r="ET555" s="109"/>
      <c r="EU555" s="109"/>
      <c r="EV555" s="109"/>
      <c r="EW555" s="109"/>
      <c r="EX555" s="109"/>
      <c r="EY555" s="109"/>
      <c r="EZ555" s="109"/>
      <c r="FA555" s="109"/>
      <c r="FB555" s="109"/>
      <c r="FC555" s="109"/>
      <c r="FD555" s="109"/>
      <c r="FE555" s="109"/>
      <c r="FF555" s="109"/>
      <c r="FG555" s="109"/>
      <c r="FH555" s="109"/>
      <c r="FI555" s="109"/>
      <c r="FJ555" s="109"/>
      <c r="FK555" s="109"/>
      <c r="FL555" s="109"/>
      <c r="FM555" s="109"/>
      <c r="FN555" s="109"/>
      <c r="FO555" s="109"/>
      <c r="FP555" s="109"/>
      <c r="FQ555" s="109"/>
      <c r="FR555" s="109"/>
      <c r="FS555" s="109"/>
      <c r="FT555" s="109"/>
      <c r="FU555" s="109"/>
      <c r="FV555" s="109"/>
      <c r="FW555" s="109"/>
      <c r="FX555" s="109"/>
      <c r="FY555" s="109"/>
      <c r="FZ555" s="109"/>
      <c r="GA555" s="109"/>
      <c r="GB555" s="109"/>
      <c r="GC555" s="109"/>
      <c r="GD555" s="109"/>
      <c r="GE555" s="109"/>
      <c r="GF555" s="109"/>
      <c r="GG555" s="109"/>
      <c r="GH555" s="109"/>
      <c r="GI555" s="109"/>
      <c r="GJ555" s="109"/>
      <c r="GK555" s="109"/>
      <c r="GL555" s="109"/>
      <c r="GM555" s="109"/>
      <c r="GN555" s="109"/>
      <c r="GO555" s="109"/>
      <c r="GP555" s="109"/>
      <c r="GQ555" s="109"/>
      <c r="GR555" s="109"/>
      <c r="GS555" s="109"/>
      <c r="GT555" s="109"/>
      <c r="GU555" s="109"/>
      <c r="GV555" s="109"/>
      <c r="GW555" s="109"/>
      <c r="GX555" s="109"/>
      <c r="GY555" s="109"/>
      <c r="GZ555" s="109"/>
      <c r="HA555" s="109"/>
      <c r="HB555" s="109"/>
      <c r="HC555" s="109"/>
      <c r="HD555" s="109"/>
      <c r="HE555" s="109"/>
      <c r="HF555" s="109"/>
      <c r="HG555" s="109"/>
      <c r="HH555" s="109"/>
      <c r="HI555" s="109"/>
      <c r="HJ555" s="109"/>
      <c r="HK555" s="109"/>
      <c r="HL555" s="109"/>
      <c r="HM555" s="109"/>
      <c r="HN555" s="109"/>
      <c r="HO555" s="109"/>
      <c r="HP555" s="109"/>
      <c r="HQ555" s="109"/>
      <c r="HR555" s="109"/>
      <c r="HS555" s="109"/>
      <c r="HT555" s="109"/>
      <c r="HU555" s="109"/>
      <c r="HV555" s="109"/>
      <c r="HW555" s="109"/>
      <c r="HX555" s="109"/>
      <c r="HY555" s="109"/>
      <c r="HZ555" s="109"/>
      <c r="IA555" s="109"/>
      <c r="IB555" s="109"/>
      <c r="IC555" s="109"/>
      <c r="ID555" s="109"/>
      <c r="IE555" s="109"/>
      <c r="IF555" s="109"/>
      <c r="IG555" s="109"/>
      <c r="IH555" s="109"/>
      <c r="II555" s="109"/>
      <c r="IJ555" s="109"/>
      <c r="IK555" s="109"/>
      <c r="IL555" s="109"/>
      <c r="IM555" s="109"/>
      <c r="IN555" s="109"/>
      <c r="IO555" s="109"/>
      <c r="IP555" s="109"/>
      <c r="IQ555" s="109"/>
      <c r="IR555" s="109"/>
      <c r="IS555" s="109"/>
      <c r="IT555" s="109"/>
      <c r="IU555" s="109"/>
      <c r="IV555" s="109"/>
    </row>
    <row r="556" spans="1:256">
      <c r="A556" s="108"/>
      <c r="B556" s="109"/>
      <c r="C556" s="98"/>
      <c r="D556" s="98"/>
      <c r="E556" s="98"/>
      <c r="F556" s="98"/>
      <c r="I556" s="109"/>
      <c r="J556" s="109"/>
      <c r="K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  <c r="Z556" s="109"/>
      <c r="AA556" s="109"/>
      <c r="AB556" s="109"/>
      <c r="AC556" s="109"/>
      <c r="AD556" s="109"/>
      <c r="AE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  <c r="EB556" s="109"/>
      <c r="EC556" s="109"/>
      <c r="ED556" s="109"/>
      <c r="EE556" s="109"/>
      <c r="EF556" s="109"/>
      <c r="EG556" s="109"/>
      <c r="EH556" s="109"/>
      <c r="EI556" s="109"/>
      <c r="EJ556" s="109"/>
      <c r="EK556" s="109"/>
      <c r="EL556" s="109"/>
      <c r="EM556" s="109"/>
      <c r="EN556" s="109"/>
      <c r="EO556" s="109"/>
      <c r="EP556" s="109"/>
      <c r="EQ556" s="109"/>
      <c r="ER556" s="109"/>
      <c r="ES556" s="109"/>
      <c r="ET556" s="109"/>
      <c r="EU556" s="109"/>
      <c r="EV556" s="109"/>
      <c r="EW556" s="109"/>
      <c r="EX556" s="109"/>
      <c r="EY556" s="109"/>
      <c r="EZ556" s="109"/>
      <c r="FA556" s="109"/>
      <c r="FB556" s="109"/>
      <c r="FC556" s="109"/>
      <c r="FD556" s="109"/>
      <c r="FE556" s="109"/>
      <c r="FF556" s="109"/>
      <c r="FG556" s="109"/>
      <c r="FH556" s="109"/>
      <c r="FI556" s="109"/>
      <c r="FJ556" s="109"/>
      <c r="FK556" s="109"/>
      <c r="FL556" s="109"/>
      <c r="FM556" s="109"/>
      <c r="FN556" s="109"/>
      <c r="FO556" s="109"/>
      <c r="FP556" s="109"/>
      <c r="FQ556" s="109"/>
      <c r="FR556" s="109"/>
      <c r="FS556" s="109"/>
      <c r="FT556" s="109"/>
      <c r="FU556" s="109"/>
      <c r="FV556" s="109"/>
      <c r="FW556" s="109"/>
      <c r="FX556" s="109"/>
      <c r="FY556" s="109"/>
      <c r="FZ556" s="109"/>
      <c r="GA556" s="109"/>
      <c r="GB556" s="109"/>
      <c r="GC556" s="109"/>
      <c r="GD556" s="109"/>
      <c r="GE556" s="109"/>
      <c r="GF556" s="109"/>
      <c r="GG556" s="109"/>
      <c r="GH556" s="109"/>
      <c r="GI556" s="109"/>
      <c r="GJ556" s="109"/>
      <c r="GK556" s="109"/>
      <c r="GL556" s="109"/>
      <c r="GM556" s="109"/>
      <c r="GN556" s="109"/>
      <c r="GO556" s="109"/>
      <c r="GP556" s="109"/>
      <c r="GQ556" s="109"/>
      <c r="GR556" s="109"/>
      <c r="GS556" s="109"/>
      <c r="GT556" s="109"/>
      <c r="GU556" s="109"/>
      <c r="GV556" s="109"/>
      <c r="GW556" s="109"/>
      <c r="GX556" s="109"/>
      <c r="GY556" s="109"/>
      <c r="GZ556" s="109"/>
      <c r="HA556" s="109"/>
      <c r="HB556" s="109"/>
      <c r="HC556" s="109"/>
      <c r="HD556" s="109"/>
      <c r="HE556" s="109"/>
      <c r="HF556" s="109"/>
      <c r="HG556" s="109"/>
      <c r="HH556" s="109"/>
      <c r="HI556" s="109"/>
      <c r="HJ556" s="109"/>
      <c r="HK556" s="109"/>
      <c r="HL556" s="109"/>
      <c r="HM556" s="109"/>
      <c r="HN556" s="109"/>
      <c r="HO556" s="109"/>
      <c r="HP556" s="109"/>
      <c r="HQ556" s="109"/>
      <c r="HR556" s="109"/>
      <c r="HS556" s="109"/>
      <c r="HT556" s="109"/>
      <c r="HU556" s="109"/>
      <c r="HV556" s="109"/>
      <c r="HW556" s="109"/>
      <c r="HX556" s="109"/>
      <c r="HY556" s="109"/>
      <c r="HZ556" s="109"/>
      <c r="IA556" s="109"/>
      <c r="IB556" s="109"/>
      <c r="IC556" s="109"/>
      <c r="ID556" s="109"/>
      <c r="IE556" s="109"/>
      <c r="IF556" s="109"/>
      <c r="IG556" s="109"/>
      <c r="IH556" s="109"/>
      <c r="II556" s="109"/>
      <c r="IJ556" s="109"/>
      <c r="IK556" s="109"/>
      <c r="IL556" s="109"/>
      <c r="IM556" s="109"/>
      <c r="IN556" s="109"/>
      <c r="IO556" s="109"/>
      <c r="IP556" s="109"/>
      <c r="IQ556" s="109"/>
      <c r="IR556" s="109"/>
      <c r="IS556" s="109"/>
      <c r="IT556" s="109"/>
      <c r="IU556" s="109"/>
      <c r="IV556" s="109"/>
    </row>
    <row r="557" spans="1:256">
      <c r="A557" s="108"/>
      <c r="B557" s="109"/>
      <c r="C557" s="98"/>
      <c r="D557" s="98"/>
      <c r="E557" s="98"/>
      <c r="F557" s="98"/>
      <c r="I557" s="109"/>
      <c r="J557" s="109"/>
      <c r="K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  <c r="Z557" s="109"/>
      <c r="AA557" s="109"/>
      <c r="AB557" s="109"/>
      <c r="AC557" s="109"/>
      <c r="AD557" s="109"/>
      <c r="AE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  <c r="EB557" s="109"/>
      <c r="EC557" s="109"/>
      <c r="ED557" s="109"/>
      <c r="EE557" s="109"/>
      <c r="EF557" s="109"/>
      <c r="EG557" s="109"/>
      <c r="EH557" s="109"/>
      <c r="EI557" s="109"/>
      <c r="EJ557" s="109"/>
      <c r="EK557" s="109"/>
      <c r="EL557" s="109"/>
      <c r="EM557" s="109"/>
      <c r="EN557" s="109"/>
      <c r="EO557" s="109"/>
      <c r="EP557" s="109"/>
      <c r="EQ557" s="109"/>
      <c r="ER557" s="109"/>
      <c r="ES557" s="109"/>
      <c r="ET557" s="109"/>
      <c r="EU557" s="109"/>
      <c r="EV557" s="109"/>
      <c r="EW557" s="109"/>
      <c r="EX557" s="109"/>
      <c r="EY557" s="109"/>
      <c r="EZ557" s="109"/>
      <c r="FA557" s="109"/>
      <c r="FB557" s="109"/>
      <c r="FC557" s="109"/>
      <c r="FD557" s="109"/>
      <c r="FE557" s="109"/>
      <c r="FF557" s="109"/>
      <c r="FG557" s="109"/>
      <c r="FH557" s="109"/>
      <c r="FI557" s="109"/>
      <c r="FJ557" s="109"/>
      <c r="FK557" s="109"/>
      <c r="FL557" s="109"/>
      <c r="FM557" s="109"/>
      <c r="FN557" s="109"/>
      <c r="FO557" s="109"/>
      <c r="FP557" s="109"/>
      <c r="FQ557" s="109"/>
      <c r="FR557" s="109"/>
      <c r="FS557" s="109"/>
      <c r="FT557" s="109"/>
      <c r="FU557" s="109"/>
      <c r="FV557" s="109"/>
      <c r="FW557" s="109"/>
      <c r="FX557" s="109"/>
      <c r="FY557" s="109"/>
      <c r="FZ557" s="109"/>
      <c r="GA557" s="109"/>
      <c r="GB557" s="109"/>
      <c r="GC557" s="109"/>
      <c r="GD557" s="109"/>
      <c r="GE557" s="109"/>
      <c r="GF557" s="109"/>
      <c r="GG557" s="109"/>
      <c r="GH557" s="109"/>
      <c r="GI557" s="109"/>
      <c r="GJ557" s="109"/>
      <c r="GK557" s="109"/>
      <c r="GL557" s="109"/>
      <c r="GM557" s="109"/>
      <c r="GN557" s="109"/>
      <c r="GO557" s="109"/>
      <c r="GP557" s="109"/>
      <c r="GQ557" s="109"/>
      <c r="GR557" s="109"/>
      <c r="GS557" s="109"/>
      <c r="GT557" s="109"/>
      <c r="GU557" s="109"/>
      <c r="GV557" s="109"/>
      <c r="GW557" s="109"/>
      <c r="GX557" s="109"/>
      <c r="GY557" s="109"/>
      <c r="GZ557" s="109"/>
      <c r="HA557" s="109"/>
      <c r="HB557" s="109"/>
      <c r="HC557" s="109"/>
      <c r="HD557" s="109"/>
      <c r="HE557" s="109"/>
      <c r="HF557" s="109"/>
      <c r="HG557" s="109"/>
      <c r="HH557" s="109"/>
      <c r="HI557" s="109"/>
      <c r="HJ557" s="109"/>
      <c r="HK557" s="109"/>
      <c r="HL557" s="109"/>
      <c r="HM557" s="109"/>
      <c r="HN557" s="109"/>
      <c r="HO557" s="109"/>
      <c r="HP557" s="109"/>
      <c r="HQ557" s="109"/>
      <c r="HR557" s="109"/>
      <c r="HS557" s="109"/>
      <c r="HT557" s="109"/>
      <c r="HU557" s="109"/>
      <c r="HV557" s="109"/>
      <c r="HW557" s="109"/>
      <c r="HX557" s="109"/>
      <c r="HY557" s="109"/>
      <c r="HZ557" s="109"/>
      <c r="IA557" s="109"/>
      <c r="IB557" s="109"/>
      <c r="IC557" s="109"/>
      <c r="ID557" s="109"/>
      <c r="IE557" s="109"/>
      <c r="IF557" s="109"/>
      <c r="IG557" s="109"/>
      <c r="IH557" s="109"/>
      <c r="II557" s="109"/>
      <c r="IJ557" s="109"/>
      <c r="IK557" s="109"/>
      <c r="IL557" s="109"/>
      <c r="IM557" s="109"/>
      <c r="IN557" s="109"/>
      <c r="IO557" s="109"/>
      <c r="IP557" s="109"/>
      <c r="IQ557" s="109"/>
      <c r="IR557" s="109"/>
      <c r="IS557" s="109"/>
      <c r="IT557" s="109"/>
      <c r="IU557" s="109"/>
      <c r="IV557" s="109"/>
    </row>
    <row r="558" spans="1:256">
      <c r="A558" s="108"/>
      <c r="B558" s="109"/>
      <c r="C558" s="98"/>
      <c r="D558" s="98"/>
      <c r="E558" s="98"/>
      <c r="F558" s="98"/>
      <c r="I558" s="109"/>
      <c r="J558" s="109"/>
      <c r="K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  <c r="Z558" s="109"/>
      <c r="AA558" s="109"/>
      <c r="AB558" s="109"/>
      <c r="AC558" s="109"/>
      <c r="AD558" s="109"/>
      <c r="AE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  <c r="EB558" s="109"/>
      <c r="EC558" s="109"/>
      <c r="ED558" s="109"/>
      <c r="EE558" s="109"/>
      <c r="EF558" s="109"/>
      <c r="EG558" s="109"/>
      <c r="EH558" s="109"/>
      <c r="EI558" s="109"/>
      <c r="EJ558" s="109"/>
      <c r="EK558" s="109"/>
      <c r="EL558" s="109"/>
      <c r="EM558" s="109"/>
      <c r="EN558" s="109"/>
      <c r="EO558" s="109"/>
      <c r="EP558" s="109"/>
      <c r="EQ558" s="109"/>
      <c r="ER558" s="109"/>
      <c r="ES558" s="109"/>
      <c r="ET558" s="109"/>
      <c r="EU558" s="109"/>
      <c r="EV558" s="109"/>
      <c r="EW558" s="109"/>
      <c r="EX558" s="109"/>
      <c r="EY558" s="109"/>
      <c r="EZ558" s="109"/>
      <c r="FA558" s="109"/>
      <c r="FB558" s="109"/>
      <c r="FC558" s="109"/>
      <c r="FD558" s="109"/>
      <c r="FE558" s="109"/>
      <c r="FF558" s="109"/>
      <c r="FG558" s="109"/>
      <c r="FH558" s="109"/>
      <c r="FI558" s="109"/>
      <c r="FJ558" s="109"/>
      <c r="FK558" s="109"/>
      <c r="FL558" s="109"/>
      <c r="FM558" s="109"/>
      <c r="FN558" s="109"/>
      <c r="FO558" s="109"/>
      <c r="FP558" s="109"/>
      <c r="FQ558" s="109"/>
      <c r="FR558" s="109"/>
      <c r="FS558" s="109"/>
      <c r="FT558" s="109"/>
      <c r="FU558" s="109"/>
      <c r="FV558" s="109"/>
      <c r="FW558" s="109"/>
      <c r="FX558" s="109"/>
      <c r="FY558" s="109"/>
      <c r="FZ558" s="109"/>
      <c r="GA558" s="109"/>
      <c r="GB558" s="109"/>
      <c r="GC558" s="109"/>
      <c r="GD558" s="109"/>
      <c r="GE558" s="109"/>
      <c r="GF558" s="109"/>
      <c r="GG558" s="109"/>
      <c r="GH558" s="109"/>
      <c r="GI558" s="109"/>
      <c r="GJ558" s="109"/>
      <c r="GK558" s="109"/>
      <c r="GL558" s="109"/>
      <c r="GM558" s="109"/>
      <c r="GN558" s="109"/>
      <c r="GO558" s="109"/>
      <c r="GP558" s="109"/>
      <c r="GQ558" s="109"/>
      <c r="GR558" s="109"/>
      <c r="GS558" s="109"/>
      <c r="GT558" s="109"/>
      <c r="GU558" s="109"/>
      <c r="GV558" s="109"/>
      <c r="GW558" s="109"/>
      <c r="GX558" s="109"/>
      <c r="GY558" s="109"/>
      <c r="GZ558" s="109"/>
      <c r="HA558" s="109"/>
      <c r="HB558" s="109"/>
      <c r="HC558" s="109"/>
      <c r="HD558" s="109"/>
      <c r="HE558" s="109"/>
      <c r="HF558" s="109"/>
      <c r="HG558" s="109"/>
      <c r="HH558" s="109"/>
      <c r="HI558" s="109"/>
      <c r="HJ558" s="109"/>
      <c r="HK558" s="109"/>
      <c r="HL558" s="109"/>
      <c r="HM558" s="109"/>
      <c r="HN558" s="109"/>
      <c r="HO558" s="109"/>
      <c r="HP558" s="109"/>
      <c r="HQ558" s="109"/>
      <c r="HR558" s="109"/>
      <c r="HS558" s="109"/>
      <c r="HT558" s="109"/>
      <c r="HU558" s="109"/>
      <c r="HV558" s="109"/>
      <c r="HW558" s="109"/>
      <c r="HX558" s="109"/>
      <c r="HY558" s="109"/>
      <c r="HZ558" s="109"/>
      <c r="IA558" s="109"/>
      <c r="IB558" s="109"/>
      <c r="IC558" s="109"/>
      <c r="ID558" s="109"/>
      <c r="IE558" s="109"/>
      <c r="IF558" s="109"/>
      <c r="IG558" s="109"/>
      <c r="IH558" s="109"/>
      <c r="II558" s="109"/>
      <c r="IJ558" s="109"/>
      <c r="IK558" s="109"/>
      <c r="IL558" s="109"/>
      <c r="IM558" s="109"/>
      <c r="IN558" s="109"/>
      <c r="IO558" s="109"/>
      <c r="IP558" s="109"/>
      <c r="IQ558" s="109"/>
      <c r="IR558" s="109"/>
      <c r="IS558" s="109"/>
      <c r="IT558" s="109"/>
      <c r="IU558" s="109"/>
      <c r="IV558" s="109"/>
    </row>
    <row r="559" spans="1:256">
      <c r="A559" s="108"/>
      <c r="B559" s="109"/>
      <c r="C559" s="98"/>
      <c r="D559" s="98"/>
      <c r="E559" s="98"/>
      <c r="F559" s="98"/>
      <c r="I559" s="109"/>
      <c r="J559" s="109"/>
      <c r="K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  <c r="Z559" s="109"/>
      <c r="AA559" s="109"/>
      <c r="AB559" s="109"/>
      <c r="AC559" s="109"/>
      <c r="AD559" s="109"/>
      <c r="AE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  <c r="EB559" s="109"/>
      <c r="EC559" s="109"/>
      <c r="ED559" s="109"/>
      <c r="EE559" s="109"/>
      <c r="EF559" s="109"/>
      <c r="EG559" s="109"/>
      <c r="EH559" s="109"/>
      <c r="EI559" s="109"/>
      <c r="EJ559" s="109"/>
      <c r="EK559" s="109"/>
      <c r="EL559" s="109"/>
      <c r="EM559" s="109"/>
      <c r="EN559" s="109"/>
      <c r="EO559" s="109"/>
      <c r="EP559" s="109"/>
      <c r="EQ559" s="109"/>
      <c r="ER559" s="109"/>
      <c r="ES559" s="109"/>
      <c r="ET559" s="109"/>
      <c r="EU559" s="109"/>
      <c r="EV559" s="109"/>
      <c r="EW559" s="109"/>
      <c r="EX559" s="109"/>
      <c r="EY559" s="109"/>
      <c r="EZ559" s="109"/>
      <c r="FA559" s="109"/>
      <c r="FB559" s="109"/>
      <c r="FC559" s="109"/>
      <c r="FD559" s="109"/>
      <c r="FE559" s="109"/>
      <c r="FF559" s="109"/>
      <c r="FG559" s="109"/>
      <c r="FH559" s="109"/>
      <c r="FI559" s="109"/>
      <c r="FJ559" s="109"/>
      <c r="FK559" s="109"/>
      <c r="FL559" s="109"/>
      <c r="FM559" s="109"/>
      <c r="FN559" s="109"/>
      <c r="FO559" s="109"/>
      <c r="FP559" s="109"/>
      <c r="FQ559" s="109"/>
      <c r="FR559" s="109"/>
      <c r="FS559" s="109"/>
      <c r="FT559" s="109"/>
      <c r="FU559" s="109"/>
      <c r="FV559" s="109"/>
      <c r="FW559" s="109"/>
      <c r="FX559" s="109"/>
      <c r="FY559" s="109"/>
      <c r="FZ559" s="109"/>
      <c r="GA559" s="109"/>
      <c r="GB559" s="109"/>
      <c r="GC559" s="109"/>
      <c r="GD559" s="109"/>
      <c r="GE559" s="109"/>
      <c r="GF559" s="109"/>
      <c r="GG559" s="109"/>
      <c r="GH559" s="109"/>
      <c r="GI559" s="109"/>
      <c r="GJ559" s="109"/>
      <c r="GK559" s="109"/>
      <c r="GL559" s="109"/>
      <c r="GM559" s="109"/>
      <c r="GN559" s="109"/>
      <c r="GO559" s="109"/>
      <c r="GP559" s="109"/>
      <c r="GQ559" s="109"/>
      <c r="GR559" s="109"/>
      <c r="GS559" s="109"/>
      <c r="GT559" s="109"/>
      <c r="GU559" s="109"/>
      <c r="GV559" s="109"/>
      <c r="GW559" s="109"/>
      <c r="GX559" s="109"/>
      <c r="GY559" s="109"/>
      <c r="GZ559" s="109"/>
      <c r="HA559" s="109"/>
      <c r="HB559" s="109"/>
      <c r="HC559" s="109"/>
      <c r="HD559" s="109"/>
      <c r="HE559" s="109"/>
      <c r="HF559" s="109"/>
      <c r="HG559" s="109"/>
      <c r="HH559" s="109"/>
      <c r="HI559" s="109"/>
      <c r="HJ559" s="109"/>
      <c r="HK559" s="109"/>
      <c r="HL559" s="109"/>
      <c r="HM559" s="109"/>
      <c r="HN559" s="109"/>
      <c r="HO559" s="109"/>
      <c r="HP559" s="109"/>
      <c r="HQ559" s="109"/>
      <c r="HR559" s="109"/>
      <c r="HS559" s="109"/>
      <c r="HT559" s="109"/>
      <c r="HU559" s="109"/>
      <c r="HV559" s="109"/>
      <c r="HW559" s="109"/>
      <c r="HX559" s="109"/>
      <c r="HY559" s="109"/>
      <c r="HZ559" s="109"/>
      <c r="IA559" s="109"/>
      <c r="IB559" s="109"/>
      <c r="IC559" s="109"/>
      <c r="ID559" s="109"/>
      <c r="IE559" s="109"/>
      <c r="IF559" s="109"/>
      <c r="IG559" s="109"/>
      <c r="IH559" s="109"/>
      <c r="II559" s="109"/>
      <c r="IJ559" s="109"/>
      <c r="IK559" s="109"/>
      <c r="IL559" s="109"/>
      <c r="IM559" s="109"/>
      <c r="IN559" s="109"/>
      <c r="IO559" s="109"/>
      <c r="IP559" s="109"/>
      <c r="IQ559" s="109"/>
      <c r="IR559" s="109"/>
      <c r="IS559" s="109"/>
      <c r="IT559" s="109"/>
      <c r="IU559" s="109"/>
      <c r="IV559" s="109"/>
    </row>
    <row r="560" spans="1:256">
      <c r="A560" s="108"/>
      <c r="B560" s="109"/>
      <c r="C560" s="98"/>
      <c r="D560" s="98"/>
      <c r="E560" s="98"/>
      <c r="F560" s="98"/>
      <c r="I560" s="109"/>
      <c r="J560" s="109"/>
      <c r="K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  <c r="Z560" s="109"/>
      <c r="AA560" s="109"/>
      <c r="AB560" s="109"/>
      <c r="AC560" s="109"/>
      <c r="AD560" s="109"/>
      <c r="AE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  <c r="EB560" s="109"/>
      <c r="EC560" s="109"/>
      <c r="ED560" s="109"/>
      <c r="EE560" s="109"/>
      <c r="EF560" s="109"/>
      <c r="EG560" s="109"/>
      <c r="EH560" s="109"/>
      <c r="EI560" s="109"/>
      <c r="EJ560" s="109"/>
      <c r="EK560" s="109"/>
      <c r="EL560" s="109"/>
      <c r="EM560" s="109"/>
      <c r="EN560" s="109"/>
      <c r="EO560" s="109"/>
      <c r="EP560" s="109"/>
      <c r="EQ560" s="109"/>
      <c r="ER560" s="109"/>
      <c r="ES560" s="109"/>
      <c r="ET560" s="109"/>
      <c r="EU560" s="109"/>
      <c r="EV560" s="109"/>
      <c r="EW560" s="109"/>
      <c r="EX560" s="109"/>
      <c r="EY560" s="109"/>
      <c r="EZ560" s="109"/>
      <c r="FA560" s="109"/>
      <c r="FB560" s="109"/>
      <c r="FC560" s="109"/>
      <c r="FD560" s="109"/>
      <c r="FE560" s="109"/>
      <c r="FF560" s="109"/>
      <c r="FG560" s="109"/>
      <c r="FH560" s="109"/>
      <c r="FI560" s="109"/>
      <c r="FJ560" s="109"/>
      <c r="FK560" s="109"/>
      <c r="FL560" s="109"/>
      <c r="FM560" s="109"/>
      <c r="FN560" s="109"/>
      <c r="FO560" s="109"/>
      <c r="FP560" s="109"/>
      <c r="FQ560" s="109"/>
      <c r="FR560" s="109"/>
      <c r="FS560" s="109"/>
      <c r="FT560" s="109"/>
      <c r="FU560" s="109"/>
      <c r="FV560" s="109"/>
      <c r="FW560" s="109"/>
      <c r="FX560" s="109"/>
      <c r="FY560" s="109"/>
      <c r="FZ560" s="109"/>
      <c r="GA560" s="109"/>
      <c r="GB560" s="109"/>
      <c r="GC560" s="109"/>
      <c r="GD560" s="109"/>
      <c r="GE560" s="109"/>
      <c r="GF560" s="109"/>
      <c r="GG560" s="109"/>
      <c r="GH560" s="109"/>
      <c r="GI560" s="109"/>
      <c r="GJ560" s="109"/>
      <c r="GK560" s="109"/>
      <c r="GL560" s="109"/>
      <c r="GM560" s="109"/>
      <c r="GN560" s="109"/>
      <c r="GO560" s="109"/>
      <c r="GP560" s="109"/>
      <c r="GQ560" s="109"/>
      <c r="GR560" s="109"/>
      <c r="GS560" s="109"/>
      <c r="GT560" s="109"/>
      <c r="GU560" s="109"/>
      <c r="GV560" s="109"/>
      <c r="GW560" s="109"/>
      <c r="GX560" s="109"/>
      <c r="GY560" s="109"/>
      <c r="GZ560" s="109"/>
      <c r="HA560" s="109"/>
      <c r="HB560" s="109"/>
      <c r="HC560" s="109"/>
      <c r="HD560" s="109"/>
      <c r="HE560" s="109"/>
      <c r="HF560" s="109"/>
      <c r="HG560" s="109"/>
      <c r="HH560" s="109"/>
      <c r="HI560" s="109"/>
      <c r="HJ560" s="109"/>
      <c r="HK560" s="109"/>
      <c r="HL560" s="109"/>
      <c r="HM560" s="109"/>
      <c r="HN560" s="109"/>
      <c r="HO560" s="109"/>
      <c r="HP560" s="109"/>
      <c r="HQ560" s="109"/>
      <c r="HR560" s="109"/>
      <c r="HS560" s="109"/>
      <c r="HT560" s="109"/>
      <c r="HU560" s="109"/>
      <c r="HV560" s="109"/>
      <c r="HW560" s="109"/>
      <c r="HX560" s="109"/>
      <c r="HY560" s="109"/>
      <c r="HZ560" s="109"/>
      <c r="IA560" s="109"/>
      <c r="IB560" s="109"/>
      <c r="IC560" s="109"/>
      <c r="ID560" s="109"/>
      <c r="IE560" s="109"/>
      <c r="IF560" s="109"/>
      <c r="IG560" s="109"/>
      <c r="IH560" s="109"/>
      <c r="II560" s="109"/>
      <c r="IJ560" s="109"/>
      <c r="IK560" s="109"/>
      <c r="IL560" s="109"/>
      <c r="IM560" s="109"/>
      <c r="IN560" s="109"/>
      <c r="IO560" s="109"/>
      <c r="IP560" s="109"/>
      <c r="IQ560" s="109"/>
      <c r="IR560" s="109"/>
      <c r="IS560" s="109"/>
      <c r="IT560" s="109"/>
      <c r="IU560" s="109"/>
      <c r="IV560" s="109"/>
    </row>
    <row r="561" spans="1:256">
      <c r="A561" s="108"/>
      <c r="B561" s="109"/>
      <c r="C561" s="98"/>
      <c r="D561" s="98"/>
      <c r="E561" s="98"/>
      <c r="F561" s="98"/>
      <c r="I561" s="109"/>
      <c r="J561" s="109"/>
      <c r="K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  <c r="Z561" s="109"/>
      <c r="AA561" s="109"/>
      <c r="AB561" s="109"/>
      <c r="AC561" s="109"/>
      <c r="AD561" s="109"/>
      <c r="AE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  <c r="EB561" s="109"/>
      <c r="EC561" s="109"/>
      <c r="ED561" s="109"/>
      <c r="EE561" s="109"/>
      <c r="EF561" s="109"/>
      <c r="EG561" s="109"/>
      <c r="EH561" s="109"/>
      <c r="EI561" s="109"/>
      <c r="EJ561" s="109"/>
      <c r="EK561" s="109"/>
      <c r="EL561" s="109"/>
      <c r="EM561" s="109"/>
      <c r="EN561" s="109"/>
      <c r="EO561" s="109"/>
      <c r="EP561" s="109"/>
      <c r="EQ561" s="109"/>
      <c r="ER561" s="109"/>
      <c r="ES561" s="109"/>
      <c r="ET561" s="109"/>
      <c r="EU561" s="109"/>
      <c r="EV561" s="109"/>
      <c r="EW561" s="109"/>
      <c r="EX561" s="109"/>
      <c r="EY561" s="109"/>
      <c r="EZ561" s="109"/>
      <c r="FA561" s="109"/>
      <c r="FB561" s="109"/>
      <c r="FC561" s="109"/>
      <c r="FD561" s="109"/>
      <c r="FE561" s="109"/>
      <c r="FF561" s="109"/>
      <c r="FG561" s="109"/>
      <c r="FH561" s="109"/>
      <c r="FI561" s="109"/>
      <c r="FJ561" s="109"/>
      <c r="FK561" s="109"/>
      <c r="FL561" s="109"/>
      <c r="FM561" s="109"/>
      <c r="FN561" s="109"/>
      <c r="FO561" s="109"/>
      <c r="FP561" s="109"/>
      <c r="FQ561" s="109"/>
      <c r="FR561" s="109"/>
      <c r="FS561" s="109"/>
      <c r="FT561" s="109"/>
      <c r="FU561" s="109"/>
      <c r="FV561" s="109"/>
      <c r="FW561" s="109"/>
      <c r="FX561" s="109"/>
      <c r="FY561" s="109"/>
      <c r="FZ561" s="109"/>
      <c r="GA561" s="109"/>
      <c r="GB561" s="109"/>
      <c r="GC561" s="109"/>
      <c r="GD561" s="109"/>
      <c r="GE561" s="109"/>
      <c r="GF561" s="109"/>
      <c r="GG561" s="109"/>
      <c r="GH561" s="109"/>
      <c r="GI561" s="109"/>
      <c r="GJ561" s="109"/>
      <c r="GK561" s="109"/>
      <c r="GL561" s="109"/>
      <c r="GM561" s="109"/>
      <c r="GN561" s="109"/>
      <c r="GO561" s="109"/>
      <c r="GP561" s="109"/>
      <c r="GQ561" s="109"/>
      <c r="GR561" s="109"/>
      <c r="GS561" s="109"/>
      <c r="GT561" s="109"/>
      <c r="GU561" s="109"/>
      <c r="GV561" s="109"/>
      <c r="GW561" s="109"/>
      <c r="GX561" s="109"/>
      <c r="GY561" s="109"/>
      <c r="GZ561" s="109"/>
      <c r="HA561" s="109"/>
      <c r="HB561" s="109"/>
      <c r="HC561" s="109"/>
      <c r="HD561" s="109"/>
      <c r="HE561" s="109"/>
      <c r="HF561" s="109"/>
      <c r="HG561" s="109"/>
      <c r="HH561" s="109"/>
      <c r="HI561" s="109"/>
      <c r="HJ561" s="109"/>
      <c r="HK561" s="109"/>
      <c r="HL561" s="109"/>
      <c r="HM561" s="109"/>
      <c r="HN561" s="109"/>
      <c r="HO561" s="109"/>
      <c r="HP561" s="109"/>
      <c r="HQ561" s="109"/>
      <c r="HR561" s="109"/>
      <c r="HS561" s="109"/>
      <c r="HT561" s="109"/>
      <c r="HU561" s="109"/>
      <c r="HV561" s="109"/>
      <c r="HW561" s="109"/>
      <c r="HX561" s="109"/>
      <c r="HY561" s="109"/>
      <c r="HZ561" s="109"/>
      <c r="IA561" s="109"/>
      <c r="IB561" s="109"/>
      <c r="IC561" s="109"/>
      <c r="ID561" s="109"/>
      <c r="IE561" s="109"/>
      <c r="IF561" s="109"/>
      <c r="IG561" s="109"/>
      <c r="IH561" s="109"/>
      <c r="II561" s="109"/>
      <c r="IJ561" s="109"/>
      <c r="IK561" s="109"/>
      <c r="IL561" s="109"/>
      <c r="IM561" s="109"/>
      <c r="IN561" s="109"/>
      <c r="IO561" s="109"/>
      <c r="IP561" s="109"/>
      <c r="IQ561" s="109"/>
      <c r="IR561" s="109"/>
      <c r="IS561" s="109"/>
      <c r="IT561" s="109"/>
      <c r="IU561" s="109"/>
      <c r="IV561" s="109"/>
    </row>
    <row r="562" spans="1:256">
      <c r="A562" s="108"/>
      <c r="B562" s="109"/>
      <c r="C562" s="98"/>
      <c r="D562" s="98"/>
      <c r="E562" s="98"/>
      <c r="F562" s="98"/>
      <c r="I562" s="109"/>
      <c r="J562" s="109"/>
      <c r="K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  <c r="EB562" s="109"/>
      <c r="EC562" s="109"/>
      <c r="ED562" s="109"/>
      <c r="EE562" s="109"/>
      <c r="EF562" s="109"/>
      <c r="EG562" s="109"/>
      <c r="EH562" s="109"/>
      <c r="EI562" s="109"/>
      <c r="EJ562" s="109"/>
      <c r="EK562" s="109"/>
      <c r="EL562" s="109"/>
      <c r="EM562" s="109"/>
      <c r="EN562" s="109"/>
      <c r="EO562" s="109"/>
      <c r="EP562" s="109"/>
      <c r="EQ562" s="109"/>
      <c r="ER562" s="109"/>
      <c r="ES562" s="109"/>
      <c r="ET562" s="109"/>
      <c r="EU562" s="109"/>
      <c r="EV562" s="109"/>
      <c r="EW562" s="109"/>
      <c r="EX562" s="109"/>
      <c r="EY562" s="109"/>
      <c r="EZ562" s="109"/>
      <c r="FA562" s="109"/>
      <c r="FB562" s="109"/>
      <c r="FC562" s="109"/>
      <c r="FD562" s="109"/>
      <c r="FE562" s="109"/>
      <c r="FF562" s="109"/>
      <c r="FG562" s="109"/>
      <c r="FH562" s="109"/>
      <c r="FI562" s="109"/>
      <c r="FJ562" s="109"/>
      <c r="FK562" s="109"/>
      <c r="FL562" s="109"/>
      <c r="FM562" s="109"/>
      <c r="FN562" s="109"/>
      <c r="FO562" s="109"/>
      <c r="FP562" s="109"/>
      <c r="FQ562" s="109"/>
      <c r="FR562" s="109"/>
      <c r="FS562" s="109"/>
      <c r="FT562" s="109"/>
      <c r="FU562" s="109"/>
      <c r="FV562" s="109"/>
      <c r="FW562" s="109"/>
      <c r="FX562" s="109"/>
      <c r="FY562" s="109"/>
      <c r="FZ562" s="109"/>
      <c r="GA562" s="109"/>
      <c r="GB562" s="109"/>
      <c r="GC562" s="109"/>
      <c r="GD562" s="109"/>
      <c r="GE562" s="109"/>
      <c r="GF562" s="109"/>
      <c r="GG562" s="109"/>
      <c r="GH562" s="109"/>
      <c r="GI562" s="109"/>
      <c r="GJ562" s="109"/>
      <c r="GK562" s="109"/>
      <c r="GL562" s="109"/>
      <c r="GM562" s="109"/>
      <c r="GN562" s="109"/>
      <c r="GO562" s="109"/>
      <c r="GP562" s="109"/>
      <c r="GQ562" s="109"/>
      <c r="GR562" s="109"/>
      <c r="GS562" s="109"/>
      <c r="GT562" s="109"/>
      <c r="GU562" s="109"/>
      <c r="GV562" s="109"/>
      <c r="GW562" s="109"/>
      <c r="GX562" s="109"/>
      <c r="GY562" s="109"/>
      <c r="GZ562" s="109"/>
      <c r="HA562" s="109"/>
      <c r="HB562" s="109"/>
      <c r="HC562" s="109"/>
      <c r="HD562" s="109"/>
      <c r="HE562" s="109"/>
      <c r="HF562" s="109"/>
      <c r="HG562" s="109"/>
      <c r="HH562" s="109"/>
      <c r="HI562" s="109"/>
      <c r="HJ562" s="109"/>
      <c r="HK562" s="109"/>
      <c r="HL562" s="109"/>
      <c r="HM562" s="109"/>
      <c r="HN562" s="109"/>
      <c r="HO562" s="109"/>
      <c r="HP562" s="109"/>
      <c r="HQ562" s="109"/>
      <c r="HR562" s="109"/>
      <c r="HS562" s="109"/>
      <c r="HT562" s="109"/>
      <c r="HU562" s="109"/>
      <c r="HV562" s="109"/>
      <c r="HW562" s="109"/>
      <c r="HX562" s="109"/>
      <c r="HY562" s="109"/>
      <c r="HZ562" s="109"/>
      <c r="IA562" s="109"/>
      <c r="IB562" s="109"/>
      <c r="IC562" s="109"/>
      <c r="ID562" s="109"/>
      <c r="IE562" s="109"/>
      <c r="IF562" s="109"/>
      <c r="IG562" s="109"/>
      <c r="IH562" s="109"/>
      <c r="II562" s="109"/>
      <c r="IJ562" s="109"/>
      <c r="IK562" s="109"/>
      <c r="IL562" s="109"/>
      <c r="IM562" s="109"/>
      <c r="IN562" s="109"/>
      <c r="IO562" s="109"/>
      <c r="IP562" s="109"/>
      <c r="IQ562" s="109"/>
      <c r="IR562" s="109"/>
      <c r="IS562" s="109"/>
      <c r="IT562" s="109"/>
      <c r="IU562" s="109"/>
      <c r="IV562" s="109"/>
    </row>
    <row r="563" spans="1:256">
      <c r="A563" s="108"/>
      <c r="B563" s="109"/>
      <c r="C563" s="98"/>
      <c r="D563" s="98"/>
      <c r="E563" s="98"/>
      <c r="F563" s="98"/>
      <c r="I563" s="109"/>
      <c r="J563" s="109"/>
      <c r="K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  <c r="Z563" s="109"/>
      <c r="AA563" s="109"/>
      <c r="AB563" s="109"/>
      <c r="AC563" s="109"/>
      <c r="AD563" s="109"/>
      <c r="AE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  <c r="EB563" s="109"/>
      <c r="EC563" s="109"/>
      <c r="ED563" s="109"/>
      <c r="EE563" s="109"/>
      <c r="EF563" s="109"/>
      <c r="EG563" s="109"/>
      <c r="EH563" s="109"/>
      <c r="EI563" s="109"/>
      <c r="EJ563" s="109"/>
      <c r="EK563" s="109"/>
      <c r="EL563" s="109"/>
      <c r="EM563" s="109"/>
      <c r="EN563" s="109"/>
      <c r="EO563" s="109"/>
      <c r="EP563" s="109"/>
      <c r="EQ563" s="109"/>
      <c r="ER563" s="109"/>
      <c r="ES563" s="109"/>
      <c r="ET563" s="109"/>
      <c r="EU563" s="109"/>
      <c r="EV563" s="109"/>
      <c r="EW563" s="109"/>
      <c r="EX563" s="109"/>
      <c r="EY563" s="109"/>
      <c r="EZ563" s="109"/>
      <c r="FA563" s="109"/>
      <c r="FB563" s="109"/>
      <c r="FC563" s="109"/>
      <c r="FD563" s="109"/>
      <c r="FE563" s="109"/>
      <c r="FF563" s="109"/>
      <c r="FG563" s="109"/>
      <c r="FH563" s="109"/>
      <c r="FI563" s="109"/>
      <c r="FJ563" s="109"/>
      <c r="FK563" s="109"/>
      <c r="FL563" s="109"/>
      <c r="FM563" s="109"/>
      <c r="FN563" s="109"/>
      <c r="FO563" s="109"/>
      <c r="FP563" s="109"/>
      <c r="FQ563" s="109"/>
      <c r="FR563" s="109"/>
      <c r="FS563" s="109"/>
      <c r="FT563" s="109"/>
      <c r="FU563" s="109"/>
      <c r="FV563" s="109"/>
      <c r="FW563" s="109"/>
      <c r="FX563" s="109"/>
      <c r="FY563" s="109"/>
      <c r="FZ563" s="109"/>
      <c r="GA563" s="109"/>
      <c r="GB563" s="109"/>
      <c r="GC563" s="109"/>
      <c r="GD563" s="109"/>
      <c r="GE563" s="109"/>
      <c r="GF563" s="109"/>
      <c r="GG563" s="109"/>
      <c r="GH563" s="109"/>
      <c r="GI563" s="109"/>
      <c r="GJ563" s="109"/>
      <c r="GK563" s="109"/>
      <c r="GL563" s="109"/>
      <c r="GM563" s="109"/>
      <c r="GN563" s="109"/>
      <c r="GO563" s="109"/>
      <c r="GP563" s="109"/>
      <c r="GQ563" s="109"/>
      <c r="GR563" s="109"/>
      <c r="GS563" s="109"/>
      <c r="GT563" s="109"/>
      <c r="GU563" s="109"/>
      <c r="GV563" s="109"/>
      <c r="GW563" s="109"/>
      <c r="GX563" s="109"/>
      <c r="GY563" s="109"/>
      <c r="GZ563" s="109"/>
      <c r="HA563" s="109"/>
      <c r="HB563" s="109"/>
      <c r="HC563" s="109"/>
      <c r="HD563" s="109"/>
      <c r="HE563" s="109"/>
      <c r="HF563" s="109"/>
      <c r="HG563" s="109"/>
      <c r="HH563" s="109"/>
      <c r="HI563" s="109"/>
      <c r="HJ563" s="109"/>
      <c r="HK563" s="109"/>
      <c r="HL563" s="109"/>
      <c r="HM563" s="109"/>
      <c r="HN563" s="109"/>
      <c r="HO563" s="109"/>
      <c r="HP563" s="109"/>
      <c r="HQ563" s="109"/>
      <c r="HR563" s="109"/>
      <c r="HS563" s="109"/>
      <c r="HT563" s="109"/>
      <c r="HU563" s="109"/>
      <c r="HV563" s="109"/>
      <c r="HW563" s="109"/>
      <c r="HX563" s="109"/>
      <c r="HY563" s="109"/>
      <c r="HZ563" s="109"/>
      <c r="IA563" s="109"/>
      <c r="IB563" s="109"/>
      <c r="IC563" s="109"/>
      <c r="ID563" s="109"/>
      <c r="IE563" s="109"/>
      <c r="IF563" s="109"/>
      <c r="IG563" s="109"/>
      <c r="IH563" s="109"/>
      <c r="II563" s="109"/>
      <c r="IJ563" s="109"/>
      <c r="IK563" s="109"/>
      <c r="IL563" s="109"/>
      <c r="IM563" s="109"/>
      <c r="IN563" s="109"/>
      <c r="IO563" s="109"/>
      <c r="IP563" s="109"/>
      <c r="IQ563" s="109"/>
      <c r="IR563" s="109"/>
      <c r="IS563" s="109"/>
      <c r="IT563" s="109"/>
      <c r="IU563" s="109"/>
      <c r="IV563" s="109"/>
    </row>
    <row r="564" spans="1:256">
      <c r="A564" s="108"/>
      <c r="B564" s="109"/>
      <c r="C564" s="98"/>
      <c r="D564" s="98"/>
      <c r="E564" s="98"/>
      <c r="F564" s="98"/>
      <c r="I564" s="109"/>
      <c r="J564" s="109"/>
      <c r="K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  <c r="Z564" s="109"/>
      <c r="AA564" s="109"/>
      <c r="AB564" s="109"/>
      <c r="AC564" s="109"/>
      <c r="AD564" s="109"/>
      <c r="AE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  <c r="EB564" s="109"/>
      <c r="EC564" s="109"/>
      <c r="ED564" s="109"/>
      <c r="EE564" s="109"/>
      <c r="EF564" s="109"/>
      <c r="EG564" s="109"/>
      <c r="EH564" s="109"/>
      <c r="EI564" s="109"/>
      <c r="EJ564" s="109"/>
      <c r="EK564" s="109"/>
      <c r="EL564" s="109"/>
      <c r="EM564" s="109"/>
      <c r="EN564" s="109"/>
      <c r="EO564" s="109"/>
      <c r="EP564" s="109"/>
      <c r="EQ564" s="109"/>
      <c r="ER564" s="109"/>
      <c r="ES564" s="109"/>
      <c r="ET564" s="109"/>
      <c r="EU564" s="109"/>
      <c r="EV564" s="109"/>
      <c r="EW564" s="109"/>
      <c r="EX564" s="109"/>
      <c r="EY564" s="109"/>
      <c r="EZ564" s="109"/>
      <c r="FA564" s="109"/>
      <c r="FB564" s="109"/>
      <c r="FC564" s="109"/>
      <c r="FD564" s="109"/>
      <c r="FE564" s="109"/>
      <c r="FF564" s="109"/>
      <c r="FG564" s="109"/>
      <c r="FH564" s="109"/>
      <c r="FI564" s="109"/>
      <c r="FJ564" s="109"/>
      <c r="FK564" s="109"/>
      <c r="FL564" s="109"/>
      <c r="FM564" s="109"/>
      <c r="FN564" s="109"/>
      <c r="FO564" s="109"/>
      <c r="FP564" s="109"/>
      <c r="FQ564" s="109"/>
      <c r="FR564" s="109"/>
      <c r="FS564" s="109"/>
      <c r="FT564" s="109"/>
      <c r="FU564" s="109"/>
      <c r="FV564" s="109"/>
      <c r="FW564" s="109"/>
      <c r="FX564" s="109"/>
      <c r="FY564" s="109"/>
      <c r="FZ564" s="109"/>
      <c r="GA564" s="109"/>
      <c r="GB564" s="109"/>
      <c r="GC564" s="109"/>
      <c r="GD564" s="109"/>
      <c r="GE564" s="109"/>
      <c r="GF564" s="109"/>
      <c r="GG564" s="109"/>
      <c r="GH564" s="109"/>
      <c r="GI564" s="109"/>
      <c r="GJ564" s="109"/>
      <c r="GK564" s="109"/>
      <c r="GL564" s="109"/>
      <c r="GM564" s="109"/>
      <c r="GN564" s="109"/>
      <c r="GO564" s="109"/>
      <c r="GP564" s="109"/>
      <c r="GQ564" s="109"/>
      <c r="GR564" s="109"/>
      <c r="GS564" s="109"/>
      <c r="GT564" s="109"/>
      <c r="GU564" s="109"/>
      <c r="GV564" s="109"/>
      <c r="GW564" s="109"/>
      <c r="GX564" s="109"/>
      <c r="GY564" s="109"/>
      <c r="GZ564" s="109"/>
      <c r="HA564" s="109"/>
      <c r="HB564" s="109"/>
      <c r="HC564" s="109"/>
      <c r="HD564" s="109"/>
      <c r="HE564" s="109"/>
      <c r="HF564" s="109"/>
      <c r="HG564" s="109"/>
      <c r="HH564" s="109"/>
      <c r="HI564" s="109"/>
      <c r="HJ564" s="109"/>
      <c r="HK564" s="109"/>
      <c r="HL564" s="109"/>
      <c r="HM564" s="109"/>
      <c r="HN564" s="109"/>
      <c r="HO564" s="109"/>
      <c r="HP564" s="109"/>
      <c r="HQ564" s="109"/>
      <c r="HR564" s="109"/>
      <c r="HS564" s="109"/>
      <c r="HT564" s="109"/>
      <c r="HU564" s="109"/>
      <c r="HV564" s="109"/>
      <c r="HW564" s="109"/>
      <c r="HX564" s="109"/>
      <c r="HY564" s="109"/>
      <c r="HZ564" s="109"/>
      <c r="IA564" s="109"/>
      <c r="IB564" s="109"/>
      <c r="IC564" s="109"/>
      <c r="ID564" s="109"/>
      <c r="IE564" s="109"/>
      <c r="IF564" s="109"/>
      <c r="IG564" s="109"/>
      <c r="IH564" s="109"/>
      <c r="II564" s="109"/>
      <c r="IJ564" s="109"/>
      <c r="IK564" s="109"/>
      <c r="IL564" s="109"/>
      <c r="IM564" s="109"/>
      <c r="IN564" s="109"/>
      <c r="IO564" s="109"/>
      <c r="IP564" s="109"/>
      <c r="IQ564" s="109"/>
      <c r="IR564" s="109"/>
      <c r="IS564" s="109"/>
      <c r="IT564" s="109"/>
      <c r="IU564" s="109"/>
      <c r="IV564" s="109"/>
    </row>
    <row r="565" spans="1:256">
      <c r="A565" s="108"/>
      <c r="B565" s="109"/>
      <c r="C565" s="98"/>
      <c r="D565" s="98"/>
      <c r="E565" s="98"/>
      <c r="F565" s="98"/>
      <c r="I565" s="109"/>
      <c r="J565" s="109"/>
      <c r="K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  <c r="EB565" s="109"/>
      <c r="EC565" s="109"/>
      <c r="ED565" s="109"/>
      <c r="EE565" s="109"/>
      <c r="EF565" s="109"/>
      <c r="EG565" s="109"/>
      <c r="EH565" s="109"/>
      <c r="EI565" s="109"/>
      <c r="EJ565" s="109"/>
      <c r="EK565" s="109"/>
      <c r="EL565" s="109"/>
      <c r="EM565" s="109"/>
      <c r="EN565" s="109"/>
      <c r="EO565" s="109"/>
      <c r="EP565" s="109"/>
      <c r="EQ565" s="109"/>
      <c r="ER565" s="109"/>
      <c r="ES565" s="109"/>
      <c r="ET565" s="109"/>
      <c r="EU565" s="109"/>
      <c r="EV565" s="109"/>
      <c r="EW565" s="109"/>
      <c r="EX565" s="109"/>
      <c r="EY565" s="109"/>
      <c r="EZ565" s="109"/>
      <c r="FA565" s="109"/>
      <c r="FB565" s="109"/>
      <c r="FC565" s="109"/>
      <c r="FD565" s="109"/>
      <c r="FE565" s="109"/>
      <c r="FF565" s="109"/>
      <c r="FG565" s="109"/>
      <c r="FH565" s="109"/>
      <c r="FI565" s="109"/>
      <c r="FJ565" s="109"/>
      <c r="FK565" s="109"/>
      <c r="FL565" s="109"/>
      <c r="FM565" s="109"/>
      <c r="FN565" s="109"/>
      <c r="FO565" s="109"/>
      <c r="FP565" s="109"/>
      <c r="FQ565" s="109"/>
      <c r="FR565" s="109"/>
      <c r="FS565" s="109"/>
      <c r="FT565" s="109"/>
      <c r="FU565" s="109"/>
      <c r="FV565" s="109"/>
      <c r="FW565" s="109"/>
      <c r="FX565" s="109"/>
      <c r="FY565" s="109"/>
      <c r="FZ565" s="109"/>
      <c r="GA565" s="109"/>
      <c r="GB565" s="109"/>
      <c r="GC565" s="109"/>
      <c r="GD565" s="109"/>
      <c r="GE565" s="109"/>
      <c r="GF565" s="109"/>
      <c r="GG565" s="109"/>
      <c r="GH565" s="109"/>
      <c r="GI565" s="109"/>
      <c r="GJ565" s="109"/>
      <c r="GK565" s="109"/>
      <c r="GL565" s="109"/>
      <c r="GM565" s="109"/>
      <c r="GN565" s="109"/>
      <c r="GO565" s="109"/>
      <c r="GP565" s="109"/>
      <c r="GQ565" s="109"/>
      <c r="GR565" s="109"/>
      <c r="GS565" s="109"/>
      <c r="GT565" s="109"/>
      <c r="GU565" s="109"/>
      <c r="GV565" s="109"/>
      <c r="GW565" s="109"/>
      <c r="GX565" s="109"/>
      <c r="GY565" s="109"/>
      <c r="GZ565" s="109"/>
      <c r="HA565" s="109"/>
      <c r="HB565" s="109"/>
      <c r="HC565" s="109"/>
      <c r="HD565" s="109"/>
      <c r="HE565" s="109"/>
      <c r="HF565" s="109"/>
      <c r="HG565" s="109"/>
      <c r="HH565" s="109"/>
      <c r="HI565" s="109"/>
      <c r="HJ565" s="109"/>
      <c r="HK565" s="109"/>
      <c r="HL565" s="109"/>
      <c r="HM565" s="109"/>
      <c r="HN565" s="109"/>
      <c r="HO565" s="109"/>
      <c r="HP565" s="109"/>
      <c r="HQ565" s="109"/>
      <c r="HR565" s="109"/>
      <c r="HS565" s="109"/>
      <c r="HT565" s="109"/>
      <c r="HU565" s="109"/>
      <c r="HV565" s="109"/>
      <c r="HW565" s="109"/>
      <c r="HX565" s="109"/>
      <c r="HY565" s="109"/>
      <c r="HZ565" s="109"/>
      <c r="IA565" s="109"/>
      <c r="IB565" s="109"/>
      <c r="IC565" s="109"/>
      <c r="ID565" s="109"/>
      <c r="IE565" s="109"/>
      <c r="IF565" s="109"/>
      <c r="IG565" s="109"/>
      <c r="IH565" s="109"/>
      <c r="II565" s="109"/>
      <c r="IJ565" s="109"/>
      <c r="IK565" s="109"/>
      <c r="IL565" s="109"/>
      <c r="IM565" s="109"/>
      <c r="IN565" s="109"/>
      <c r="IO565" s="109"/>
      <c r="IP565" s="109"/>
      <c r="IQ565" s="109"/>
      <c r="IR565" s="109"/>
      <c r="IS565" s="109"/>
      <c r="IT565" s="109"/>
      <c r="IU565" s="109"/>
      <c r="IV565" s="109"/>
    </row>
    <row r="566" spans="1:256">
      <c r="A566" s="108"/>
      <c r="B566" s="109"/>
      <c r="C566" s="98"/>
      <c r="D566" s="98"/>
      <c r="E566" s="98"/>
      <c r="F566" s="98"/>
      <c r="I566" s="109"/>
      <c r="J566" s="109"/>
      <c r="K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  <c r="Z566" s="109"/>
      <c r="AA566" s="109"/>
      <c r="AB566" s="109"/>
      <c r="AC566" s="109"/>
      <c r="AD566" s="109"/>
      <c r="AE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  <c r="EB566" s="109"/>
      <c r="EC566" s="109"/>
      <c r="ED566" s="109"/>
      <c r="EE566" s="109"/>
      <c r="EF566" s="109"/>
      <c r="EG566" s="109"/>
      <c r="EH566" s="109"/>
      <c r="EI566" s="109"/>
      <c r="EJ566" s="109"/>
      <c r="EK566" s="109"/>
      <c r="EL566" s="109"/>
      <c r="EM566" s="109"/>
      <c r="EN566" s="109"/>
      <c r="EO566" s="109"/>
      <c r="EP566" s="109"/>
      <c r="EQ566" s="109"/>
      <c r="ER566" s="109"/>
      <c r="ES566" s="109"/>
      <c r="ET566" s="109"/>
      <c r="EU566" s="109"/>
      <c r="EV566" s="109"/>
      <c r="EW566" s="109"/>
      <c r="EX566" s="109"/>
      <c r="EY566" s="109"/>
      <c r="EZ566" s="109"/>
      <c r="FA566" s="109"/>
      <c r="FB566" s="109"/>
      <c r="FC566" s="109"/>
      <c r="FD566" s="109"/>
      <c r="FE566" s="109"/>
      <c r="FF566" s="109"/>
      <c r="FG566" s="109"/>
      <c r="FH566" s="109"/>
      <c r="FI566" s="109"/>
      <c r="FJ566" s="109"/>
      <c r="FK566" s="109"/>
      <c r="FL566" s="109"/>
      <c r="FM566" s="109"/>
      <c r="FN566" s="109"/>
      <c r="FO566" s="109"/>
      <c r="FP566" s="109"/>
      <c r="FQ566" s="109"/>
      <c r="FR566" s="109"/>
      <c r="FS566" s="109"/>
      <c r="FT566" s="109"/>
      <c r="FU566" s="109"/>
      <c r="FV566" s="109"/>
      <c r="FW566" s="109"/>
      <c r="FX566" s="109"/>
      <c r="FY566" s="109"/>
      <c r="FZ566" s="109"/>
      <c r="GA566" s="109"/>
      <c r="GB566" s="109"/>
      <c r="GC566" s="109"/>
      <c r="GD566" s="109"/>
      <c r="GE566" s="109"/>
      <c r="GF566" s="109"/>
      <c r="GG566" s="109"/>
      <c r="GH566" s="109"/>
      <c r="GI566" s="109"/>
      <c r="GJ566" s="109"/>
      <c r="GK566" s="109"/>
      <c r="GL566" s="109"/>
      <c r="GM566" s="109"/>
      <c r="GN566" s="109"/>
      <c r="GO566" s="109"/>
      <c r="GP566" s="109"/>
      <c r="GQ566" s="109"/>
      <c r="GR566" s="109"/>
      <c r="GS566" s="109"/>
      <c r="GT566" s="109"/>
      <c r="GU566" s="109"/>
      <c r="GV566" s="109"/>
      <c r="GW566" s="109"/>
      <c r="GX566" s="109"/>
      <c r="GY566" s="109"/>
      <c r="GZ566" s="109"/>
      <c r="HA566" s="109"/>
      <c r="HB566" s="109"/>
      <c r="HC566" s="109"/>
      <c r="HD566" s="109"/>
      <c r="HE566" s="109"/>
      <c r="HF566" s="109"/>
      <c r="HG566" s="109"/>
      <c r="HH566" s="109"/>
      <c r="HI566" s="109"/>
      <c r="HJ566" s="109"/>
      <c r="HK566" s="109"/>
      <c r="HL566" s="109"/>
      <c r="HM566" s="109"/>
      <c r="HN566" s="109"/>
      <c r="HO566" s="109"/>
      <c r="HP566" s="109"/>
      <c r="HQ566" s="109"/>
      <c r="HR566" s="109"/>
      <c r="HS566" s="109"/>
      <c r="HT566" s="109"/>
      <c r="HU566" s="109"/>
      <c r="HV566" s="109"/>
      <c r="HW566" s="109"/>
      <c r="HX566" s="109"/>
      <c r="HY566" s="109"/>
      <c r="HZ566" s="109"/>
      <c r="IA566" s="109"/>
      <c r="IB566" s="109"/>
      <c r="IC566" s="109"/>
      <c r="ID566" s="109"/>
      <c r="IE566" s="109"/>
      <c r="IF566" s="109"/>
      <c r="IG566" s="109"/>
      <c r="IH566" s="109"/>
      <c r="II566" s="109"/>
      <c r="IJ566" s="109"/>
      <c r="IK566" s="109"/>
      <c r="IL566" s="109"/>
      <c r="IM566" s="109"/>
      <c r="IN566" s="109"/>
      <c r="IO566" s="109"/>
      <c r="IP566" s="109"/>
      <c r="IQ566" s="109"/>
      <c r="IR566" s="109"/>
      <c r="IS566" s="109"/>
      <c r="IT566" s="109"/>
      <c r="IU566" s="109"/>
      <c r="IV566" s="109"/>
    </row>
    <row r="567" spans="1:256">
      <c r="A567" s="108"/>
      <c r="B567" s="109"/>
      <c r="C567" s="98"/>
      <c r="D567" s="98"/>
      <c r="E567" s="98"/>
      <c r="F567" s="98"/>
      <c r="I567" s="109"/>
      <c r="J567" s="109"/>
      <c r="K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  <c r="Z567" s="109"/>
      <c r="AA567" s="109"/>
      <c r="AB567" s="109"/>
      <c r="AC567" s="109"/>
      <c r="AD567" s="109"/>
      <c r="AE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  <c r="EB567" s="109"/>
      <c r="EC567" s="109"/>
      <c r="ED567" s="109"/>
      <c r="EE567" s="109"/>
      <c r="EF567" s="109"/>
      <c r="EG567" s="109"/>
      <c r="EH567" s="109"/>
      <c r="EI567" s="109"/>
      <c r="EJ567" s="109"/>
      <c r="EK567" s="109"/>
      <c r="EL567" s="109"/>
      <c r="EM567" s="109"/>
      <c r="EN567" s="109"/>
      <c r="EO567" s="109"/>
      <c r="EP567" s="109"/>
      <c r="EQ567" s="109"/>
      <c r="ER567" s="109"/>
      <c r="ES567" s="109"/>
      <c r="ET567" s="109"/>
      <c r="EU567" s="109"/>
      <c r="EV567" s="109"/>
      <c r="EW567" s="109"/>
      <c r="EX567" s="109"/>
      <c r="EY567" s="109"/>
      <c r="EZ567" s="109"/>
      <c r="FA567" s="109"/>
      <c r="FB567" s="109"/>
      <c r="FC567" s="109"/>
      <c r="FD567" s="109"/>
      <c r="FE567" s="109"/>
      <c r="FF567" s="109"/>
      <c r="FG567" s="109"/>
      <c r="FH567" s="109"/>
      <c r="FI567" s="109"/>
      <c r="FJ567" s="109"/>
      <c r="FK567" s="109"/>
      <c r="FL567" s="109"/>
      <c r="FM567" s="109"/>
      <c r="FN567" s="109"/>
      <c r="FO567" s="109"/>
      <c r="FP567" s="109"/>
      <c r="FQ567" s="109"/>
      <c r="FR567" s="109"/>
      <c r="FS567" s="109"/>
      <c r="FT567" s="109"/>
      <c r="FU567" s="109"/>
      <c r="FV567" s="109"/>
      <c r="FW567" s="109"/>
      <c r="FX567" s="109"/>
      <c r="FY567" s="109"/>
      <c r="FZ567" s="109"/>
      <c r="GA567" s="109"/>
      <c r="GB567" s="109"/>
      <c r="GC567" s="109"/>
      <c r="GD567" s="109"/>
      <c r="GE567" s="109"/>
      <c r="GF567" s="109"/>
      <c r="GG567" s="109"/>
      <c r="GH567" s="109"/>
      <c r="GI567" s="109"/>
      <c r="GJ567" s="109"/>
      <c r="GK567" s="109"/>
      <c r="GL567" s="109"/>
      <c r="GM567" s="109"/>
      <c r="GN567" s="109"/>
      <c r="GO567" s="109"/>
      <c r="GP567" s="109"/>
      <c r="GQ567" s="109"/>
      <c r="GR567" s="109"/>
      <c r="GS567" s="109"/>
      <c r="GT567" s="109"/>
      <c r="GU567" s="109"/>
      <c r="GV567" s="109"/>
      <c r="GW567" s="109"/>
      <c r="GX567" s="109"/>
      <c r="GY567" s="109"/>
      <c r="GZ567" s="109"/>
      <c r="HA567" s="109"/>
      <c r="HB567" s="109"/>
      <c r="HC567" s="109"/>
      <c r="HD567" s="109"/>
      <c r="HE567" s="109"/>
      <c r="HF567" s="109"/>
      <c r="HG567" s="109"/>
      <c r="HH567" s="109"/>
      <c r="HI567" s="109"/>
      <c r="HJ567" s="109"/>
      <c r="HK567" s="109"/>
      <c r="HL567" s="109"/>
      <c r="HM567" s="109"/>
      <c r="HN567" s="109"/>
      <c r="HO567" s="109"/>
      <c r="HP567" s="109"/>
      <c r="HQ567" s="109"/>
      <c r="HR567" s="109"/>
      <c r="HS567" s="109"/>
      <c r="HT567" s="109"/>
      <c r="HU567" s="109"/>
      <c r="HV567" s="109"/>
      <c r="HW567" s="109"/>
      <c r="HX567" s="109"/>
      <c r="HY567" s="109"/>
      <c r="HZ567" s="109"/>
      <c r="IA567" s="109"/>
      <c r="IB567" s="109"/>
      <c r="IC567" s="109"/>
      <c r="ID567" s="109"/>
      <c r="IE567" s="109"/>
      <c r="IF567" s="109"/>
      <c r="IG567" s="109"/>
      <c r="IH567" s="109"/>
      <c r="II567" s="109"/>
      <c r="IJ567" s="109"/>
      <c r="IK567" s="109"/>
      <c r="IL567" s="109"/>
      <c r="IM567" s="109"/>
      <c r="IN567" s="109"/>
      <c r="IO567" s="109"/>
      <c r="IP567" s="109"/>
      <c r="IQ567" s="109"/>
      <c r="IR567" s="109"/>
      <c r="IS567" s="109"/>
      <c r="IT567" s="109"/>
      <c r="IU567" s="109"/>
      <c r="IV567" s="109"/>
    </row>
    <row r="568" spans="1:256">
      <c r="A568" s="108"/>
      <c r="B568" s="109"/>
      <c r="C568" s="98"/>
      <c r="D568" s="98"/>
      <c r="E568" s="98"/>
      <c r="F568" s="98"/>
      <c r="I568" s="109"/>
      <c r="J568" s="109"/>
      <c r="K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  <c r="EB568" s="109"/>
      <c r="EC568" s="109"/>
      <c r="ED568" s="109"/>
      <c r="EE568" s="109"/>
      <c r="EF568" s="109"/>
      <c r="EG568" s="109"/>
      <c r="EH568" s="109"/>
      <c r="EI568" s="109"/>
      <c r="EJ568" s="109"/>
      <c r="EK568" s="109"/>
      <c r="EL568" s="109"/>
      <c r="EM568" s="109"/>
      <c r="EN568" s="109"/>
      <c r="EO568" s="109"/>
      <c r="EP568" s="109"/>
      <c r="EQ568" s="109"/>
      <c r="ER568" s="109"/>
      <c r="ES568" s="109"/>
      <c r="ET568" s="109"/>
      <c r="EU568" s="109"/>
      <c r="EV568" s="109"/>
      <c r="EW568" s="109"/>
      <c r="EX568" s="109"/>
      <c r="EY568" s="109"/>
      <c r="EZ568" s="109"/>
      <c r="FA568" s="109"/>
      <c r="FB568" s="109"/>
      <c r="FC568" s="109"/>
      <c r="FD568" s="109"/>
      <c r="FE568" s="109"/>
      <c r="FF568" s="109"/>
      <c r="FG568" s="109"/>
      <c r="FH568" s="109"/>
      <c r="FI568" s="109"/>
      <c r="FJ568" s="109"/>
      <c r="FK568" s="109"/>
      <c r="FL568" s="109"/>
      <c r="FM568" s="109"/>
      <c r="FN568" s="109"/>
      <c r="FO568" s="109"/>
      <c r="FP568" s="109"/>
      <c r="FQ568" s="109"/>
      <c r="FR568" s="109"/>
      <c r="FS568" s="109"/>
      <c r="FT568" s="109"/>
      <c r="FU568" s="109"/>
      <c r="FV568" s="109"/>
      <c r="FW568" s="109"/>
      <c r="FX568" s="109"/>
      <c r="FY568" s="109"/>
      <c r="FZ568" s="109"/>
      <c r="GA568" s="109"/>
      <c r="GB568" s="109"/>
      <c r="GC568" s="109"/>
      <c r="GD568" s="109"/>
      <c r="GE568" s="109"/>
      <c r="GF568" s="109"/>
      <c r="GG568" s="109"/>
      <c r="GH568" s="109"/>
      <c r="GI568" s="109"/>
      <c r="GJ568" s="109"/>
      <c r="GK568" s="109"/>
      <c r="GL568" s="109"/>
      <c r="GM568" s="109"/>
      <c r="GN568" s="109"/>
      <c r="GO568" s="109"/>
      <c r="GP568" s="109"/>
      <c r="GQ568" s="109"/>
      <c r="GR568" s="109"/>
      <c r="GS568" s="109"/>
      <c r="GT568" s="109"/>
      <c r="GU568" s="109"/>
      <c r="GV568" s="109"/>
      <c r="GW568" s="109"/>
      <c r="GX568" s="109"/>
      <c r="GY568" s="109"/>
      <c r="GZ568" s="109"/>
      <c r="HA568" s="109"/>
      <c r="HB568" s="109"/>
      <c r="HC568" s="109"/>
      <c r="HD568" s="109"/>
      <c r="HE568" s="109"/>
      <c r="HF568" s="109"/>
      <c r="HG568" s="109"/>
      <c r="HH568" s="109"/>
      <c r="HI568" s="109"/>
      <c r="HJ568" s="109"/>
      <c r="HK568" s="109"/>
      <c r="HL568" s="109"/>
      <c r="HM568" s="109"/>
      <c r="HN568" s="109"/>
      <c r="HO568" s="109"/>
      <c r="HP568" s="109"/>
      <c r="HQ568" s="109"/>
      <c r="HR568" s="109"/>
      <c r="HS568" s="109"/>
      <c r="HT568" s="109"/>
      <c r="HU568" s="109"/>
      <c r="HV568" s="109"/>
      <c r="HW568" s="109"/>
      <c r="HX568" s="109"/>
      <c r="HY568" s="109"/>
      <c r="HZ568" s="109"/>
      <c r="IA568" s="109"/>
      <c r="IB568" s="109"/>
      <c r="IC568" s="109"/>
      <c r="ID568" s="109"/>
      <c r="IE568" s="109"/>
      <c r="IF568" s="109"/>
      <c r="IG568" s="109"/>
      <c r="IH568" s="109"/>
      <c r="II568" s="109"/>
      <c r="IJ568" s="109"/>
      <c r="IK568" s="109"/>
      <c r="IL568" s="109"/>
      <c r="IM568" s="109"/>
      <c r="IN568" s="109"/>
      <c r="IO568" s="109"/>
      <c r="IP568" s="109"/>
      <c r="IQ568" s="109"/>
      <c r="IR568" s="109"/>
      <c r="IS568" s="109"/>
      <c r="IT568" s="109"/>
      <c r="IU568" s="109"/>
      <c r="IV568" s="109"/>
    </row>
    <row r="569" spans="1:256">
      <c r="A569" s="108"/>
      <c r="B569" s="109"/>
      <c r="C569" s="98"/>
      <c r="D569" s="98"/>
      <c r="E569" s="98"/>
      <c r="F569" s="98"/>
      <c r="I569" s="109"/>
      <c r="J569" s="109"/>
      <c r="K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  <c r="Z569" s="109"/>
      <c r="AA569" s="109"/>
      <c r="AB569" s="109"/>
      <c r="AC569" s="109"/>
      <c r="AD569" s="109"/>
      <c r="AE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  <c r="EB569" s="109"/>
      <c r="EC569" s="109"/>
      <c r="ED569" s="109"/>
      <c r="EE569" s="109"/>
      <c r="EF569" s="109"/>
      <c r="EG569" s="109"/>
      <c r="EH569" s="109"/>
      <c r="EI569" s="109"/>
      <c r="EJ569" s="109"/>
      <c r="EK569" s="109"/>
      <c r="EL569" s="109"/>
      <c r="EM569" s="109"/>
      <c r="EN569" s="109"/>
      <c r="EO569" s="109"/>
      <c r="EP569" s="109"/>
      <c r="EQ569" s="109"/>
      <c r="ER569" s="109"/>
      <c r="ES569" s="109"/>
      <c r="ET569" s="109"/>
      <c r="EU569" s="109"/>
      <c r="EV569" s="109"/>
      <c r="EW569" s="109"/>
      <c r="EX569" s="109"/>
      <c r="EY569" s="109"/>
      <c r="EZ569" s="109"/>
      <c r="FA569" s="109"/>
      <c r="FB569" s="109"/>
      <c r="FC569" s="109"/>
      <c r="FD569" s="109"/>
      <c r="FE569" s="109"/>
      <c r="FF569" s="109"/>
      <c r="FG569" s="109"/>
      <c r="FH569" s="109"/>
      <c r="FI569" s="109"/>
      <c r="FJ569" s="109"/>
      <c r="FK569" s="109"/>
      <c r="FL569" s="109"/>
      <c r="FM569" s="109"/>
      <c r="FN569" s="109"/>
      <c r="FO569" s="109"/>
      <c r="FP569" s="109"/>
      <c r="FQ569" s="109"/>
      <c r="FR569" s="109"/>
      <c r="FS569" s="109"/>
      <c r="FT569" s="109"/>
      <c r="FU569" s="109"/>
      <c r="FV569" s="109"/>
      <c r="FW569" s="109"/>
      <c r="FX569" s="109"/>
      <c r="FY569" s="109"/>
      <c r="FZ569" s="109"/>
      <c r="GA569" s="109"/>
      <c r="GB569" s="109"/>
      <c r="GC569" s="109"/>
      <c r="GD569" s="109"/>
      <c r="GE569" s="109"/>
      <c r="GF569" s="109"/>
      <c r="GG569" s="109"/>
      <c r="GH569" s="109"/>
      <c r="GI569" s="109"/>
      <c r="GJ569" s="109"/>
      <c r="GK569" s="109"/>
      <c r="GL569" s="109"/>
      <c r="GM569" s="109"/>
      <c r="GN569" s="109"/>
      <c r="GO569" s="109"/>
      <c r="GP569" s="109"/>
      <c r="GQ569" s="109"/>
      <c r="GR569" s="109"/>
      <c r="GS569" s="109"/>
      <c r="GT569" s="109"/>
      <c r="GU569" s="109"/>
      <c r="GV569" s="109"/>
      <c r="GW569" s="109"/>
      <c r="GX569" s="109"/>
      <c r="GY569" s="109"/>
      <c r="GZ569" s="109"/>
      <c r="HA569" s="109"/>
      <c r="HB569" s="109"/>
      <c r="HC569" s="109"/>
      <c r="HD569" s="109"/>
      <c r="HE569" s="109"/>
      <c r="HF569" s="109"/>
      <c r="HG569" s="109"/>
      <c r="HH569" s="109"/>
      <c r="HI569" s="109"/>
      <c r="HJ569" s="109"/>
      <c r="HK569" s="109"/>
      <c r="HL569" s="109"/>
      <c r="HM569" s="109"/>
      <c r="HN569" s="109"/>
      <c r="HO569" s="109"/>
      <c r="HP569" s="109"/>
      <c r="HQ569" s="109"/>
      <c r="HR569" s="109"/>
      <c r="HS569" s="109"/>
      <c r="HT569" s="109"/>
      <c r="HU569" s="109"/>
      <c r="HV569" s="109"/>
      <c r="HW569" s="109"/>
      <c r="HX569" s="109"/>
      <c r="HY569" s="109"/>
      <c r="HZ569" s="109"/>
      <c r="IA569" s="109"/>
      <c r="IB569" s="109"/>
      <c r="IC569" s="109"/>
      <c r="ID569" s="109"/>
      <c r="IE569" s="109"/>
      <c r="IF569" s="109"/>
      <c r="IG569" s="109"/>
      <c r="IH569" s="109"/>
      <c r="II569" s="109"/>
      <c r="IJ569" s="109"/>
      <c r="IK569" s="109"/>
      <c r="IL569" s="109"/>
      <c r="IM569" s="109"/>
      <c r="IN569" s="109"/>
      <c r="IO569" s="109"/>
      <c r="IP569" s="109"/>
      <c r="IQ569" s="109"/>
      <c r="IR569" s="109"/>
      <c r="IS569" s="109"/>
      <c r="IT569" s="109"/>
      <c r="IU569" s="109"/>
      <c r="IV569" s="109"/>
    </row>
    <row r="570" spans="1:256">
      <c r="A570" s="108"/>
      <c r="B570" s="109"/>
      <c r="C570" s="98"/>
      <c r="D570" s="98"/>
      <c r="E570" s="98"/>
      <c r="F570" s="98"/>
      <c r="I570" s="109"/>
      <c r="J570" s="109"/>
      <c r="K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  <c r="Z570" s="109"/>
      <c r="AA570" s="109"/>
      <c r="AB570" s="109"/>
      <c r="AC570" s="109"/>
      <c r="AD570" s="109"/>
      <c r="AE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  <c r="EB570" s="109"/>
      <c r="EC570" s="109"/>
      <c r="ED570" s="109"/>
      <c r="EE570" s="109"/>
      <c r="EF570" s="109"/>
      <c r="EG570" s="109"/>
      <c r="EH570" s="109"/>
      <c r="EI570" s="109"/>
      <c r="EJ570" s="109"/>
      <c r="EK570" s="109"/>
      <c r="EL570" s="109"/>
      <c r="EM570" s="109"/>
      <c r="EN570" s="109"/>
      <c r="EO570" s="109"/>
      <c r="EP570" s="109"/>
      <c r="EQ570" s="109"/>
      <c r="ER570" s="109"/>
      <c r="ES570" s="109"/>
      <c r="ET570" s="109"/>
      <c r="EU570" s="109"/>
      <c r="EV570" s="109"/>
      <c r="EW570" s="109"/>
      <c r="EX570" s="109"/>
      <c r="EY570" s="109"/>
      <c r="EZ570" s="109"/>
      <c r="FA570" s="109"/>
      <c r="FB570" s="109"/>
      <c r="FC570" s="109"/>
      <c r="FD570" s="109"/>
      <c r="FE570" s="109"/>
      <c r="FF570" s="109"/>
      <c r="FG570" s="109"/>
      <c r="FH570" s="109"/>
      <c r="FI570" s="109"/>
      <c r="FJ570" s="109"/>
      <c r="FK570" s="109"/>
      <c r="FL570" s="109"/>
      <c r="FM570" s="109"/>
      <c r="FN570" s="109"/>
      <c r="FO570" s="109"/>
      <c r="FP570" s="109"/>
      <c r="FQ570" s="109"/>
      <c r="FR570" s="109"/>
      <c r="FS570" s="109"/>
      <c r="FT570" s="109"/>
      <c r="FU570" s="109"/>
      <c r="FV570" s="109"/>
      <c r="FW570" s="109"/>
      <c r="FX570" s="109"/>
      <c r="FY570" s="109"/>
      <c r="FZ570" s="109"/>
      <c r="GA570" s="109"/>
      <c r="GB570" s="109"/>
      <c r="GC570" s="109"/>
      <c r="GD570" s="109"/>
      <c r="GE570" s="109"/>
      <c r="GF570" s="109"/>
      <c r="GG570" s="109"/>
      <c r="GH570" s="109"/>
      <c r="GI570" s="109"/>
      <c r="GJ570" s="109"/>
      <c r="GK570" s="109"/>
      <c r="GL570" s="109"/>
      <c r="GM570" s="109"/>
      <c r="GN570" s="109"/>
      <c r="GO570" s="109"/>
      <c r="GP570" s="109"/>
      <c r="GQ570" s="109"/>
      <c r="GR570" s="109"/>
      <c r="GS570" s="109"/>
      <c r="GT570" s="109"/>
      <c r="GU570" s="109"/>
      <c r="GV570" s="109"/>
      <c r="GW570" s="109"/>
      <c r="GX570" s="109"/>
      <c r="GY570" s="109"/>
      <c r="GZ570" s="109"/>
      <c r="HA570" s="109"/>
      <c r="HB570" s="109"/>
      <c r="HC570" s="109"/>
      <c r="HD570" s="109"/>
      <c r="HE570" s="109"/>
      <c r="HF570" s="109"/>
      <c r="HG570" s="109"/>
      <c r="HH570" s="109"/>
      <c r="HI570" s="109"/>
      <c r="HJ570" s="109"/>
      <c r="HK570" s="109"/>
      <c r="HL570" s="109"/>
      <c r="HM570" s="109"/>
      <c r="HN570" s="109"/>
      <c r="HO570" s="109"/>
      <c r="HP570" s="109"/>
      <c r="HQ570" s="109"/>
      <c r="HR570" s="109"/>
      <c r="HS570" s="109"/>
      <c r="HT570" s="109"/>
      <c r="HU570" s="109"/>
      <c r="HV570" s="109"/>
      <c r="HW570" s="109"/>
      <c r="HX570" s="109"/>
      <c r="HY570" s="109"/>
      <c r="HZ570" s="109"/>
      <c r="IA570" s="109"/>
      <c r="IB570" s="109"/>
      <c r="IC570" s="109"/>
      <c r="ID570" s="109"/>
      <c r="IE570" s="109"/>
      <c r="IF570" s="109"/>
      <c r="IG570" s="109"/>
      <c r="IH570" s="109"/>
      <c r="II570" s="109"/>
      <c r="IJ570" s="109"/>
      <c r="IK570" s="109"/>
      <c r="IL570" s="109"/>
      <c r="IM570" s="109"/>
      <c r="IN570" s="109"/>
      <c r="IO570" s="109"/>
      <c r="IP570" s="109"/>
      <c r="IQ570" s="109"/>
      <c r="IR570" s="109"/>
      <c r="IS570" s="109"/>
      <c r="IT570" s="109"/>
      <c r="IU570" s="109"/>
      <c r="IV570" s="109"/>
    </row>
    <row r="571" spans="1:256">
      <c r="A571" s="108"/>
      <c r="B571" s="109"/>
      <c r="C571" s="98"/>
      <c r="D571" s="98"/>
      <c r="E571" s="98"/>
      <c r="F571" s="98"/>
      <c r="I571" s="109"/>
      <c r="J571" s="109"/>
      <c r="K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  <c r="EB571" s="109"/>
      <c r="EC571" s="109"/>
      <c r="ED571" s="109"/>
      <c r="EE571" s="109"/>
      <c r="EF571" s="109"/>
      <c r="EG571" s="109"/>
      <c r="EH571" s="109"/>
      <c r="EI571" s="109"/>
      <c r="EJ571" s="109"/>
      <c r="EK571" s="109"/>
      <c r="EL571" s="109"/>
      <c r="EM571" s="109"/>
      <c r="EN571" s="109"/>
      <c r="EO571" s="109"/>
      <c r="EP571" s="109"/>
      <c r="EQ571" s="109"/>
      <c r="ER571" s="109"/>
      <c r="ES571" s="109"/>
      <c r="ET571" s="109"/>
      <c r="EU571" s="109"/>
      <c r="EV571" s="109"/>
      <c r="EW571" s="109"/>
      <c r="EX571" s="109"/>
      <c r="EY571" s="109"/>
      <c r="EZ571" s="109"/>
      <c r="FA571" s="109"/>
      <c r="FB571" s="109"/>
      <c r="FC571" s="109"/>
      <c r="FD571" s="109"/>
      <c r="FE571" s="109"/>
      <c r="FF571" s="109"/>
      <c r="FG571" s="109"/>
      <c r="FH571" s="109"/>
      <c r="FI571" s="109"/>
      <c r="FJ571" s="109"/>
      <c r="FK571" s="109"/>
      <c r="FL571" s="109"/>
      <c r="FM571" s="109"/>
      <c r="FN571" s="109"/>
      <c r="FO571" s="109"/>
      <c r="FP571" s="109"/>
      <c r="FQ571" s="109"/>
      <c r="FR571" s="109"/>
      <c r="FS571" s="109"/>
      <c r="FT571" s="109"/>
      <c r="FU571" s="109"/>
      <c r="FV571" s="109"/>
      <c r="FW571" s="109"/>
      <c r="FX571" s="109"/>
      <c r="FY571" s="109"/>
      <c r="FZ571" s="109"/>
      <c r="GA571" s="109"/>
      <c r="GB571" s="109"/>
      <c r="GC571" s="109"/>
      <c r="GD571" s="109"/>
      <c r="GE571" s="109"/>
      <c r="GF571" s="109"/>
      <c r="GG571" s="109"/>
      <c r="GH571" s="109"/>
      <c r="GI571" s="109"/>
      <c r="GJ571" s="109"/>
      <c r="GK571" s="109"/>
      <c r="GL571" s="109"/>
      <c r="GM571" s="109"/>
      <c r="GN571" s="109"/>
      <c r="GO571" s="109"/>
      <c r="GP571" s="109"/>
      <c r="GQ571" s="109"/>
      <c r="GR571" s="109"/>
      <c r="GS571" s="109"/>
      <c r="GT571" s="109"/>
      <c r="GU571" s="109"/>
      <c r="GV571" s="109"/>
      <c r="GW571" s="109"/>
      <c r="GX571" s="109"/>
      <c r="GY571" s="109"/>
      <c r="GZ571" s="109"/>
      <c r="HA571" s="109"/>
      <c r="HB571" s="109"/>
      <c r="HC571" s="109"/>
      <c r="HD571" s="109"/>
      <c r="HE571" s="109"/>
      <c r="HF571" s="109"/>
      <c r="HG571" s="109"/>
      <c r="HH571" s="109"/>
      <c r="HI571" s="109"/>
      <c r="HJ571" s="109"/>
      <c r="HK571" s="109"/>
      <c r="HL571" s="109"/>
      <c r="HM571" s="109"/>
      <c r="HN571" s="109"/>
      <c r="HO571" s="109"/>
      <c r="HP571" s="109"/>
      <c r="HQ571" s="109"/>
      <c r="HR571" s="109"/>
      <c r="HS571" s="109"/>
      <c r="HT571" s="109"/>
      <c r="HU571" s="109"/>
      <c r="HV571" s="109"/>
      <c r="HW571" s="109"/>
      <c r="HX571" s="109"/>
      <c r="HY571" s="109"/>
      <c r="HZ571" s="109"/>
      <c r="IA571" s="109"/>
      <c r="IB571" s="109"/>
      <c r="IC571" s="109"/>
      <c r="ID571" s="109"/>
      <c r="IE571" s="109"/>
      <c r="IF571" s="109"/>
      <c r="IG571" s="109"/>
      <c r="IH571" s="109"/>
      <c r="II571" s="109"/>
      <c r="IJ571" s="109"/>
      <c r="IK571" s="109"/>
      <c r="IL571" s="109"/>
      <c r="IM571" s="109"/>
      <c r="IN571" s="109"/>
      <c r="IO571" s="109"/>
      <c r="IP571" s="109"/>
      <c r="IQ571" s="109"/>
      <c r="IR571" s="109"/>
      <c r="IS571" s="109"/>
      <c r="IT571" s="109"/>
      <c r="IU571" s="109"/>
      <c r="IV571" s="109"/>
    </row>
    <row r="572" spans="1:256">
      <c r="A572" s="108"/>
      <c r="B572" s="109"/>
      <c r="C572" s="98"/>
      <c r="D572" s="98"/>
      <c r="E572" s="98"/>
      <c r="F572" s="98"/>
      <c r="I572" s="109"/>
      <c r="J572" s="109"/>
      <c r="K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  <c r="Z572" s="109"/>
      <c r="AA572" s="109"/>
      <c r="AB572" s="109"/>
      <c r="AC572" s="109"/>
      <c r="AD572" s="109"/>
      <c r="AE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  <c r="EB572" s="109"/>
      <c r="EC572" s="109"/>
      <c r="ED572" s="109"/>
      <c r="EE572" s="109"/>
      <c r="EF572" s="109"/>
      <c r="EG572" s="109"/>
      <c r="EH572" s="109"/>
      <c r="EI572" s="109"/>
      <c r="EJ572" s="109"/>
      <c r="EK572" s="109"/>
      <c r="EL572" s="109"/>
      <c r="EM572" s="109"/>
      <c r="EN572" s="109"/>
      <c r="EO572" s="109"/>
      <c r="EP572" s="109"/>
      <c r="EQ572" s="109"/>
      <c r="ER572" s="109"/>
      <c r="ES572" s="109"/>
      <c r="ET572" s="109"/>
      <c r="EU572" s="109"/>
      <c r="EV572" s="109"/>
      <c r="EW572" s="109"/>
      <c r="EX572" s="109"/>
      <c r="EY572" s="109"/>
      <c r="EZ572" s="109"/>
      <c r="FA572" s="109"/>
      <c r="FB572" s="109"/>
      <c r="FC572" s="109"/>
      <c r="FD572" s="109"/>
      <c r="FE572" s="109"/>
      <c r="FF572" s="109"/>
      <c r="FG572" s="109"/>
      <c r="FH572" s="109"/>
      <c r="FI572" s="109"/>
      <c r="FJ572" s="109"/>
      <c r="FK572" s="109"/>
      <c r="FL572" s="109"/>
      <c r="FM572" s="109"/>
      <c r="FN572" s="109"/>
      <c r="FO572" s="109"/>
      <c r="FP572" s="109"/>
      <c r="FQ572" s="109"/>
      <c r="FR572" s="109"/>
      <c r="FS572" s="109"/>
      <c r="FT572" s="109"/>
      <c r="FU572" s="109"/>
      <c r="FV572" s="109"/>
      <c r="FW572" s="109"/>
      <c r="FX572" s="109"/>
      <c r="FY572" s="109"/>
      <c r="FZ572" s="109"/>
      <c r="GA572" s="109"/>
      <c r="GB572" s="109"/>
      <c r="GC572" s="109"/>
      <c r="GD572" s="109"/>
      <c r="GE572" s="109"/>
      <c r="GF572" s="109"/>
      <c r="GG572" s="109"/>
      <c r="GH572" s="109"/>
      <c r="GI572" s="109"/>
      <c r="GJ572" s="109"/>
      <c r="GK572" s="109"/>
      <c r="GL572" s="109"/>
      <c r="GM572" s="109"/>
      <c r="GN572" s="109"/>
      <c r="GO572" s="109"/>
      <c r="GP572" s="109"/>
      <c r="GQ572" s="109"/>
      <c r="GR572" s="109"/>
      <c r="GS572" s="109"/>
      <c r="GT572" s="109"/>
      <c r="GU572" s="109"/>
      <c r="GV572" s="109"/>
      <c r="GW572" s="109"/>
      <c r="GX572" s="109"/>
      <c r="GY572" s="109"/>
      <c r="GZ572" s="109"/>
      <c r="HA572" s="109"/>
      <c r="HB572" s="109"/>
      <c r="HC572" s="109"/>
      <c r="HD572" s="109"/>
      <c r="HE572" s="109"/>
      <c r="HF572" s="109"/>
      <c r="HG572" s="109"/>
      <c r="HH572" s="109"/>
      <c r="HI572" s="109"/>
      <c r="HJ572" s="109"/>
      <c r="HK572" s="109"/>
      <c r="HL572" s="109"/>
      <c r="HM572" s="109"/>
      <c r="HN572" s="109"/>
      <c r="HO572" s="109"/>
      <c r="HP572" s="109"/>
      <c r="HQ572" s="109"/>
      <c r="HR572" s="109"/>
      <c r="HS572" s="109"/>
      <c r="HT572" s="109"/>
      <c r="HU572" s="109"/>
      <c r="HV572" s="109"/>
      <c r="HW572" s="109"/>
      <c r="HX572" s="109"/>
      <c r="HY572" s="109"/>
      <c r="HZ572" s="109"/>
      <c r="IA572" s="109"/>
      <c r="IB572" s="109"/>
      <c r="IC572" s="109"/>
      <c r="ID572" s="109"/>
      <c r="IE572" s="109"/>
      <c r="IF572" s="109"/>
      <c r="IG572" s="109"/>
      <c r="IH572" s="109"/>
      <c r="II572" s="109"/>
      <c r="IJ572" s="109"/>
      <c r="IK572" s="109"/>
      <c r="IL572" s="109"/>
      <c r="IM572" s="109"/>
      <c r="IN572" s="109"/>
      <c r="IO572" s="109"/>
      <c r="IP572" s="109"/>
      <c r="IQ572" s="109"/>
      <c r="IR572" s="109"/>
      <c r="IS572" s="109"/>
      <c r="IT572" s="109"/>
      <c r="IU572" s="109"/>
      <c r="IV572" s="109"/>
    </row>
    <row r="573" spans="1:256">
      <c r="A573" s="108"/>
      <c r="B573" s="109"/>
      <c r="C573" s="98"/>
      <c r="D573" s="98"/>
      <c r="E573" s="98"/>
      <c r="F573" s="98"/>
      <c r="I573" s="109"/>
      <c r="J573" s="109"/>
      <c r="K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  <c r="Z573" s="109"/>
      <c r="AA573" s="109"/>
      <c r="AB573" s="109"/>
      <c r="AC573" s="109"/>
      <c r="AD573" s="109"/>
      <c r="AE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  <c r="EB573" s="109"/>
      <c r="EC573" s="109"/>
      <c r="ED573" s="109"/>
      <c r="EE573" s="109"/>
      <c r="EF573" s="109"/>
      <c r="EG573" s="109"/>
      <c r="EH573" s="109"/>
      <c r="EI573" s="109"/>
      <c r="EJ573" s="109"/>
      <c r="EK573" s="109"/>
      <c r="EL573" s="109"/>
      <c r="EM573" s="109"/>
      <c r="EN573" s="109"/>
      <c r="EO573" s="109"/>
      <c r="EP573" s="109"/>
      <c r="EQ573" s="109"/>
      <c r="ER573" s="109"/>
      <c r="ES573" s="109"/>
      <c r="ET573" s="109"/>
      <c r="EU573" s="109"/>
      <c r="EV573" s="109"/>
      <c r="EW573" s="109"/>
      <c r="EX573" s="109"/>
      <c r="EY573" s="109"/>
      <c r="EZ573" s="109"/>
      <c r="FA573" s="109"/>
      <c r="FB573" s="109"/>
      <c r="FC573" s="109"/>
      <c r="FD573" s="109"/>
      <c r="FE573" s="109"/>
      <c r="FF573" s="109"/>
      <c r="FG573" s="109"/>
      <c r="FH573" s="109"/>
      <c r="FI573" s="109"/>
      <c r="FJ573" s="109"/>
      <c r="FK573" s="109"/>
      <c r="FL573" s="109"/>
      <c r="FM573" s="109"/>
      <c r="FN573" s="109"/>
      <c r="FO573" s="109"/>
      <c r="FP573" s="109"/>
      <c r="FQ573" s="109"/>
      <c r="FR573" s="109"/>
      <c r="FS573" s="109"/>
      <c r="FT573" s="109"/>
      <c r="FU573" s="109"/>
      <c r="FV573" s="109"/>
      <c r="FW573" s="109"/>
      <c r="FX573" s="109"/>
      <c r="FY573" s="109"/>
      <c r="FZ573" s="109"/>
      <c r="GA573" s="109"/>
      <c r="GB573" s="109"/>
      <c r="GC573" s="109"/>
      <c r="GD573" s="109"/>
      <c r="GE573" s="109"/>
      <c r="GF573" s="109"/>
      <c r="GG573" s="109"/>
      <c r="GH573" s="109"/>
      <c r="GI573" s="109"/>
      <c r="GJ573" s="109"/>
      <c r="GK573" s="109"/>
      <c r="GL573" s="109"/>
      <c r="GM573" s="109"/>
      <c r="GN573" s="109"/>
      <c r="GO573" s="109"/>
      <c r="GP573" s="109"/>
      <c r="GQ573" s="109"/>
      <c r="GR573" s="109"/>
      <c r="GS573" s="109"/>
      <c r="GT573" s="109"/>
      <c r="GU573" s="109"/>
      <c r="GV573" s="109"/>
      <c r="GW573" s="109"/>
      <c r="GX573" s="109"/>
      <c r="GY573" s="109"/>
      <c r="GZ573" s="109"/>
      <c r="HA573" s="109"/>
      <c r="HB573" s="109"/>
      <c r="HC573" s="109"/>
      <c r="HD573" s="109"/>
      <c r="HE573" s="109"/>
      <c r="HF573" s="109"/>
      <c r="HG573" s="109"/>
      <c r="HH573" s="109"/>
      <c r="HI573" s="109"/>
      <c r="HJ573" s="109"/>
      <c r="HK573" s="109"/>
      <c r="HL573" s="109"/>
      <c r="HM573" s="109"/>
      <c r="HN573" s="109"/>
      <c r="HO573" s="109"/>
      <c r="HP573" s="109"/>
      <c r="HQ573" s="109"/>
      <c r="HR573" s="109"/>
      <c r="HS573" s="109"/>
      <c r="HT573" s="109"/>
      <c r="HU573" s="109"/>
      <c r="HV573" s="109"/>
      <c r="HW573" s="109"/>
      <c r="HX573" s="109"/>
      <c r="HY573" s="109"/>
      <c r="HZ573" s="109"/>
      <c r="IA573" s="109"/>
      <c r="IB573" s="109"/>
      <c r="IC573" s="109"/>
      <c r="ID573" s="109"/>
      <c r="IE573" s="109"/>
      <c r="IF573" s="109"/>
      <c r="IG573" s="109"/>
      <c r="IH573" s="109"/>
      <c r="II573" s="109"/>
      <c r="IJ573" s="109"/>
      <c r="IK573" s="109"/>
      <c r="IL573" s="109"/>
      <c r="IM573" s="109"/>
      <c r="IN573" s="109"/>
      <c r="IO573" s="109"/>
      <c r="IP573" s="109"/>
      <c r="IQ573" s="109"/>
      <c r="IR573" s="109"/>
      <c r="IS573" s="109"/>
      <c r="IT573" s="109"/>
      <c r="IU573" s="109"/>
      <c r="IV573" s="109"/>
    </row>
    <row r="574" spans="1:256">
      <c r="A574" s="108"/>
      <c r="B574" s="109"/>
      <c r="C574" s="98"/>
      <c r="D574" s="98"/>
      <c r="E574" s="98"/>
      <c r="F574" s="98"/>
      <c r="I574" s="109"/>
      <c r="J574" s="109"/>
      <c r="K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  <c r="EB574" s="109"/>
      <c r="EC574" s="109"/>
      <c r="ED574" s="109"/>
      <c r="EE574" s="109"/>
      <c r="EF574" s="109"/>
      <c r="EG574" s="109"/>
      <c r="EH574" s="109"/>
      <c r="EI574" s="109"/>
      <c r="EJ574" s="109"/>
      <c r="EK574" s="109"/>
      <c r="EL574" s="109"/>
      <c r="EM574" s="109"/>
      <c r="EN574" s="109"/>
      <c r="EO574" s="109"/>
      <c r="EP574" s="109"/>
      <c r="EQ574" s="109"/>
      <c r="ER574" s="109"/>
      <c r="ES574" s="109"/>
      <c r="ET574" s="109"/>
      <c r="EU574" s="109"/>
      <c r="EV574" s="109"/>
      <c r="EW574" s="109"/>
      <c r="EX574" s="109"/>
      <c r="EY574" s="109"/>
      <c r="EZ574" s="109"/>
      <c r="FA574" s="109"/>
      <c r="FB574" s="109"/>
      <c r="FC574" s="109"/>
      <c r="FD574" s="109"/>
      <c r="FE574" s="109"/>
      <c r="FF574" s="109"/>
      <c r="FG574" s="109"/>
      <c r="FH574" s="109"/>
      <c r="FI574" s="109"/>
      <c r="FJ574" s="109"/>
      <c r="FK574" s="109"/>
      <c r="FL574" s="109"/>
      <c r="FM574" s="109"/>
      <c r="FN574" s="109"/>
      <c r="FO574" s="109"/>
      <c r="FP574" s="109"/>
      <c r="FQ574" s="109"/>
      <c r="FR574" s="109"/>
      <c r="FS574" s="109"/>
      <c r="FT574" s="109"/>
      <c r="FU574" s="109"/>
      <c r="FV574" s="109"/>
      <c r="FW574" s="109"/>
      <c r="FX574" s="109"/>
      <c r="FY574" s="109"/>
      <c r="FZ574" s="109"/>
      <c r="GA574" s="109"/>
      <c r="GB574" s="109"/>
      <c r="GC574" s="109"/>
      <c r="GD574" s="109"/>
      <c r="GE574" s="109"/>
      <c r="GF574" s="109"/>
      <c r="GG574" s="109"/>
      <c r="GH574" s="109"/>
      <c r="GI574" s="109"/>
      <c r="GJ574" s="109"/>
      <c r="GK574" s="109"/>
      <c r="GL574" s="109"/>
      <c r="GM574" s="109"/>
      <c r="GN574" s="109"/>
      <c r="GO574" s="109"/>
      <c r="GP574" s="109"/>
      <c r="GQ574" s="109"/>
      <c r="GR574" s="109"/>
      <c r="GS574" s="109"/>
      <c r="GT574" s="109"/>
      <c r="GU574" s="109"/>
      <c r="GV574" s="109"/>
      <c r="GW574" s="109"/>
      <c r="GX574" s="109"/>
      <c r="GY574" s="109"/>
      <c r="GZ574" s="109"/>
      <c r="HA574" s="109"/>
      <c r="HB574" s="109"/>
      <c r="HC574" s="109"/>
      <c r="HD574" s="109"/>
      <c r="HE574" s="109"/>
      <c r="HF574" s="109"/>
      <c r="HG574" s="109"/>
      <c r="HH574" s="109"/>
      <c r="HI574" s="109"/>
      <c r="HJ574" s="109"/>
      <c r="HK574" s="109"/>
      <c r="HL574" s="109"/>
      <c r="HM574" s="109"/>
      <c r="HN574" s="109"/>
      <c r="HO574" s="109"/>
      <c r="HP574" s="109"/>
      <c r="HQ574" s="109"/>
      <c r="HR574" s="109"/>
      <c r="HS574" s="109"/>
      <c r="HT574" s="109"/>
      <c r="HU574" s="109"/>
      <c r="HV574" s="109"/>
      <c r="HW574" s="109"/>
      <c r="HX574" s="109"/>
      <c r="HY574" s="109"/>
      <c r="HZ574" s="109"/>
      <c r="IA574" s="109"/>
      <c r="IB574" s="109"/>
      <c r="IC574" s="109"/>
      <c r="ID574" s="109"/>
      <c r="IE574" s="109"/>
      <c r="IF574" s="109"/>
      <c r="IG574" s="109"/>
      <c r="IH574" s="109"/>
      <c r="II574" s="109"/>
      <c r="IJ574" s="109"/>
      <c r="IK574" s="109"/>
      <c r="IL574" s="109"/>
      <c r="IM574" s="109"/>
      <c r="IN574" s="109"/>
      <c r="IO574" s="109"/>
      <c r="IP574" s="109"/>
      <c r="IQ574" s="109"/>
      <c r="IR574" s="109"/>
      <c r="IS574" s="109"/>
      <c r="IT574" s="109"/>
      <c r="IU574" s="109"/>
      <c r="IV574" s="109"/>
    </row>
    <row r="575" spans="1:256">
      <c r="A575" s="108"/>
      <c r="B575" s="109"/>
      <c r="C575" s="98"/>
      <c r="D575" s="98"/>
      <c r="E575" s="98"/>
      <c r="F575" s="98"/>
      <c r="I575" s="109"/>
      <c r="J575" s="109"/>
      <c r="K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  <c r="Z575" s="109"/>
      <c r="AA575" s="109"/>
      <c r="AB575" s="109"/>
      <c r="AC575" s="109"/>
      <c r="AD575" s="109"/>
      <c r="AE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  <c r="EB575" s="109"/>
      <c r="EC575" s="109"/>
      <c r="ED575" s="109"/>
      <c r="EE575" s="109"/>
      <c r="EF575" s="109"/>
      <c r="EG575" s="109"/>
      <c r="EH575" s="109"/>
      <c r="EI575" s="109"/>
      <c r="EJ575" s="109"/>
      <c r="EK575" s="109"/>
      <c r="EL575" s="109"/>
      <c r="EM575" s="109"/>
      <c r="EN575" s="109"/>
      <c r="EO575" s="109"/>
      <c r="EP575" s="109"/>
      <c r="EQ575" s="109"/>
      <c r="ER575" s="109"/>
      <c r="ES575" s="109"/>
      <c r="ET575" s="109"/>
      <c r="EU575" s="109"/>
      <c r="EV575" s="109"/>
      <c r="EW575" s="109"/>
      <c r="EX575" s="109"/>
      <c r="EY575" s="109"/>
      <c r="EZ575" s="109"/>
      <c r="FA575" s="109"/>
      <c r="FB575" s="109"/>
      <c r="FC575" s="109"/>
      <c r="FD575" s="109"/>
      <c r="FE575" s="109"/>
      <c r="FF575" s="109"/>
      <c r="FG575" s="109"/>
      <c r="FH575" s="109"/>
      <c r="FI575" s="109"/>
      <c r="FJ575" s="109"/>
      <c r="FK575" s="109"/>
      <c r="FL575" s="109"/>
      <c r="FM575" s="109"/>
      <c r="FN575" s="109"/>
      <c r="FO575" s="109"/>
      <c r="FP575" s="109"/>
      <c r="FQ575" s="109"/>
      <c r="FR575" s="109"/>
      <c r="FS575" s="109"/>
      <c r="FT575" s="109"/>
      <c r="FU575" s="109"/>
      <c r="FV575" s="109"/>
      <c r="FW575" s="109"/>
      <c r="FX575" s="109"/>
      <c r="FY575" s="109"/>
      <c r="FZ575" s="109"/>
      <c r="GA575" s="109"/>
      <c r="GB575" s="109"/>
      <c r="GC575" s="109"/>
      <c r="GD575" s="109"/>
      <c r="GE575" s="109"/>
      <c r="GF575" s="109"/>
      <c r="GG575" s="109"/>
      <c r="GH575" s="109"/>
      <c r="GI575" s="109"/>
      <c r="GJ575" s="109"/>
      <c r="GK575" s="109"/>
      <c r="GL575" s="109"/>
      <c r="GM575" s="109"/>
      <c r="GN575" s="109"/>
      <c r="GO575" s="109"/>
      <c r="GP575" s="109"/>
      <c r="GQ575" s="109"/>
      <c r="GR575" s="109"/>
      <c r="GS575" s="109"/>
      <c r="GT575" s="109"/>
      <c r="GU575" s="109"/>
      <c r="GV575" s="109"/>
      <c r="GW575" s="109"/>
      <c r="GX575" s="109"/>
      <c r="GY575" s="109"/>
      <c r="GZ575" s="109"/>
      <c r="HA575" s="109"/>
      <c r="HB575" s="109"/>
      <c r="HC575" s="109"/>
      <c r="HD575" s="109"/>
      <c r="HE575" s="109"/>
      <c r="HF575" s="109"/>
      <c r="HG575" s="109"/>
      <c r="HH575" s="109"/>
      <c r="HI575" s="109"/>
      <c r="HJ575" s="109"/>
      <c r="HK575" s="109"/>
      <c r="HL575" s="109"/>
      <c r="HM575" s="109"/>
      <c r="HN575" s="109"/>
      <c r="HO575" s="109"/>
      <c r="HP575" s="109"/>
      <c r="HQ575" s="109"/>
      <c r="HR575" s="109"/>
      <c r="HS575" s="109"/>
      <c r="HT575" s="109"/>
      <c r="HU575" s="109"/>
      <c r="HV575" s="109"/>
      <c r="HW575" s="109"/>
      <c r="HX575" s="109"/>
      <c r="HY575" s="109"/>
      <c r="HZ575" s="109"/>
      <c r="IA575" s="109"/>
      <c r="IB575" s="109"/>
      <c r="IC575" s="109"/>
      <c r="ID575" s="109"/>
      <c r="IE575" s="109"/>
      <c r="IF575" s="109"/>
      <c r="IG575" s="109"/>
      <c r="IH575" s="109"/>
      <c r="II575" s="109"/>
      <c r="IJ575" s="109"/>
      <c r="IK575" s="109"/>
      <c r="IL575" s="109"/>
      <c r="IM575" s="109"/>
      <c r="IN575" s="109"/>
      <c r="IO575" s="109"/>
      <c r="IP575" s="109"/>
      <c r="IQ575" s="109"/>
      <c r="IR575" s="109"/>
      <c r="IS575" s="109"/>
      <c r="IT575" s="109"/>
      <c r="IU575" s="109"/>
      <c r="IV575" s="109"/>
    </row>
    <row r="576" spans="1:256">
      <c r="A576" s="108"/>
      <c r="B576" s="109"/>
      <c r="C576" s="98"/>
      <c r="D576" s="98"/>
      <c r="E576" s="98"/>
      <c r="F576" s="98"/>
      <c r="I576" s="109"/>
      <c r="J576" s="109"/>
      <c r="K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  <c r="Z576" s="109"/>
      <c r="AA576" s="109"/>
      <c r="AB576" s="109"/>
      <c r="AC576" s="109"/>
      <c r="AD576" s="109"/>
      <c r="AE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  <c r="EB576" s="109"/>
      <c r="EC576" s="109"/>
      <c r="ED576" s="109"/>
      <c r="EE576" s="109"/>
      <c r="EF576" s="109"/>
      <c r="EG576" s="109"/>
      <c r="EH576" s="109"/>
      <c r="EI576" s="109"/>
      <c r="EJ576" s="109"/>
      <c r="EK576" s="109"/>
      <c r="EL576" s="109"/>
      <c r="EM576" s="109"/>
      <c r="EN576" s="109"/>
      <c r="EO576" s="109"/>
      <c r="EP576" s="109"/>
      <c r="EQ576" s="109"/>
      <c r="ER576" s="109"/>
      <c r="ES576" s="109"/>
      <c r="ET576" s="109"/>
      <c r="EU576" s="109"/>
      <c r="EV576" s="109"/>
      <c r="EW576" s="109"/>
      <c r="EX576" s="109"/>
      <c r="EY576" s="109"/>
      <c r="EZ576" s="109"/>
      <c r="FA576" s="109"/>
      <c r="FB576" s="109"/>
      <c r="FC576" s="109"/>
      <c r="FD576" s="109"/>
      <c r="FE576" s="109"/>
      <c r="FF576" s="109"/>
      <c r="FG576" s="109"/>
      <c r="FH576" s="109"/>
      <c r="FI576" s="109"/>
      <c r="FJ576" s="109"/>
      <c r="FK576" s="109"/>
      <c r="FL576" s="109"/>
      <c r="FM576" s="109"/>
      <c r="FN576" s="109"/>
      <c r="FO576" s="109"/>
      <c r="FP576" s="109"/>
      <c r="FQ576" s="109"/>
      <c r="FR576" s="109"/>
      <c r="FS576" s="109"/>
      <c r="FT576" s="109"/>
      <c r="FU576" s="109"/>
      <c r="FV576" s="109"/>
      <c r="FW576" s="109"/>
      <c r="FX576" s="109"/>
      <c r="FY576" s="109"/>
      <c r="FZ576" s="109"/>
      <c r="GA576" s="109"/>
      <c r="GB576" s="109"/>
      <c r="GC576" s="109"/>
      <c r="GD576" s="109"/>
      <c r="GE576" s="109"/>
      <c r="GF576" s="109"/>
      <c r="GG576" s="109"/>
      <c r="GH576" s="109"/>
      <c r="GI576" s="109"/>
      <c r="GJ576" s="109"/>
      <c r="GK576" s="109"/>
      <c r="GL576" s="109"/>
      <c r="GM576" s="109"/>
      <c r="GN576" s="109"/>
      <c r="GO576" s="109"/>
      <c r="GP576" s="109"/>
      <c r="GQ576" s="109"/>
      <c r="GR576" s="109"/>
      <c r="GS576" s="109"/>
      <c r="GT576" s="109"/>
      <c r="GU576" s="109"/>
      <c r="GV576" s="109"/>
      <c r="GW576" s="109"/>
      <c r="GX576" s="109"/>
      <c r="GY576" s="109"/>
      <c r="GZ576" s="109"/>
      <c r="HA576" s="109"/>
      <c r="HB576" s="109"/>
      <c r="HC576" s="109"/>
      <c r="HD576" s="109"/>
      <c r="HE576" s="109"/>
      <c r="HF576" s="109"/>
      <c r="HG576" s="109"/>
      <c r="HH576" s="109"/>
      <c r="HI576" s="109"/>
      <c r="HJ576" s="109"/>
      <c r="HK576" s="109"/>
      <c r="HL576" s="109"/>
      <c r="HM576" s="109"/>
      <c r="HN576" s="109"/>
      <c r="HO576" s="109"/>
      <c r="HP576" s="109"/>
      <c r="HQ576" s="109"/>
      <c r="HR576" s="109"/>
      <c r="HS576" s="109"/>
      <c r="HT576" s="109"/>
      <c r="HU576" s="109"/>
      <c r="HV576" s="109"/>
      <c r="HW576" s="109"/>
      <c r="HX576" s="109"/>
      <c r="HY576" s="109"/>
      <c r="HZ576" s="109"/>
      <c r="IA576" s="109"/>
      <c r="IB576" s="109"/>
      <c r="IC576" s="109"/>
      <c r="ID576" s="109"/>
      <c r="IE576" s="109"/>
      <c r="IF576" s="109"/>
      <c r="IG576" s="109"/>
      <c r="IH576" s="109"/>
      <c r="II576" s="109"/>
      <c r="IJ576" s="109"/>
      <c r="IK576" s="109"/>
      <c r="IL576" s="109"/>
      <c r="IM576" s="109"/>
      <c r="IN576" s="109"/>
      <c r="IO576" s="109"/>
      <c r="IP576" s="109"/>
      <c r="IQ576" s="109"/>
      <c r="IR576" s="109"/>
      <c r="IS576" s="109"/>
      <c r="IT576" s="109"/>
      <c r="IU576" s="109"/>
      <c r="IV576" s="109"/>
    </row>
    <row r="577" spans="1:256">
      <c r="A577" s="108"/>
      <c r="B577" s="109"/>
      <c r="C577" s="98"/>
      <c r="D577" s="98"/>
      <c r="E577" s="98"/>
      <c r="F577" s="98"/>
      <c r="I577" s="109"/>
      <c r="J577" s="109"/>
      <c r="K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  <c r="EB577" s="109"/>
      <c r="EC577" s="109"/>
      <c r="ED577" s="109"/>
      <c r="EE577" s="109"/>
      <c r="EF577" s="109"/>
      <c r="EG577" s="109"/>
      <c r="EH577" s="109"/>
      <c r="EI577" s="109"/>
      <c r="EJ577" s="109"/>
      <c r="EK577" s="109"/>
      <c r="EL577" s="109"/>
      <c r="EM577" s="109"/>
      <c r="EN577" s="109"/>
      <c r="EO577" s="109"/>
      <c r="EP577" s="109"/>
      <c r="EQ577" s="109"/>
      <c r="ER577" s="109"/>
      <c r="ES577" s="109"/>
      <c r="ET577" s="109"/>
      <c r="EU577" s="109"/>
      <c r="EV577" s="109"/>
      <c r="EW577" s="109"/>
      <c r="EX577" s="109"/>
      <c r="EY577" s="109"/>
      <c r="EZ577" s="109"/>
      <c r="FA577" s="109"/>
      <c r="FB577" s="109"/>
      <c r="FC577" s="109"/>
      <c r="FD577" s="109"/>
      <c r="FE577" s="109"/>
      <c r="FF577" s="109"/>
      <c r="FG577" s="109"/>
      <c r="FH577" s="109"/>
      <c r="FI577" s="109"/>
      <c r="FJ577" s="109"/>
      <c r="FK577" s="109"/>
      <c r="FL577" s="109"/>
      <c r="FM577" s="109"/>
      <c r="FN577" s="109"/>
      <c r="FO577" s="109"/>
      <c r="FP577" s="109"/>
      <c r="FQ577" s="109"/>
      <c r="FR577" s="109"/>
      <c r="FS577" s="109"/>
      <c r="FT577" s="109"/>
      <c r="FU577" s="109"/>
      <c r="FV577" s="109"/>
      <c r="FW577" s="109"/>
      <c r="FX577" s="109"/>
      <c r="FY577" s="109"/>
      <c r="FZ577" s="109"/>
      <c r="GA577" s="109"/>
      <c r="GB577" s="109"/>
      <c r="GC577" s="109"/>
      <c r="GD577" s="109"/>
      <c r="GE577" s="109"/>
      <c r="GF577" s="109"/>
      <c r="GG577" s="109"/>
      <c r="GH577" s="109"/>
      <c r="GI577" s="109"/>
      <c r="GJ577" s="109"/>
      <c r="GK577" s="109"/>
      <c r="GL577" s="109"/>
      <c r="GM577" s="109"/>
      <c r="GN577" s="109"/>
      <c r="GO577" s="109"/>
      <c r="GP577" s="109"/>
      <c r="GQ577" s="109"/>
      <c r="GR577" s="109"/>
      <c r="GS577" s="109"/>
      <c r="GT577" s="109"/>
      <c r="GU577" s="109"/>
      <c r="GV577" s="109"/>
      <c r="GW577" s="109"/>
      <c r="GX577" s="109"/>
      <c r="GY577" s="109"/>
      <c r="GZ577" s="109"/>
      <c r="HA577" s="109"/>
      <c r="HB577" s="109"/>
      <c r="HC577" s="109"/>
      <c r="HD577" s="109"/>
      <c r="HE577" s="109"/>
      <c r="HF577" s="109"/>
      <c r="HG577" s="109"/>
      <c r="HH577" s="109"/>
      <c r="HI577" s="109"/>
      <c r="HJ577" s="109"/>
      <c r="HK577" s="109"/>
      <c r="HL577" s="109"/>
      <c r="HM577" s="109"/>
      <c r="HN577" s="109"/>
      <c r="HO577" s="109"/>
      <c r="HP577" s="109"/>
      <c r="HQ577" s="109"/>
      <c r="HR577" s="109"/>
      <c r="HS577" s="109"/>
      <c r="HT577" s="109"/>
      <c r="HU577" s="109"/>
      <c r="HV577" s="109"/>
      <c r="HW577" s="109"/>
      <c r="HX577" s="109"/>
      <c r="HY577" s="109"/>
      <c r="HZ577" s="109"/>
      <c r="IA577" s="109"/>
      <c r="IB577" s="109"/>
      <c r="IC577" s="109"/>
      <c r="ID577" s="109"/>
      <c r="IE577" s="109"/>
      <c r="IF577" s="109"/>
      <c r="IG577" s="109"/>
      <c r="IH577" s="109"/>
      <c r="II577" s="109"/>
      <c r="IJ577" s="109"/>
      <c r="IK577" s="109"/>
      <c r="IL577" s="109"/>
      <c r="IM577" s="109"/>
      <c r="IN577" s="109"/>
      <c r="IO577" s="109"/>
      <c r="IP577" s="109"/>
      <c r="IQ577" s="109"/>
      <c r="IR577" s="109"/>
      <c r="IS577" s="109"/>
      <c r="IT577" s="109"/>
      <c r="IU577" s="109"/>
      <c r="IV577" s="109"/>
    </row>
    <row r="578" spans="1:256">
      <c r="A578" s="108"/>
      <c r="B578" s="109"/>
      <c r="C578" s="98"/>
      <c r="D578" s="98"/>
      <c r="E578" s="98"/>
      <c r="F578" s="98"/>
      <c r="I578" s="109"/>
      <c r="J578" s="109"/>
      <c r="K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  <c r="Z578" s="109"/>
      <c r="AA578" s="109"/>
      <c r="AB578" s="109"/>
      <c r="AC578" s="109"/>
      <c r="AD578" s="109"/>
      <c r="AE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  <c r="EB578" s="109"/>
      <c r="EC578" s="109"/>
      <c r="ED578" s="109"/>
      <c r="EE578" s="109"/>
      <c r="EF578" s="109"/>
      <c r="EG578" s="109"/>
      <c r="EH578" s="109"/>
      <c r="EI578" s="109"/>
      <c r="EJ578" s="109"/>
      <c r="EK578" s="109"/>
      <c r="EL578" s="109"/>
      <c r="EM578" s="109"/>
      <c r="EN578" s="109"/>
      <c r="EO578" s="109"/>
      <c r="EP578" s="109"/>
      <c r="EQ578" s="109"/>
      <c r="ER578" s="109"/>
      <c r="ES578" s="109"/>
      <c r="ET578" s="109"/>
      <c r="EU578" s="109"/>
      <c r="EV578" s="109"/>
      <c r="EW578" s="109"/>
      <c r="EX578" s="109"/>
      <c r="EY578" s="109"/>
      <c r="EZ578" s="109"/>
      <c r="FA578" s="109"/>
      <c r="FB578" s="109"/>
      <c r="FC578" s="109"/>
      <c r="FD578" s="109"/>
      <c r="FE578" s="109"/>
      <c r="FF578" s="109"/>
      <c r="FG578" s="109"/>
      <c r="FH578" s="109"/>
      <c r="FI578" s="109"/>
      <c r="FJ578" s="109"/>
      <c r="FK578" s="109"/>
      <c r="FL578" s="109"/>
      <c r="FM578" s="109"/>
      <c r="FN578" s="109"/>
      <c r="FO578" s="109"/>
      <c r="FP578" s="109"/>
      <c r="FQ578" s="109"/>
      <c r="FR578" s="109"/>
      <c r="FS578" s="109"/>
      <c r="FT578" s="109"/>
      <c r="FU578" s="109"/>
      <c r="FV578" s="109"/>
      <c r="FW578" s="109"/>
      <c r="FX578" s="109"/>
      <c r="FY578" s="109"/>
      <c r="FZ578" s="109"/>
      <c r="GA578" s="109"/>
      <c r="GB578" s="109"/>
      <c r="GC578" s="109"/>
      <c r="GD578" s="109"/>
      <c r="GE578" s="109"/>
      <c r="GF578" s="109"/>
      <c r="GG578" s="109"/>
      <c r="GH578" s="109"/>
      <c r="GI578" s="109"/>
      <c r="GJ578" s="109"/>
      <c r="GK578" s="109"/>
      <c r="GL578" s="109"/>
      <c r="GM578" s="109"/>
      <c r="GN578" s="109"/>
      <c r="GO578" s="109"/>
      <c r="GP578" s="109"/>
      <c r="GQ578" s="109"/>
      <c r="GR578" s="109"/>
      <c r="GS578" s="109"/>
      <c r="GT578" s="109"/>
      <c r="GU578" s="109"/>
      <c r="GV578" s="109"/>
      <c r="GW578" s="109"/>
      <c r="GX578" s="109"/>
      <c r="GY578" s="109"/>
      <c r="GZ578" s="109"/>
      <c r="HA578" s="109"/>
      <c r="HB578" s="109"/>
      <c r="HC578" s="109"/>
      <c r="HD578" s="109"/>
      <c r="HE578" s="109"/>
      <c r="HF578" s="109"/>
      <c r="HG578" s="109"/>
      <c r="HH578" s="109"/>
      <c r="HI578" s="109"/>
      <c r="HJ578" s="109"/>
      <c r="HK578" s="109"/>
      <c r="HL578" s="109"/>
      <c r="HM578" s="109"/>
      <c r="HN578" s="109"/>
      <c r="HO578" s="109"/>
      <c r="HP578" s="109"/>
      <c r="HQ578" s="109"/>
      <c r="HR578" s="109"/>
      <c r="HS578" s="109"/>
      <c r="HT578" s="109"/>
      <c r="HU578" s="109"/>
      <c r="HV578" s="109"/>
      <c r="HW578" s="109"/>
      <c r="HX578" s="109"/>
      <c r="HY578" s="109"/>
      <c r="HZ578" s="109"/>
      <c r="IA578" s="109"/>
      <c r="IB578" s="109"/>
      <c r="IC578" s="109"/>
      <c r="ID578" s="109"/>
      <c r="IE578" s="109"/>
      <c r="IF578" s="109"/>
      <c r="IG578" s="109"/>
      <c r="IH578" s="109"/>
      <c r="II578" s="109"/>
      <c r="IJ578" s="109"/>
      <c r="IK578" s="109"/>
      <c r="IL578" s="109"/>
      <c r="IM578" s="109"/>
      <c r="IN578" s="109"/>
      <c r="IO578" s="109"/>
      <c r="IP578" s="109"/>
      <c r="IQ578" s="109"/>
      <c r="IR578" s="109"/>
      <c r="IS578" s="109"/>
      <c r="IT578" s="109"/>
      <c r="IU578" s="109"/>
      <c r="IV578" s="109"/>
    </row>
    <row r="579" spans="1:256">
      <c r="A579" s="108"/>
      <c r="B579" s="109"/>
      <c r="C579" s="98"/>
      <c r="D579" s="98"/>
      <c r="E579" s="98"/>
      <c r="F579" s="98"/>
      <c r="I579" s="109"/>
      <c r="J579" s="109"/>
      <c r="K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  <c r="Z579" s="109"/>
      <c r="AA579" s="109"/>
      <c r="AB579" s="109"/>
      <c r="AC579" s="109"/>
      <c r="AD579" s="109"/>
      <c r="AE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  <c r="EB579" s="109"/>
      <c r="EC579" s="109"/>
      <c r="ED579" s="109"/>
      <c r="EE579" s="109"/>
      <c r="EF579" s="109"/>
      <c r="EG579" s="109"/>
      <c r="EH579" s="109"/>
      <c r="EI579" s="109"/>
      <c r="EJ579" s="109"/>
      <c r="EK579" s="109"/>
      <c r="EL579" s="109"/>
      <c r="EM579" s="109"/>
      <c r="EN579" s="109"/>
      <c r="EO579" s="109"/>
      <c r="EP579" s="109"/>
      <c r="EQ579" s="109"/>
      <c r="ER579" s="109"/>
      <c r="ES579" s="109"/>
      <c r="ET579" s="109"/>
      <c r="EU579" s="109"/>
      <c r="EV579" s="109"/>
      <c r="EW579" s="109"/>
      <c r="EX579" s="109"/>
      <c r="EY579" s="109"/>
      <c r="EZ579" s="109"/>
      <c r="FA579" s="109"/>
      <c r="FB579" s="109"/>
      <c r="FC579" s="109"/>
      <c r="FD579" s="109"/>
      <c r="FE579" s="109"/>
      <c r="FF579" s="109"/>
      <c r="FG579" s="109"/>
      <c r="FH579" s="109"/>
      <c r="FI579" s="109"/>
      <c r="FJ579" s="109"/>
      <c r="FK579" s="109"/>
      <c r="FL579" s="109"/>
      <c r="FM579" s="109"/>
      <c r="FN579" s="109"/>
      <c r="FO579" s="109"/>
      <c r="FP579" s="109"/>
      <c r="FQ579" s="109"/>
      <c r="FR579" s="109"/>
      <c r="FS579" s="109"/>
      <c r="FT579" s="109"/>
      <c r="FU579" s="109"/>
      <c r="FV579" s="109"/>
      <c r="FW579" s="109"/>
      <c r="FX579" s="109"/>
      <c r="FY579" s="109"/>
      <c r="FZ579" s="109"/>
      <c r="GA579" s="109"/>
      <c r="GB579" s="109"/>
      <c r="GC579" s="109"/>
      <c r="GD579" s="109"/>
      <c r="GE579" s="109"/>
      <c r="GF579" s="109"/>
      <c r="GG579" s="109"/>
      <c r="GH579" s="109"/>
      <c r="GI579" s="109"/>
      <c r="GJ579" s="109"/>
      <c r="GK579" s="109"/>
      <c r="GL579" s="109"/>
      <c r="GM579" s="109"/>
      <c r="GN579" s="109"/>
      <c r="GO579" s="109"/>
      <c r="GP579" s="109"/>
      <c r="GQ579" s="109"/>
      <c r="GR579" s="109"/>
      <c r="GS579" s="109"/>
      <c r="GT579" s="109"/>
      <c r="GU579" s="109"/>
      <c r="GV579" s="109"/>
      <c r="GW579" s="109"/>
      <c r="GX579" s="109"/>
      <c r="GY579" s="109"/>
      <c r="GZ579" s="109"/>
      <c r="HA579" s="109"/>
      <c r="HB579" s="109"/>
      <c r="HC579" s="109"/>
      <c r="HD579" s="109"/>
      <c r="HE579" s="109"/>
      <c r="HF579" s="109"/>
      <c r="HG579" s="109"/>
      <c r="HH579" s="109"/>
      <c r="HI579" s="109"/>
      <c r="HJ579" s="109"/>
      <c r="HK579" s="109"/>
      <c r="HL579" s="109"/>
      <c r="HM579" s="109"/>
      <c r="HN579" s="109"/>
      <c r="HO579" s="109"/>
      <c r="HP579" s="109"/>
      <c r="HQ579" s="109"/>
      <c r="HR579" s="109"/>
      <c r="HS579" s="109"/>
      <c r="HT579" s="109"/>
      <c r="HU579" s="109"/>
      <c r="HV579" s="109"/>
      <c r="HW579" s="109"/>
      <c r="HX579" s="109"/>
      <c r="HY579" s="109"/>
      <c r="HZ579" s="109"/>
      <c r="IA579" s="109"/>
      <c r="IB579" s="109"/>
      <c r="IC579" s="109"/>
      <c r="ID579" s="109"/>
      <c r="IE579" s="109"/>
      <c r="IF579" s="109"/>
      <c r="IG579" s="109"/>
      <c r="IH579" s="109"/>
      <c r="II579" s="109"/>
      <c r="IJ579" s="109"/>
      <c r="IK579" s="109"/>
      <c r="IL579" s="109"/>
      <c r="IM579" s="109"/>
      <c r="IN579" s="109"/>
      <c r="IO579" s="109"/>
      <c r="IP579" s="109"/>
      <c r="IQ579" s="109"/>
      <c r="IR579" s="109"/>
      <c r="IS579" s="109"/>
      <c r="IT579" s="109"/>
      <c r="IU579" s="109"/>
      <c r="IV579" s="109"/>
    </row>
    <row r="580" spans="1:256">
      <c r="A580" s="108"/>
      <c r="B580" s="109"/>
      <c r="C580" s="98"/>
      <c r="D580" s="98"/>
      <c r="E580" s="98"/>
      <c r="F580" s="98"/>
      <c r="I580" s="109"/>
      <c r="J580" s="109"/>
      <c r="K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  <c r="EB580" s="109"/>
      <c r="EC580" s="109"/>
      <c r="ED580" s="109"/>
      <c r="EE580" s="109"/>
      <c r="EF580" s="109"/>
      <c r="EG580" s="109"/>
      <c r="EH580" s="109"/>
      <c r="EI580" s="109"/>
      <c r="EJ580" s="109"/>
      <c r="EK580" s="109"/>
      <c r="EL580" s="109"/>
      <c r="EM580" s="109"/>
      <c r="EN580" s="109"/>
      <c r="EO580" s="109"/>
      <c r="EP580" s="109"/>
      <c r="EQ580" s="109"/>
      <c r="ER580" s="109"/>
      <c r="ES580" s="109"/>
      <c r="ET580" s="109"/>
      <c r="EU580" s="109"/>
      <c r="EV580" s="109"/>
      <c r="EW580" s="109"/>
      <c r="EX580" s="109"/>
      <c r="EY580" s="109"/>
      <c r="EZ580" s="109"/>
      <c r="FA580" s="109"/>
      <c r="FB580" s="109"/>
      <c r="FC580" s="109"/>
      <c r="FD580" s="109"/>
      <c r="FE580" s="109"/>
      <c r="FF580" s="109"/>
      <c r="FG580" s="109"/>
      <c r="FH580" s="109"/>
      <c r="FI580" s="109"/>
      <c r="FJ580" s="109"/>
      <c r="FK580" s="109"/>
      <c r="FL580" s="109"/>
      <c r="FM580" s="109"/>
      <c r="FN580" s="109"/>
      <c r="FO580" s="109"/>
      <c r="FP580" s="109"/>
      <c r="FQ580" s="109"/>
      <c r="FR580" s="109"/>
      <c r="FS580" s="109"/>
      <c r="FT580" s="109"/>
      <c r="FU580" s="109"/>
      <c r="FV580" s="109"/>
      <c r="FW580" s="109"/>
      <c r="FX580" s="109"/>
      <c r="FY580" s="109"/>
      <c r="FZ580" s="109"/>
      <c r="GA580" s="109"/>
      <c r="GB580" s="109"/>
      <c r="GC580" s="109"/>
      <c r="GD580" s="109"/>
      <c r="GE580" s="109"/>
      <c r="GF580" s="109"/>
      <c r="GG580" s="109"/>
      <c r="GH580" s="109"/>
      <c r="GI580" s="109"/>
      <c r="GJ580" s="109"/>
      <c r="GK580" s="109"/>
      <c r="GL580" s="109"/>
      <c r="GM580" s="109"/>
      <c r="GN580" s="109"/>
      <c r="GO580" s="109"/>
      <c r="GP580" s="109"/>
      <c r="GQ580" s="109"/>
      <c r="GR580" s="109"/>
      <c r="GS580" s="109"/>
      <c r="GT580" s="109"/>
      <c r="GU580" s="109"/>
      <c r="GV580" s="109"/>
      <c r="GW580" s="109"/>
      <c r="GX580" s="109"/>
      <c r="GY580" s="109"/>
      <c r="GZ580" s="109"/>
      <c r="HA580" s="109"/>
      <c r="HB580" s="109"/>
      <c r="HC580" s="109"/>
      <c r="HD580" s="109"/>
      <c r="HE580" s="109"/>
      <c r="HF580" s="109"/>
      <c r="HG580" s="109"/>
      <c r="HH580" s="109"/>
      <c r="HI580" s="109"/>
      <c r="HJ580" s="109"/>
      <c r="HK580" s="109"/>
      <c r="HL580" s="109"/>
      <c r="HM580" s="109"/>
      <c r="HN580" s="109"/>
      <c r="HO580" s="109"/>
      <c r="HP580" s="109"/>
      <c r="HQ580" s="109"/>
      <c r="HR580" s="109"/>
      <c r="HS580" s="109"/>
      <c r="HT580" s="109"/>
      <c r="HU580" s="109"/>
      <c r="HV580" s="109"/>
      <c r="HW580" s="109"/>
      <c r="HX580" s="109"/>
      <c r="HY580" s="109"/>
      <c r="HZ580" s="109"/>
      <c r="IA580" s="109"/>
      <c r="IB580" s="109"/>
      <c r="IC580" s="109"/>
      <c r="ID580" s="109"/>
      <c r="IE580" s="109"/>
      <c r="IF580" s="109"/>
      <c r="IG580" s="109"/>
      <c r="IH580" s="109"/>
      <c r="II580" s="109"/>
      <c r="IJ580" s="109"/>
      <c r="IK580" s="109"/>
      <c r="IL580" s="109"/>
      <c r="IM580" s="109"/>
      <c r="IN580" s="109"/>
      <c r="IO580" s="109"/>
      <c r="IP580" s="109"/>
      <c r="IQ580" s="109"/>
      <c r="IR580" s="109"/>
      <c r="IS580" s="109"/>
      <c r="IT580" s="109"/>
      <c r="IU580" s="109"/>
      <c r="IV580" s="109"/>
    </row>
    <row r="581" spans="1:256">
      <c r="A581" s="108"/>
      <c r="B581" s="109"/>
      <c r="C581" s="98"/>
      <c r="D581" s="98"/>
      <c r="E581" s="98"/>
      <c r="F581" s="98"/>
      <c r="I581" s="109"/>
      <c r="J581" s="109"/>
      <c r="K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  <c r="Z581" s="109"/>
      <c r="AA581" s="109"/>
      <c r="AB581" s="109"/>
      <c r="AC581" s="109"/>
      <c r="AD581" s="109"/>
      <c r="AE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  <c r="EB581" s="109"/>
      <c r="EC581" s="109"/>
      <c r="ED581" s="109"/>
      <c r="EE581" s="109"/>
      <c r="EF581" s="109"/>
      <c r="EG581" s="109"/>
      <c r="EH581" s="109"/>
      <c r="EI581" s="109"/>
      <c r="EJ581" s="109"/>
      <c r="EK581" s="109"/>
      <c r="EL581" s="109"/>
      <c r="EM581" s="109"/>
      <c r="EN581" s="109"/>
      <c r="EO581" s="109"/>
      <c r="EP581" s="109"/>
      <c r="EQ581" s="109"/>
      <c r="ER581" s="109"/>
      <c r="ES581" s="109"/>
      <c r="ET581" s="109"/>
      <c r="EU581" s="109"/>
      <c r="EV581" s="109"/>
      <c r="EW581" s="109"/>
      <c r="EX581" s="109"/>
      <c r="EY581" s="109"/>
      <c r="EZ581" s="109"/>
      <c r="FA581" s="109"/>
      <c r="FB581" s="109"/>
      <c r="FC581" s="109"/>
      <c r="FD581" s="109"/>
      <c r="FE581" s="109"/>
      <c r="FF581" s="109"/>
      <c r="FG581" s="109"/>
      <c r="FH581" s="109"/>
      <c r="FI581" s="109"/>
      <c r="FJ581" s="109"/>
      <c r="FK581" s="109"/>
      <c r="FL581" s="109"/>
      <c r="FM581" s="109"/>
      <c r="FN581" s="109"/>
      <c r="FO581" s="109"/>
      <c r="FP581" s="109"/>
      <c r="FQ581" s="109"/>
      <c r="FR581" s="109"/>
      <c r="FS581" s="109"/>
      <c r="FT581" s="109"/>
      <c r="FU581" s="109"/>
      <c r="FV581" s="109"/>
      <c r="FW581" s="109"/>
      <c r="FX581" s="109"/>
      <c r="FY581" s="109"/>
      <c r="FZ581" s="109"/>
      <c r="GA581" s="109"/>
      <c r="GB581" s="109"/>
      <c r="GC581" s="109"/>
      <c r="GD581" s="109"/>
      <c r="GE581" s="109"/>
      <c r="GF581" s="109"/>
      <c r="GG581" s="109"/>
      <c r="GH581" s="109"/>
      <c r="GI581" s="109"/>
      <c r="GJ581" s="109"/>
      <c r="GK581" s="109"/>
      <c r="GL581" s="109"/>
      <c r="GM581" s="109"/>
      <c r="GN581" s="109"/>
      <c r="GO581" s="109"/>
      <c r="GP581" s="109"/>
      <c r="GQ581" s="109"/>
      <c r="GR581" s="109"/>
      <c r="GS581" s="109"/>
      <c r="GT581" s="109"/>
      <c r="GU581" s="109"/>
      <c r="GV581" s="109"/>
      <c r="GW581" s="109"/>
      <c r="GX581" s="109"/>
      <c r="GY581" s="109"/>
      <c r="GZ581" s="109"/>
      <c r="HA581" s="109"/>
      <c r="HB581" s="109"/>
      <c r="HC581" s="109"/>
      <c r="HD581" s="109"/>
      <c r="HE581" s="109"/>
      <c r="HF581" s="109"/>
      <c r="HG581" s="109"/>
      <c r="HH581" s="109"/>
      <c r="HI581" s="109"/>
      <c r="HJ581" s="109"/>
      <c r="HK581" s="109"/>
      <c r="HL581" s="109"/>
      <c r="HM581" s="109"/>
      <c r="HN581" s="109"/>
      <c r="HO581" s="109"/>
      <c r="HP581" s="109"/>
      <c r="HQ581" s="109"/>
      <c r="HR581" s="109"/>
      <c r="HS581" s="109"/>
      <c r="HT581" s="109"/>
      <c r="HU581" s="109"/>
      <c r="HV581" s="109"/>
      <c r="HW581" s="109"/>
      <c r="HX581" s="109"/>
      <c r="HY581" s="109"/>
      <c r="HZ581" s="109"/>
      <c r="IA581" s="109"/>
      <c r="IB581" s="109"/>
      <c r="IC581" s="109"/>
      <c r="ID581" s="109"/>
      <c r="IE581" s="109"/>
      <c r="IF581" s="109"/>
      <c r="IG581" s="109"/>
      <c r="IH581" s="109"/>
      <c r="II581" s="109"/>
      <c r="IJ581" s="109"/>
      <c r="IK581" s="109"/>
      <c r="IL581" s="109"/>
      <c r="IM581" s="109"/>
      <c r="IN581" s="109"/>
      <c r="IO581" s="109"/>
      <c r="IP581" s="109"/>
      <c r="IQ581" s="109"/>
      <c r="IR581" s="109"/>
      <c r="IS581" s="109"/>
      <c r="IT581" s="109"/>
      <c r="IU581" s="109"/>
      <c r="IV581" s="109"/>
    </row>
    <row r="582" spans="1:256">
      <c r="A582" s="108"/>
      <c r="B582" s="109"/>
      <c r="C582" s="98"/>
      <c r="D582" s="98"/>
      <c r="E582" s="98"/>
      <c r="F582" s="98"/>
      <c r="I582" s="109"/>
      <c r="J582" s="109"/>
      <c r="K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  <c r="Z582" s="109"/>
      <c r="AA582" s="109"/>
      <c r="AB582" s="109"/>
      <c r="AC582" s="109"/>
      <c r="AD582" s="109"/>
      <c r="AE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  <c r="EB582" s="109"/>
      <c r="EC582" s="109"/>
      <c r="ED582" s="109"/>
      <c r="EE582" s="109"/>
      <c r="EF582" s="109"/>
      <c r="EG582" s="109"/>
      <c r="EH582" s="109"/>
      <c r="EI582" s="109"/>
      <c r="EJ582" s="109"/>
      <c r="EK582" s="109"/>
      <c r="EL582" s="109"/>
      <c r="EM582" s="109"/>
      <c r="EN582" s="109"/>
      <c r="EO582" s="109"/>
      <c r="EP582" s="109"/>
      <c r="EQ582" s="109"/>
      <c r="ER582" s="109"/>
      <c r="ES582" s="109"/>
      <c r="ET582" s="109"/>
      <c r="EU582" s="109"/>
      <c r="EV582" s="109"/>
      <c r="EW582" s="109"/>
      <c r="EX582" s="109"/>
      <c r="EY582" s="109"/>
      <c r="EZ582" s="109"/>
      <c r="FA582" s="109"/>
      <c r="FB582" s="109"/>
      <c r="FC582" s="109"/>
      <c r="FD582" s="109"/>
      <c r="FE582" s="109"/>
      <c r="FF582" s="109"/>
      <c r="FG582" s="109"/>
      <c r="FH582" s="109"/>
      <c r="FI582" s="109"/>
      <c r="FJ582" s="109"/>
      <c r="FK582" s="109"/>
      <c r="FL582" s="109"/>
      <c r="FM582" s="109"/>
      <c r="FN582" s="109"/>
      <c r="FO582" s="109"/>
      <c r="FP582" s="109"/>
      <c r="FQ582" s="109"/>
      <c r="FR582" s="109"/>
      <c r="FS582" s="109"/>
      <c r="FT582" s="109"/>
      <c r="FU582" s="109"/>
      <c r="FV582" s="109"/>
      <c r="FW582" s="109"/>
      <c r="FX582" s="109"/>
      <c r="FY582" s="109"/>
      <c r="FZ582" s="109"/>
      <c r="GA582" s="109"/>
      <c r="GB582" s="109"/>
      <c r="GC582" s="109"/>
      <c r="GD582" s="109"/>
      <c r="GE582" s="109"/>
      <c r="GF582" s="109"/>
      <c r="GG582" s="109"/>
      <c r="GH582" s="109"/>
      <c r="GI582" s="109"/>
      <c r="GJ582" s="109"/>
      <c r="GK582" s="109"/>
      <c r="GL582" s="109"/>
      <c r="GM582" s="109"/>
      <c r="GN582" s="109"/>
      <c r="GO582" s="109"/>
      <c r="GP582" s="109"/>
      <c r="GQ582" s="109"/>
      <c r="GR582" s="109"/>
      <c r="GS582" s="109"/>
      <c r="GT582" s="109"/>
      <c r="GU582" s="109"/>
      <c r="GV582" s="109"/>
      <c r="GW582" s="109"/>
      <c r="GX582" s="109"/>
      <c r="GY582" s="109"/>
      <c r="GZ582" s="109"/>
      <c r="HA582" s="109"/>
      <c r="HB582" s="109"/>
      <c r="HC582" s="109"/>
      <c r="HD582" s="109"/>
      <c r="HE582" s="109"/>
      <c r="HF582" s="109"/>
      <c r="HG582" s="109"/>
      <c r="HH582" s="109"/>
      <c r="HI582" s="109"/>
      <c r="HJ582" s="109"/>
      <c r="HK582" s="109"/>
      <c r="HL582" s="109"/>
      <c r="HM582" s="109"/>
      <c r="HN582" s="109"/>
      <c r="HO582" s="109"/>
      <c r="HP582" s="109"/>
      <c r="HQ582" s="109"/>
      <c r="HR582" s="109"/>
      <c r="HS582" s="109"/>
      <c r="HT582" s="109"/>
      <c r="HU582" s="109"/>
      <c r="HV582" s="109"/>
      <c r="HW582" s="109"/>
      <c r="HX582" s="109"/>
      <c r="HY582" s="109"/>
      <c r="HZ582" s="109"/>
      <c r="IA582" s="109"/>
      <c r="IB582" s="109"/>
      <c r="IC582" s="109"/>
      <c r="ID582" s="109"/>
      <c r="IE582" s="109"/>
      <c r="IF582" s="109"/>
      <c r="IG582" s="109"/>
      <c r="IH582" s="109"/>
      <c r="II582" s="109"/>
      <c r="IJ582" s="109"/>
      <c r="IK582" s="109"/>
      <c r="IL582" s="109"/>
      <c r="IM582" s="109"/>
      <c r="IN582" s="109"/>
      <c r="IO582" s="109"/>
      <c r="IP582" s="109"/>
      <c r="IQ582" s="109"/>
      <c r="IR582" s="109"/>
      <c r="IS582" s="109"/>
      <c r="IT582" s="109"/>
      <c r="IU582" s="109"/>
      <c r="IV582" s="109"/>
    </row>
    <row r="583" spans="1:256">
      <c r="A583" s="108"/>
      <c r="B583" s="109"/>
      <c r="C583" s="98"/>
      <c r="D583" s="98"/>
      <c r="E583" s="98"/>
      <c r="F583" s="98"/>
      <c r="I583" s="109"/>
      <c r="J583" s="109"/>
      <c r="K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  <c r="Z583" s="109"/>
      <c r="AA583" s="109"/>
      <c r="AB583" s="109"/>
      <c r="AC583" s="109"/>
      <c r="AD583" s="109"/>
      <c r="AE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  <c r="EB583" s="109"/>
      <c r="EC583" s="109"/>
      <c r="ED583" s="109"/>
      <c r="EE583" s="109"/>
      <c r="EF583" s="109"/>
      <c r="EG583" s="109"/>
      <c r="EH583" s="109"/>
      <c r="EI583" s="109"/>
      <c r="EJ583" s="109"/>
      <c r="EK583" s="109"/>
      <c r="EL583" s="109"/>
      <c r="EM583" s="109"/>
      <c r="EN583" s="109"/>
      <c r="EO583" s="109"/>
      <c r="EP583" s="109"/>
      <c r="EQ583" s="109"/>
      <c r="ER583" s="109"/>
      <c r="ES583" s="109"/>
      <c r="ET583" s="109"/>
      <c r="EU583" s="109"/>
      <c r="EV583" s="109"/>
      <c r="EW583" s="109"/>
      <c r="EX583" s="109"/>
      <c r="EY583" s="109"/>
      <c r="EZ583" s="109"/>
      <c r="FA583" s="109"/>
      <c r="FB583" s="109"/>
      <c r="FC583" s="109"/>
      <c r="FD583" s="109"/>
      <c r="FE583" s="109"/>
      <c r="FF583" s="109"/>
      <c r="FG583" s="109"/>
      <c r="FH583" s="109"/>
      <c r="FI583" s="109"/>
      <c r="FJ583" s="109"/>
      <c r="FK583" s="109"/>
      <c r="FL583" s="109"/>
      <c r="FM583" s="109"/>
      <c r="FN583" s="109"/>
      <c r="FO583" s="109"/>
      <c r="FP583" s="109"/>
      <c r="FQ583" s="109"/>
      <c r="FR583" s="109"/>
      <c r="FS583" s="109"/>
      <c r="FT583" s="109"/>
      <c r="FU583" s="109"/>
      <c r="FV583" s="109"/>
      <c r="FW583" s="109"/>
      <c r="FX583" s="109"/>
      <c r="FY583" s="109"/>
      <c r="FZ583" s="109"/>
      <c r="GA583" s="109"/>
      <c r="GB583" s="109"/>
      <c r="GC583" s="109"/>
      <c r="GD583" s="109"/>
      <c r="GE583" s="109"/>
      <c r="GF583" s="109"/>
      <c r="GG583" s="109"/>
      <c r="GH583" s="109"/>
      <c r="GI583" s="109"/>
      <c r="GJ583" s="109"/>
      <c r="GK583" s="109"/>
      <c r="GL583" s="109"/>
      <c r="GM583" s="109"/>
      <c r="GN583" s="109"/>
      <c r="GO583" s="109"/>
      <c r="GP583" s="109"/>
      <c r="GQ583" s="109"/>
      <c r="GR583" s="109"/>
      <c r="GS583" s="109"/>
      <c r="GT583" s="109"/>
      <c r="GU583" s="109"/>
      <c r="GV583" s="109"/>
      <c r="GW583" s="109"/>
      <c r="GX583" s="109"/>
      <c r="GY583" s="109"/>
      <c r="GZ583" s="109"/>
      <c r="HA583" s="109"/>
      <c r="HB583" s="109"/>
      <c r="HC583" s="109"/>
      <c r="HD583" s="109"/>
      <c r="HE583" s="109"/>
      <c r="HF583" s="109"/>
      <c r="HG583" s="109"/>
      <c r="HH583" s="109"/>
      <c r="HI583" s="109"/>
      <c r="HJ583" s="109"/>
      <c r="HK583" s="109"/>
      <c r="HL583" s="109"/>
      <c r="HM583" s="109"/>
      <c r="HN583" s="109"/>
      <c r="HO583" s="109"/>
      <c r="HP583" s="109"/>
      <c r="HQ583" s="109"/>
      <c r="HR583" s="109"/>
      <c r="HS583" s="109"/>
      <c r="HT583" s="109"/>
      <c r="HU583" s="109"/>
      <c r="HV583" s="109"/>
      <c r="HW583" s="109"/>
      <c r="HX583" s="109"/>
      <c r="HY583" s="109"/>
      <c r="HZ583" s="109"/>
      <c r="IA583" s="109"/>
      <c r="IB583" s="109"/>
      <c r="IC583" s="109"/>
      <c r="ID583" s="109"/>
      <c r="IE583" s="109"/>
      <c r="IF583" s="109"/>
      <c r="IG583" s="109"/>
      <c r="IH583" s="109"/>
      <c r="II583" s="109"/>
      <c r="IJ583" s="109"/>
      <c r="IK583" s="109"/>
      <c r="IL583" s="109"/>
      <c r="IM583" s="109"/>
      <c r="IN583" s="109"/>
      <c r="IO583" s="109"/>
      <c r="IP583" s="109"/>
      <c r="IQ583" s="109"/>
      <c r="IR583" s="109"/>
      <c r="IS583" s="109"/>
      <c r="IT583" s="109"/>
      <c r="IU583" s="109"/>
      <c r="IV583" s="109"/>
    </row>
    <row r="584" spans="1:256">
      <c r="A584" s="108"/>
      <c r="B584" s="109"/>
      <c r="C584" s="98"/>
      <c r="D584" s="98"/>
      <c r="E584" s="98"/>
      <c r="F584" s="98"/>
      <c r="I584" s="109"/>
      <c r="J584" s="109"/>
      <c r="K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  <c r="Z584" s="109"/>
      <c r="AA584" s="109"/>
      <c r="AB584" s="109"/>
      <c r="AC584" s="109"/>
      <c r="AD584" s="109"/>
      <c r="AE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  <c r="EB584" s="109"/>
      <c r="EC584" s="109"/>
      <c r="ED584" s="109"/>
      <c r="EE584" s="109"/>
      <c r="EF584" s="109"/>
      <c r="EG584" s="109"/>
      <c r="EH584" s="109"/>
      <c r="EI584" s="109"/>
      <c r="EJ584" s="109"/>
      <c r="EK584" s="109"/>
      <c r="EL584" s="109"/>
      <c r="EM584" s="109"/>
      <c r="EN584" s="109"/>
      <c r="EO584" s="109"/>
      <c r="EP584" s="109"/>
      <c r="EQ584" s="109"/>
      <c r="ER584" s="109"/>
      <c r="ES584" s="109"/>
      <c r="ET584" s="109"/>
      <c r="EU584" s="109"/>
      <c r="EV584" s="109"/>
      <c r="EW584" s="109"/>
      <c r="EX584" s="109"/>
      <c r="EY584" s="109"/>
      <c r="EZ584" s="109"/>
      <c r="FA584" s="109"/>
      <c r="FB584" s="109"/>
      <c r="FC584" s="109"/>
      <c r="FD584" s="109"/>
      <c r="FE584" s="109"/>
      <c r="FF584" s="109"/>
      <c r="FG584" s="109"/>
      <c r="FH584" s="109"/>
      <c r="FI584" s="109"/>
      <c r="FJ584" s="109"/>
      <c r="FK584" s="109"/>
      <c r="FL584" s="109"/>
      <c r="FM584" s="109"/>
      <c r="FN584" s="109"/>
      <c r="FO584" s="109"/>
      <c r="FP584" s="109"/>
      <c r="FQ584" s="109"/>
      <c r="FR584" s="109"/>
      <c r="FS584" s="109"/>
      <c r="FT584" s="109"/>
      <c r="FU584" s="109"/>
      <c r="FV584" s="109"/>
      <c r="FW584" s="109"/>
      <c r="FX584" s="109"/>
      <c r="FY584" s="109"/>
      <c r="FZ584" s="109"/>
      <c r="GA584" s="109"/>
      <c r="GB584" s="109"/>
      <c r="GC584" s="109"/>
      <c r="GD584" s="109"/>
      <c r="GE584" s="109"/>
      <c r="GF584" s="109"/>
      <c r="GG584" s="109"/>
      <c r="GH584" s="109"/>
      <c r="GI584" s="109"/>
      <c r="GJ584" s="109"/>
      <c r="GK584" s="109"/>
      <c r="GL584" s="109"/>
      <c r="GM584" s="109"/>
      <c r="GN584" s="109"/>
      <c r="GO584" s="109"/>
      <c r="GP584" s="109"/>
      <c r="GQ584" s="109"/>
      <c r="GR584" s="109"/>
      <c r="GS584" s="109"/>
      <c r="GT584" s="109"/>
      <c r="GU584" s="109"/>
      <c r="GV584" s="109"/>
      <c r="GW584" s="109"/>
      <c r="GX584" s="109"/>
      <c r="GY584" s="109"/>
      <c r="GZ584" s="109"/>
      <c r="HA584" s="109"/>
      <c r="HB584" s="109"/>
      <c r="HC584" s="109"/>
      <c r="HD584" s="109"/>
      <c r="HE584" s="109"/>
      <c r="HF584" s="109"/>
      <c r="HG584" s="109"/>
      <c r="HH584" s="109"/>
      <c r="HI584" s="109"/>
      <c r="HJ584" s="109"/>
      <c r="HK584" s="109"/>
      <c r="HL584" s="109"/>
      <c r="HM584" s="109"/>
      <c r="HN584" s="109"/>
      <c r="HO584" s="109"/>
      <c r="HP584" s="109"/>
      <c r="HQ584" s="109"/>
      <c r="HR584" s="109"/>
      <c r="HS584" s="109"/>
      <c r="HT584" s="109"/>
      <c r="HU584" s="109"/>
      <c r="HV584" s="109"/>
      <c r="HW584" s="109"/>
      <c r="HX584" s="109"/>
      <c r="HY584" s="109"/>
      <c r="HZ584" s="109"/>
      <c r="IA584" s="109"/>
      <c r="IB584" s="109"/>
      <c r="IC584" s="109"/>
      <c r="ID584" s="109"/>
      <c r="IE584" s="109"/>
      <c r="IF584" s="109"/>
      <c r="IG584" s="109"/>
      <c r="IH584" s="109"/>
      <c r="II584" s="109"/>
      <c r="IJ584" s="109"/>
      <c r="IK584" s="109"/>
      <c r="IL584" s="109"/>
      <c r="IM584" s="109"/>
      <c r="IN584" s="109"/>
      <c r="IO584" s="109"/>
      <c r="IP584" s="109"/>
      <c r="IQ584" s="109"/>
      <c r="IR584" s="109"/>
      <c r="IS584" s="109"/>
      <c r="IT584" s="109"/>
      <c r="IU584" s="109"/>
      <c r="IV584" s="109"/>
    </row>
    <row r="585" spans="1:256">
      <c r="A585" s="108"/>
      <c r="B585" s="109"/>
      <c r="C585" s="98"/>
      <c r="D585" s="98"/>
      <c r="E585" s="98"/>
      <c r="F585" s="98"/>
      <c r="I585" s="109"/>
      <c r="J585" s="109"/>
      <c r="K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  <c r="Z585" s="109"/>
      <c r="AA585" s="109"/>
      <c r="AB585" s="109"/>
      <c r="AC585" s="109"/>
      <c r="AD585" s="109"/>
      <c r="AE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  <c r="EB585" s="109"/>
      <c r="EC585" s="109"/>
      <c r="ED585" s="109"/>
      <c r="EE585" s="109"/>
      <c r="EF585" s="109"/>
      <c r="EG585" s="109"/>
      <c r="EH585" s="109"/>
      <c r="EI585" s="109"/>
      <c r="EJ585" s="109"/>
      <c r="EK585" s="109"/>
      <c r="EL585" s="109"/>
      <c r="EM585" s="109"/>
      <c r="EN585" s="109"/>
      <c r="EO585" s="109"/>
      <c r="EP585" s="109"/>
      <c r="EQ585" s="109"/>
      <c r="ER585" s="109"/>
      <c r="ES585" s="109"/>
      <c r="ET585" s="109"/>
      <c r="EU585" s="109"/>
      <c r="EV585" s="109"/>
      <c r="EW585" s="109"/>
      <c r="EX585" s="109"/>
      <c r="EY585" s="109"/>
      <c r="EZ585" s="109"/>
      <c r="FA585" s="109"/>
      <c r="FB585" s="109"/>
      <c r="FC585" s="109"/>
      <c r="FD585" s="109"/>
      <c r="FE585" s="109"/>
      <c r="FF585" s="109"/>
      <c r="FG585" s="109"/>
      <c r="FH585" s="109"/>
      <c r="FI585" s="109"/>
      <c r="FJ585" s="109"/>
      <c r="FK585" s="109"/>
      <c r="FL585" s="109"/>
      <c r="FM585" s="109"/>
      <c r="FN585" s="109"/>
      <c r="FO585" s="109"/>
      <c r="FP585" s="109"/>
      <c r="FQ585" s="109"/>
      <c r="FR585" s="109"/>
      <c r="FS585" s="109"/>
      <c r="FT585" s="109"/>
      <c r="FU585" s="109"/>
      <c r="FV585" s="109"/>
      <c r="FW585" s="109"/>
      <c r="FX585" s="109"/>
      <c r="FY585" s="109"/>
      <c r="FZ585" s="109"/>
      <c r="GA585" s="109"/>
      <c r="GB585" s="109"/>
      <c r="GC585" s="109"/>
      <c r="GD585" s="109"/>
      <c r="GE585" s="109"/>
      <c r="GF585" s="109"/>
      <c r="GG585" s="109"/>
      <c r="GH585" s="109"/>
      <c r="GI585" s="109"/>
      <c r="GJ585" s="109"/>
      <c r="GK585" s="109"/>
      <c r="GL585" s="109"/>
      <c r="GM585" s="109"/>
      <c r="GN585" s="109"/>
      <c r="GO585" s="109"/>
      <c r="GP585" s="109"/>
      <c r="GQ585" s="109"/>
      <c r="GR585" s="109"/>
      <c r="GS585" s="109"/>
      <c r="GT585" s="109"/>
      <c r="GU585" s="109"/>
      <c r="GV585" s="109"/>
      <c r="GW585" s="109"/>
      <c r="GX585" s="109"/>
      <c r="GY585" s="109"/>
      <c r="GZ585" s="109"/>
      <c r="HA585" s="109"/>
      <c r="HB585" s="109"/>
      <c r="HC585" s="109"/>
      <c r="HD585" s="109"/>
      <c r="HE585" s="109"/>
      <c r="HF585" s="109"/>
      <c r="HG585" s="109"/>
      <c r="HH585" s="109"/>
      <c r="HI585" s="109"/>
      <c r="HJ585" s="109"/>
      <c r="HK585" s="109"/>
      <c r="HL585" s="109"/>
      <c r="HM585" s="109"/>
      <c r="HN585" s="109"/>
      <c r="HO585" s="109"/>
      <c r="HP585" s="109"/>
      <c r="HQ585" s="109"/>
      <c r="HR585" s="109"/>
      <c r="HS585" s="109"/>
      <c r="HT585" s="109"/>
      <c r="HU585" s="109"/>
      <c r="HV585" s="109"/>
      <c r="HW585" s="109"/>
      <c r="HX585" s="109"/>
      <c r="HY585" s="109"/>
      <c r="HZ585" s="109"/>
      <c r="IA585" s="109"/>
      <c r="IB585" s="109"/>
      <c r="IC585" s="109"/>
      <c r="ID585" s="109"/>
      <c r="IE585" s="109"/>
      <c r="IF585" s="109"/>
      <c r="IG585" s="109"/>
      <c r="IH585" s="109"/>
      <c r="II585" s="109"/>
      <c r="IJ585" s="109"/>
      <c r="IK585" s="109"/>
      <c r="IL585" s="109"/>
      <c r="IM585" s="109"/>
      <c r="IN585" s="109"/>
      <c r="IO585" s="109"/>
      <c r="IP585" s="109"/>
      <c r="IQ585" s="109"/>
      <c r="IR585" s="109"/>
      <c r="IS585" s="109"/>
      <c r="IT585" s="109"/>
      <c r="IU585" s="109"/>
      <c r="IV585" s="109"/>
    </row>
    <row r="586" spans="1:256">
      <c r="A586" s="108"/>
      <c r="B586" s="109"/>
      <c r="C586" s="98"/>
      <c r="D586" s="98"/>
      <c r="E586" s="98"/>
      <c r="F586" s="98"/>
      <c r="I586" s="109"/>
      <c r="J586" s="109"/>
      <c r="K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  <c r="Z586" s="109"/>
      <c r="AA586" s="109"/>
      <c r="AB586" s="109"/>
      <c r="AC586" s="109"/>
      <c r="AD586" s="109"/>
      <c r="AE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  <c r="EB586" s="109"/>
      <c r="EC586" s="109"/>
      <c r="ED586" s="109"/>
      <c r="EE586" s="109"/>
      <c r="EF586" s="109"/>
      <c r="EG586" s="109"/>
      <c r="EH586" s="109"/>
      <c r="EI586" s="109"/>
      <c r="EJ586" s="109"/>
      <c r="EK586" s="109"/>
      <c r="EL586" s="109"/>
      <c r="EM586" s="109"/>
      <c r="EN586" s="109"/>
      <c r="EO586" s="109"/>
      <c r="EP586" s="109"/>
      <c r="EQ586" s="109"/>
      <c r="ER586" s="109"/>
      <c r="ES586" s="109"/>
      <c r="ET586" s="109"/>
      <c r="EU586" s="109"/>
      <c r="EV586" s="109"/>
      <c r="EW586" s="109"/>
      <c r="EX586" s="109"/>
      <c r="EY586" s="109"/>
      <c r="EZ586" s="109"/>
      <c r="FA586" s="109"/>
      <c r="FB586" s="109"/>
      <c r="FC586" s="109"/>
      <c r="FD586" s="109"/>
      <c r="FE586" s="109"/>
      <c r="FF586" s="109"/>
      <c r="FG586" s="109"/>
      <c r="FH586" s="109"/>
      <c r="FI586" s="109"/>
      <c r="FJ586" s="109"/>
      <c r="FK586" s="109"/>
      <c r="FL586" s="109"/>
      <c r="FM586" s="109"/>
      <c r="FN586" s="109"/>
      <c r="FO586" s="109"/>
      <c r="FP586" s="109"/>
      <c r="FQ586" s="109"/>
      <c r="FR586" s="109"/>
      <c r="FS586" s="109"/>
      <c r="FT586" s="109"/>
      <c r="FU586" s="109"/>
      <c r="FV586" s="109"/>
      <c r="FW586" s="109"/>
      <c r="FX586" s="109"/>
      <c r="FY586" s="109"/>
      <c r="FZ586" s="109"/>
      <c r="GA586" s="109"/>
      <c r="GB586" s="109"/>
      <c r="GC586" s="109"/>
      <c r="GD586" s="109"/>
      <c r="GE586" s="109"/>
      <c r="GF586" s="109"/>
      <c r="GG586" s="109"/>
      <c r="GH586" s="109"/>
      <c r="GI586" s="109"/>
      <c r="GJ586" s="109"/>
      <c r="GK586" s="109"/>
      <c r="GL586" s="109"/>
      <c r="GM586" s="109"/>
      <c r="GN586" s="109"/>
      <c r="GO586" s="109"/>
      <c r="GP586" s="109"/>
      <c r="GQ586" s="109"/>
      <c r="GR586" s="109"/>
      <c r="GS586" s="109"/>
      <c r="GT586" s="109"/>
      <c r="GU586" s="109"/>
      <c r="GV586" s="109"/>
      <c r="GW586" s="109"/>
      <c r="GX586" s="109"/>
      <c r="GY586" s="109"/>
      <c r="GZ586" s="109"/>
      <c r="HA586" s="109"/>
      <c r="HB586" s="109"/>
      <c r="HC586" s="109"/>
      <c r="HD586" s="109"/>
      <c r="HE586" s="109"/>
      <c r="HF586" s="109"/>
      <c r="HG586" s="109"/>
      <c r="HH586" s="109"/>
      <c r="HI586" s="109"/>
      <c r="HJ586" s="109"/>
      <c r="HK586" s="109"/>
      <c r="HL586" s="109"/>
      <c r="HM586" s="109"/>
      <c r="HN586" s="109"/>
      <c r="HO586" s="109"/>
      <c r="HP586" s="109"/>
      <c r="HQ586" s="109"/>
      <c r="HR586" s="109"/>
      <c r="HS586" s="109"/>
      <c r="HT586" s="109"/>
      <c r="HU586" s="109"/>
      <c r="HV586" s="109"/>
      <c r="HW586" s="109"/>
      <c r="HX586" s="109"/>
      <c r="HY586" s="109"/>
      <c r="HZ586" s="109"/>
      <c r="IA586" s="109"/>
      <c r="IB586" s="109"/>
      <c r="IC586" s="109"/>
      <c r="ID586" s="109"/>
      <c r="IE586" s="109"/>
      <c r="IF586" s="109"/>
      <c r="IG586" s="109"/>
      <c r="IH586" s="109"/>
      <c r="II586" s="109"/>
      <c r="IJ586" s="109"/>
      <c r="IK586" s="109"/>
      <c r="IL586" s="109"/>
      <c r="IM586" s="109"/>
      <c r="IN586" s="109"/>
      <c r="IO586" s="109"/>
      <c r="IP586" s="109"/>
      <c r="IQ586" s="109"/>
      <c r="IR586" s="109"/>
      <c r="IS586" s="109"/>
      <c r="IT586" s="109"/>
      <c r="IU586" s="109"/>
      <c r="IV586" s="109"/>
    </row>
    <row r="587" spans="1:256">
      <c r="A587" s="108"/>
      <c r="B587" s="109"/>
      <c r="C587" s="98"/>
      <c r="D587" s="98"/>
      <c r="E587" s="98"/>
      <c r="F587" s="98"/>
      <c r="I587" s="109"/>
      <c r="J587" s="109"/>
      <c r="K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  <c r="EB587" s="109"/>
      <c r="EC587" s="109"/>
      <c r="ED587" s="109"/>
      <c r="EE587" s="109"/>
      <c r="EF587" s="109"/>
      <c r="EG587" s="109"/>
      <c r="EH587" s="109"/>
      <c r="EI587" s="109"/>
      <c r="EJ587" s="109"/>
      <c r="EK587" s="109"/>
      <c r="EL587" s="109"/>
      <c r="EM587" s="109"/>
      <c r="EN587" s="109"/>
      <c r="EO587" s="109"/>
      <c r="EP587" s="109"/>
      <c r="EQ587" s="109"/>
      <c r="ER587" s="109"/>
      <c r="ES587" s="109"/>
      <c r="ET587" s="109"/>
      <c r="EU587" s="109"/>
      <c r="EV587" s="109"/>
      <c r="EW587" s="109"/>
      <c r="EX587" s="109"/>
      <c r="EY587" s="109"/>
      <c r="EZ587" s="109"/>
      <c r="FA587" s="109"/>
      <c r="FB587" s="109"/>
      <c r="FC587" s="109"/>
      <c r="FD587" s="109"/>
      <c r="FE587" s="109"/>
      <c r="FF587" s="109"/>
      <c r="FG587" s="109"/>
      <c r="FH587" s="109"/>
      <c r="FI587" s="109"/>
      <c r="FJ587" s="109"/>
      <c r="FK587" s="109"/>
      <c r="FL587" s="109"/>
      <c r="FM587" s="109"/>
      <c r="FN587" s="109"/>
      <c r="FO587" s="109"/>
      <c r="FP587" s="109"/>
      <c r="FQ587" s="109"/>
      <c r="FR587" s="109"/>
      <c r="FS587" s="109"/>
      <c r="FT587" s="109"/>
      <c r="FU587" s="109"/>
      <c r="FV587" s="109"/>
      <c r="FW587" s="109"/>
      <c r="FX587" s="109"/>
      <c r="FY587" s="109"/>
      <c r="FZ587" s="109"/>
      <c r="GA587" s="109"/>
      <c r="GB587" s="109"/>
      <c r="GC587" s="109"/>
      <c r="GD587" s="109"/>
      <c r="GE587" s="109"/>
      <c r="GF587" s="109"/>
      <c r="GG587" s="109"/>
      <c r="GH587" s="109"/>
      <c r="GI587" s="109"/>
      <c r="GJ587" s="109"/>
      <c r="GK587" s="109"/>
      <c r="GL587" s="109"/>
      <c r="GM587" s="109"/>
      <c r="GN587" s="109"/>
      <c r="GO587" s="109"/>
      <c r="GP587" s="109"/>
      <c r="GQ587" s="109"/>
      <c r="GR587" s="109"/>
      <c r="GS587" s="109"/>
      <c r="GT587" s="109"/>
      <c r="GU587" s="109"/>
      <c r="GV587" s="109"/>
      <c r="GW587" s="109"/>
      <c r="GX587" s="109"/>
      <c r="GY587" s="109"/>
      <c r="GZ587" s="109"/>
      <c r="HA587" s="109"/>
      <c r="HB587" s="109"/>
      <c r="HC587" s="109"/>
      <c r="HD587" s="109"/>
      <c r="HE587" s="109"/>
      <c r="HF587" s="109"/>
      <c r="HG587" s="109"/>
      <c r="HH587" s="109"/>
      <c r="HI587" s="109"/>
      <c r="HJ587" s="109"/>
      <c r="HK587" s="109"/>
      <c r="HL587" s="109"/>
      <c r="HM587" s="109"/>
      <c r="HN587" s="109"/>
      <c r="HO587" s="109"/>
      <c r="HP587" s="109"/>
      <c r="HQ587" s="109"/>
      <c r="HR587" s="109"/>
      <c r="HS587" s="109"/>
      <c r="HT587" s="109"/>
      <c r="HU587" s="109"/>
      <c r="HV587" s="109"/>
      <c r="HW587" s="109"/>
      <c r="HX587" s="109"/>
      <c r="HY587" s="109"/>
      <c r="HZ587" s="109"/>
      <c r="IA587" s="109"/>
      <c r="IB587" s="109"/>
      <c r="IC587" s="109"/>
      <c r="ID587" s="109"/>
      <c r="IE587" s="109"/>
      <c r="IF587" s="109"/>
      <c r="IG587" s="109"/>
      <c r="IH587" s="109"/>
      <c r="II587" s="109"/>
      <c r="IJ587" s="109"/>
      <c r="IK587" s="109"/>
      <c r="IL587" s="109"/>
      <c r="IM587" s="109"/>
      <c r="IN587" s="109"/>
      <c r="IO587" s="109"/>
      <c r="IP587" s="109"/>
      <c r="IQ587" s="109"/>
      <c r="IR587" s="109"/>
      <c r="IS587" s="109"/>
      <c r="IT587" s="109"/>
      <c r="IU587" s="109"/>
      <c r="IV587" s="109"/>
    </row>
    <row r="588" spans="1:256">
      <c r="A588" s="108"/>
      <c r="B588" s="109"/>
      <c r="C588" s="98"/>
      <c r="D588" s="98"/>
      <c r="E588" s="98"/>
      <c r="F588" s="98"/>
      <c r="I588" s="109"/>
      <c r="J588" s="109"/>
      <c r="K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  <c r="Z588" s="109"/>
      <c r="AA588" s="109"/>
      <c r="AB588" s="109"/>
      <c r="AC588" s="109"/>
      <c r="AD588" s="109"/>
      <c r="AE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  <c r="EB588" s="109"/>
      <c r="EC588" s="109"/>
      <c r="ED588" s="109"/>
      <c r="EE588" s="109"/>
      <c r="EF588" s="109"/>
      <c r="EG588" s="109"/>
      <c r="EH588" s="109"/>
      <c r="EI588" s="109"/>
      <c r="EJ588" s="109"/>
      <c r="EK588" s="109"/>
      <c r="EL588" s="109"/>
      <c r="EM588" s="109"/>
      <c r="EN588" s="109"/>
      <c r="EO588" s="109"/>
      <c r="EP588" s="109"/>
      <c r="EQ588" s="109"/>
      <c r="ER588" s="109"/>
      <c r="ES588" s="109"/>
      <c r="ET588" s="109"/>
      <c r="EU588" s="109"/>
      <c r="EV588" s="109"/>
      <c r="EW588" s="109"/>
      <c r="EX588" s="109"/>
      <c r="EY588" s="109"/>
      <c r="EZ588" s="109"/>
      <c r="FA588" s="109"/>
      <c r="FB588" s="109"/>
      <c r="FC588" s="109"/>
      <c r="FD588" s="109"/>
      <c r="FE588" s="109"/>
      <c r="FF588" s="109"/>
      <c r="FG588" s="109"/>
      <c r="FH588" s="109"/>
      <c r="FI588" s="109"/>
      <c r="FJ588" s="109"/>
      <c r="FK588" s="109"/>
      <c r="FL588" s="109"/>
      <c r="FM588" s="109"/>
      <c r="FN588" s="109"/>
      <c r="FO588" s="109"/>
      <c r="FP588" s="109"/>
      <c r="FQ588" s="109"/>
      <c r="FR588" s="109"/>
      <c r="FS588" s="109"/>
      <c r="FT588" s="109"/>
      <c r="FU588" s="109"/>
      <c r="FV588" s="109"/>
      <c r="FW588" s="109"/>
      <c r="FX588" s="109"/>
      <c r="FY588" s="109"/>
      <c r="FZ588" s="109"/>
      <c r="GA588" s="109"/>
      <c r="GB588" s="109"/>
      <c r="GC588" s="109"/>
      <c r="GD588" s="109"/>
      <c r="GE588" s="109"/>
      <c r="GF588" s="109"/>
      <c r="GG588" s="109"/>
      <c r="GH588" s="109"/>
      <c r="GI588" s="109"/>
      <c r="GJ588" s="109"/>
      <c r="GK588" s="109"/>
      <c r="GL588" s="109"/>
      <c r="GM588" s="109"/>
      <c r="GN588" s="109"/>
      <c r="GO588" s="109"/>
      <c r="GP588" s="109"/>
      <c r="GQ588" s="109"/>
      <c r="GR588" s="109"/>
      <c r="GS588" s="109"/>
      <c r="GT588" s="109"/>
      <c r="GU588" s="109"/>
      <c r="GV588" s="109"/>
      <c r="GW588" s="109"/>
      <c r="GX588" s="109"/>
      <c r="GY588" s="109"/>
      <c r="GZ588" s="109"/>
      <c r="HA588" s="109"/>
      <c r="HB588" s="109"/>
      <c r="HC588" s="109"/>
      <c r="HD588" s="109"/>
      <c r="HE588" s="109"/>
      <c r="HF588" s="109"/>
      <c r="HG588" s="109"/>
      <c r="HH588" s="109"/>
      <c r="HI588" s="109"/>
      <c r="HJ588" s="109"/>
      <c r="HK588" s="109"/>
      <c r="HL588" s="109"/>
      <c r="HM588" s="109"/>
      <c r="HN588" s="109"/>
      <c r="HO588" s="109"/>
      <c r="HP588" s="109"/>
      <c r="HQ588" s="109"/>
      <c r="HR588" s="109"/>
      <c r="HS588" s="109"/>
      <c r="HT588" s="109"/>
      <c r="HU588" s="109"/>
      <c r="HV588" s="109"/>
      <c r="HW588" s="109"/>
      <c r="HX588" s="109"/>
      <c r="HY588" s="109"/>
      <c r="HZ588" s="109"/>
      <c r="IA588" s="109"/>
      <c r="IB588" s="109"/>
      <c r="IC588" s="109"/>
      <c r="ID588" s="109"/>
      <c r="IE588" s="109"/>
      <c r="IF588" s="109"/>
      <c r="IG588" s="109"/>
      <c r="IH588" s="109"/>
      <c r="II588" s="109"/>
      <c r="IJ588" s="109"/>
      <c r="IK588" s="109"/>
      <c r="IL588" s="109"/>
      <c r="IM588" s="109"/>
      <c r="IN588" s="109"/>
      <c r="IO588" s="109"/>
      <c r="IP588" s="109"/>
      <c r="IQ588" s="109"/>
      <c r="IR588" s="109"/>
      <c r="IS588" s="109"/>
      <c r="IT588" s="109"/>
      <c r="IU588" s="109"/>
      <c r="IV588" s="109"/>
    </row>
    <row r="589" spans="1:256">
      <c r="A589" s="108"/>
      <c r="B589" s="109"/>
      <c r="C589" s="98"/>
      <c r="D589" s="98"/>
      <c r="E589" s="98"/>
      <c r="F589" s="98"/>
      <c r="I589" s="109"/>
      <c r="J589" s="109"/>
      <c r="K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  <c r="Z589" s="109"/>
      <c r="AA589" s="109"/>
      <c r="AB589" s="109"/>
      <c r="AC589" s="109"/>
      <c r="AD589" s="109"/>
      <c r="AE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  <c r="EB589" s="109"/>
      <c r="EC589" s="109"/>
      <c r="ED589" s="109"/>
      <c r="EE589" s="109"/>
      <c r="EF589" s="109"/>
      <c r="EG589" s="109"/>
      <c r="EH589" s="109"/>
      <c r="EI589" s="109"/>
      <c r="EJ589" s="109"/>
      <c r="EK589" s="109"/>
      <c r="EL589" s="109"/>
      <c r="EM589" s="109"/>
      <c r="EN589" s="109"/>
      <c r="EO589" s="109"/>
      <c r="EP589" s="109"/>
      <c r="EQ589" s="109"/>
      <c r="ER589" s="109"/>
      <c r="ES589" s="109"/>
      <c r="ET589" s="109"/>
      <c r="EU589" s="109"/>
      <c r="EV589" s="109"/>
      <c r="EW589" s="109"/>
      <c r="EX589" s="109"/>
      <c r="EY589" s="109"/>
      <c r="EZ589" s="109"/>
      <c r="FA589" s="109"/>
      <c r="FB589" s="109"/>
      <c r="FC589" s="109"/>
      <c r="FD589" s="109"/>
      <c r="FE589" s="109"/>
      <c r="FF589" s="109"/>
      <c r="FG589" s="109"/>
      <c r="FH589" s="109"/>
      <c r="FI589" s="109"/>
      <c r="FJ589" s="109"/>
      <c r="FK589" s="109"/>
      <c r="FL589" s="109"/>
      <c r="FM589" s="109"/>
      <c r="FN589" s="109"/>
      <c r="FO589" s="109"/>
      <c r="FP589" s="109"/>
      <c r="FQ589" s="109"/>
      <c r="FR589" s="109"/>
      <c r="FS589" s="109"/>
      <c r="FT589" s="109"/>
      <c r="FU589" s="109"/>
      <c r="FV589" s="109"/>
      <c r="FW589" s="109"/>
      <c r="FX589" s="109"/>
      <c r="FY589" s="109"/>
      <c r="FZ589" s="109"/>
      <c r="GA589" s="109"/>
      <c r="GB589" s="109"/>
      <c r="GC589" s="109"/>
      <c r="GD589" s="109"/>
      <c r="GE589" s="109"/>
      <c r="GF589" s="109"/>
      <c r="GG589" s="109"/>
      <c r="GH589" s="109"/>
      <c r="GI589" s="109"/>
      <c r="GJ589" s="109"/>
      <c r="GK589" s="109"/>
      <c r="GL589" s="109"/>
      <c r="GM589" s="109"/>
      <c r="GN589" s="109"/>
      <c r="GO589" s="109"/>
      <c r="GP589" s="109"/>
      <c r="GQ589" s="109"/>
      <c r="GR589" s="109"/>
      <c r="GS589" s="109"/>
      <c r="GT589" s="109"/>
      <c r="GU589" s="109"/>
      <c r="GV589" s="109"/>
      <c r="GW589" s="109"/>
      <c r="GX589" s="109"/>
      <c r="GY589" s="109"/>
      <c r="GZ589" s="109"/>
      <c r="HA589" s="109"/>
      <c r="HB589" s="109"/>
      <c r="HC589" s="109"/>
      <c r="HD589" s="109"/>
      <c r="HE589" s="109"/>
      <c r="HF589" s="109"/>
      <c r="HG589" s="109"/>
      <c r="HH589" s="109"/>
      <c r="HI589" s="109"/>
      <c r="HJ589" s="109"/>
      <c r="HK589" s="109"/>
      <c r="HL589" s="109"/>
      <c r="HM589" s="109"/>
      <c r="HN589" s="109"/>
      <c r="HO589" s="109"/>
      <c r="HP589" s="109"/>
      <c r="HQ589" s="109"/>
      <c r="HR589" s="109"/>
      <c r="HS589" s="109"/>
      <c r="HT589" s="109"/>
      <c r="HU589" s="109"/>
      <c r="HV589" s="109"/>
      <c r="HW589" s="109"/>
      <c r="HX589" s="109"/>
      <c r="HY589" s="109"/>
      <c r="HZ589" s="109"/>
      <c r="IA589" s="109"/>
      <c r="IB589" s="109"/>
      <c r="IC589" s="109"/>
      <c r="ID589" s="109"/>
      <c r="IE589" s="109"/>
      <c r="IF589" s="109"/>
      <c r="IG589" s="109"/>
      <c r="IH589" s="109"/>
      <c r="II589" s="109"/>
      <c r="IJ589" s="109"/>
      <c r="IK589" s="109"/>
      <c r="IL589" s="109"/>
      <c r="IM589" s="109"/>
      <c r="IN589" s="109"/>
      <c r="IO589" s="109"/>
      <c r="IP589" s="109"/>
      <c r="IQ589" s="109"/>
      <c r="IR589" s="109"/>
      <c r="IS589" s="109"/>
      <c r="IT589" s="109"/>
      <c r="IU589" s="109"/>
      <c r="IV589" s="109"/>
    </row>
    <row r="590" spans="1:256">
      <c r="A590" s="108"/>
      <c r="B590" s="109"/>
      <c r="C590" s="98"/>
      <c r="D590" s="98"/>
      <c r="E590" s="98"/>
      <c r="F590" s="98"/>
      <c r="I590" s="109"/>
      <c r="J590" s="109"/>
      <c r="K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  <c r="Z590" s="109"/>
      <c r="AA590" s="109"/>
      <c r="AB590" s="109"/>
      <c r="AC590" s="109"/>
      <c r="AD590" s="109"/>
      <c r="AE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  <c r="EB590" s="109"/>
      <c r="EC590" s="109"/>
      <c r="ED590" s="109"/>
      <c r="EE590" s="109"/>
      <c r="EF590" s="109"/>
      <c r="EG590" s="109"/>
      <c r="EH590" s="109"/>
      <c r="EI590" s="109"/>
      <c r="EJ590" s="109"/>
      <c r="EK590" s="109"/>
      <c r="EL590" s="109"/>
      <c r="EM590" s="109"/>
      <c r="EN590" s="109"/>
      <c r="EO590" s="109"/>
      <c r="EP590" s="109"/>
      <c r="EQ590" s="109"/>
      <c r="ER590" s="109"/>
      <c r="ES590" s="109"/>
      <c r="ET590" s="109"/>
      <c r="EU590" s="109"/>
      <c r="EV590" s="109"/>
      <c r="EW590" s="109"/>
      <c r="EX590" s="109"/>
      <c r="EY590" s="109"/>
      <c r="EZ590" s="109"/>
      <c r="FA590" s="109"/>
      <c r="FB590" s="109"/>
      <c r="FC590" s="109"/>
      <c r="FD590" s="109"/>
      <c r="FE590" s="109"/>
      <c r="FF590" s="109"/>
      <c r="FG590" s="109"/>
      <c r="FH590" s="109"/>
      <c r="FI590" s="109"/>
      <c r="FJ590" s="109"/>
      <c r="FK590" s="109"/>
      <c r="FL590" s="109"/>
      <c r="FM590" s="109"/>
      <c r="FN590" s="109"/>
      <c r="FO590" s="109"/>
      <c r="FP590" s="109"/>
      <c r="FQ590" s="109"/>
      <c r="FR590" s="109"/>
      <c r="FS590" s="109"/>
      <c r="FT590" s="109"/>
      <c r="FU590" s="109"/>
      <c r="FV590" s="109"/>
      <c r="FW590" s="109"/>
      <c r="FX590" s="109"/>
      <c r="FY590" s="109"/>
      <c r="FZ590" s="109"/>
      <c r="GA590" s="109"/>
      <c r="GB590" s="109"/>
      <c r="GC590" s="109"/>
      <c r="GD590" s="109"/>
      <c r="GE590" s="109"/>
      <c r="GF590" s="109"/>
      <c r="GG590" s="109"/>
      <c r="GH590" s="109"/>
      <c r="GI590" s="109"/>
      <c r="GJ590" s="109"/>
      <c r="GK590" s="109"/>
      <c r="GL590" s="109"/>
      <c r="GM590" s="109"/>
      <c r="GN590" s="109"/>
      <c r="GO590" s="109"/>
      <c r="GP590" s="109"/>
      <c r="GQ590" s="109"/>
      <c r="GR590" s="109"/>
      <c r="GS590" s="109"/>
      <c r="GT590" s="109"/>
      <c r="GU590" s="109"/>
      <c r="GV590" s="109"/>
      <c r="GW590" s="109"/>
      <c r="GX590" s="109"/>
      <c r="GY590" s="109"/>
      <c r="GZ590" s="109"/>
      <c r="HA590" s="109"/>
      <c r="HB590" s="109"/>
      <c r="HC590" s="109"/>
      <c r="HD590" s="109"/>
      <c r="HE590" s="109"/>
      <c r="HF590" s="109"/>
      <c r="HG590" s="109"/>
      <c r="HH590" s="109"/>
      <c r="HI590" s="109"/>
      <c r="HJ590" s="109"/>
      <c r="HK590" s="109"/>
      <c r="HL590" s="109"/>
      <c r="HM590" s="109"/>
      <c r="HN590" s="109"/>
      <c r="HO590" s="109"/>
      <c r="HP590" s="109"/>
      <c r="HQ590" s="109"/>
      <c r="HR590" s="109"/>
      <c r="HS590" s="109"/>
      <c r="HT590" s="109"/>
      <c r="HU590" s="109"/>
      <c r="HV590" s="109"/>
      <c r="HW590" s="109"/>
      <c r="HX590" s="109"/>
      <c r="HY590" s="109"/>
      <c r="HZ590" s="109"/>
      <c r="IA590" s="109"/>
      <c r="IB590" s="109"/>
      <c r="IC590" s="109"/>
      <c r="ID590" s="109"/>
      <c r="IE590" s="109"/>
      <c r="IF590" s="109"/>
      <c r="IG590" s="109"/>
      <c r="IH590" s="109"/>
      <c r="II590" s="109"/>
      <c r="IJ590" s="109"/>
      <c r="IK590" s="109"/>
      <c r="IL590" s="109"/>
      <c r="IM590" s="109"/>
      <c r="IN590" s="109"/>
      <c r="IO590" s="109"/>
      <c r="IP590" s="109"/>
      <c r="IQ590" s="109"/>
      <c r="IR590" s="109"/>
      <c r="IS590" s="109"/>
      <c r="IT590" s="109"/>
      <c r="IU590" s="109"/>
      <c r="IV590" s="109"/>
    </row>
    <row r="591" spans="1:256">
      <c r="A591" s="108"/>
      <c r="B591" s="109"/>
      <c r="C591" s="98"/>
      <c r="D591" s="98"/>
      <c r="E591" s="98"/>
      <c r="F591" s="98"/>
      <c r="I591" s="109"/>
      <c r="J591" s="109"/>
      <c r="K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  <c r="Z591" s="109"/>
      <c r="AA591" s="109"/>
      <c r="AB591" s="109"/>
      <c r="AC591" s="109"/>
      <c r="AD591" s="109"/>
      <c r="AE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  <c r="EB591" s="109"/>
      <c r="EC591" s="109"/>
      <c r="ED591" s="109"/>
      <c r="EE591" s="109"/>
      <c r="EF591" s="109"/>
      <c r="EG591" s="109"/>
      <c r="EH591" s="109"/>
      <c r="EI591" s="109"/>
      <c r="EJ591" s="109"/>
      <c r="EK591" s="109"/>
      <c r="EL591" s="109"/>
      <c r="EM591" s="109"/>
      <c r="EN591" s="109"/>
      <c r="EO591" s="109"/>
      <c r="EP591" s="109"/>
      <c r="EQ591" s="109"/>
      <c r="ER591" s="109"/>
      <c r="ES591" s="109"/>
      <c r="ET591" s="109"/>
      <c r="EU591" s="109"/>
      <c r="EV591" s="109"/>
      <c r="EW591" s="109"/>
      <c r="EX591" s="109"/>
      <c r="EY591" s="109"/>
      <c r="EZ591" s="109"/>
      <c r="FA591" s="109"/>
      <c r="FB591" s="109"/>
      <c r="FC591" s="109"/>
      <c r="FD591" s="109"/>
      <c r="FE591" s="109"/>
      <c r="FF591" s="109"/>
      <c r="FG591" s="109"/>
      <c r="FH591" s="109"/>
      <c r="FI591" s="109"/>
      <c r="FJ591" s="109"/>
      <c r="FK591" s="109"/>
      <c r="FL591" s="109"/>
      <c r="FM591" s="109"/>
      <c r="FN591" s="109"/>
      <c r="FO591" s="109"/>
      <c r="FP591" s="109"/>
      <c r="FQ591" s="109"/>
      <c r="FR591" s="109"/>
      <c r="FS591" s="109"/>
      <c r="FT591" s="109"/>
      <c r="FU591" s="109"/>
      <c r="FV591" s="109"/>
      <c r="FW591" s="109"/>
      <c r="FX591" s="109"/>
      <c r="FY591" s="109"/>
      <c r="FZ591" s="109"/>
      <c r="GA591" s="109"/>
      <c r="GB591" s="109"/>
      <c r="GC591" s="109"/>
      <c r="GD591" s="109"/>
      <c r="GE591" s="109"/>
      <c r="GF591" s="109"/>
      <c r="GG591" s="109"/>
      <c r="GH591" s="109"/>
      <c r="GI591" s="109"/>
      <c r="GJ591" s="109"/>
      <c r="GK591" s="109"/>
      <c r="GL591" s="109"/>
      <c r="GM591" s="109"/>
      <c r="GN591" s="109"/>
      <c r="GO591" s="109"/>
      <c r="GP591" s="109"/>
      <c r="GQ591" s="109"/>
      <c r="GR591" s="109"/>
      <c r="GS591" s="109"/>
      <c r="GT591" s="109"/>
      <c r="GU591" s="109"/>
      <c r="GV591" s="109"/>
      <c r="GW591" s="109"/>
      <c r="GX591" s="109"/>
      <c r="GY591" s="109"/>
      <c r="GZ591" s="109"/>
      <c r="HA591" s="109"/>
      <c r="HB591" s="109"/>
      <c r="HC591" s="109"/>
      <c r="HD591" s="109"/>
      <c r="HE591" s="109"/>
      <c r="HF591" s="109"/>
      <c r="HG591" s="109"/>
      <c r="HH591" s="109"/>
      <c r="HI591" s="109"/>
      <c r="HJ591" s="109"/>
      <c r="HK591" s="109"/>
      <c r="HL591" s="109"/>
      <c r="HM591" s="109"/>
      <c r="HN591" s="109"/>
      <c r="HO591" s="109"/>
      <c r="HP591" s="109"/>
      <c r="HQ591" s="109"/>
      <c r="HR591" s="109"/>
      <c r="HS591" s="109"/>
      <c r="HT591" s="109"/>
      <c r="HU591" s="109"/>
      <c r="HV591" s="109"/>
      <c r="HW591" s="109"/>
      <c r="HX591" s="109"/>
      <c r="HY591" s="109"/>
      <c r="HZ591" s="109"/>
      <c r="IA591" s="109"/>
      <c r="IB591" s="109"/>
      <c r="IC591" s="109"/>
      <c r="ID591" s="109"/>
      <c r="IE591" s="109"/>
      <c r="IF591" s="109"/>
      <c r="IG591" s="109"/>
      <c r="IH591" s="109"/>
      <c r="II591" s="109"/>
      <c r="IJ591" s="109"/>
      <c r="IK591" s="109"/>
      <c r="IL591" s="109"/>
      <c r="IM591" s="109"/>
      <c r="IN591" s="109"/>
      <c r="IO591" s="109"/>
      <c r="IP591" s="109"/>
      <c r="IQ591" s="109"/>
      <c r="IR591" s="109"/>
      <c r="IS591" s="109"/>
      <c r="IT591" s="109"/>
      <c r="IU591" s="109"/>
      <c r="IV591" s="109"/>
    </row>
    <row r="592" spans="1:256">
      <c r="A592" s="108"/>
      <c r="B592" s="109"/>
      <c r="C592" s="98"/>
      <c r="D592" s="98"/>
      <c r="E592" s="98"/>
      <c r="F592" s="98"/>
      <c r="I592" s="109"/>
      <c r="J592" s="109"/>
      <c r="K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  <c r="Z592" s="109"/>
      <c r="AA592" s="109"/>
      <c r="AB592" s="109"/>
      <c r="AC592" s="109"/>
      <c r="AD592" s="109"/>
      <c r="AE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  <c r="EB592" s="109"/>
      <c r="EC592" s="109"/>
      <c r="ED592" s="109"/>
      <c r="EE592" s="109"/>
      <c r="EF592" s="109"/>
      <c r="EG592" s="109"/>
      <c r="EH592" s="109"/>
      <c r="EI592" s="109"/>
      <c r="EJ592" s="109"/>
      <c r="EK592" s="109"/>
      <c r="EL592" s="109"/>
      <c r="EM592" s="109"/>
      <c r="EN592" s="109"/>
      <c r="EO592" s="109"/>
      <c r="EP592" s="109"/>
      <c r="EQ592" s="109"/>
      <c r="ER592" s="109"/>
      <c r="ES592" s="109"/>
      <c r="ET592" s="109"/>
      <c r="EU592" s="109"/>
      <c r="EV592" s="109"/>
      <c r="EW592" s="109"/>
      <c r="EX592" s="109"/>
      <c r="EY592" s="109"/>
      <c r="EZ592" s="109"/>
      <c r="FA592" s="109"/>
      <c r="FB592" s="109"/>
      <c r="FC592" s="109"/>
      <c r="FD592" s="109"/>
      <c r="FE592" s="109"/>
      <c r="FF592" s="109"/>
      <c r="FG592" s="109"/>
      <c r="FH592" s="109"/>
      <c r="FI592" s="109"/>
      <c r="FJ592" s="109"/>
      <c r="FK592" s="109"/>
      <c r="FL592" s="109"/>
      <c r="FM592" s="109"/>
      <c r="FN592" s="109"/>
      <c r="FO592" s="109"/>
      <c r="FP592" s="109"/>
      <c r="FQ592" s="109"/>
      <c r="FR592" s="109"/>
      <c r="FS592" s="109"/>
      <c r="FT592" s="109"/>
      <c r="FU592" s="109"/>
      <c r="FV592" s="109"/>
      <c r="FW592" s="109"/>
      <c r="FX592" s="109"/>
      <c r="FY592" s="109"/>
      <c r="FZ592" s="109"/>
      <c r="GA592" s="109"/>
      <c r="GB592" s="109"/>
      <c r="GC592" s="109"/>
      <c r="GD592" s="109"/>
      <c r="GE592" s="109"/>
      <c r="GF592" s="109"/>
      <c r="GG592" s="109"/>
      <c r="GH592" s="109"/>
      <c r="GI592" s="109"/>
      <c r="GJ592" s="109"/>
      <c r="GK592" s="109"/>
      <c r="GL592" s="109"/>
      <c r="GM592" s="109"/>
      <c r="GN592" s="109"/>
      <c r="GO592" s="109"/>
      <c r="GP592" s="109"/>
      <c r="GQ592" s="109"/>
      <c r="GR592" s="109"/>
      <c r="GS592" s="109"/>
      <c r="GT592" s="109"/>
      <c r="GU592" s="109"/>
      <c r="GV592" s="109"/>
      <c r="GW592" s="109"/>
      <c r="GX592" s="109"/>
      <c r="GY592" s="109"/>
      <c r="GZ592" s="109"/>
      <c r="HA592" s="109"/>
      <c r="HB592" s="109"/>
      <c r="HC592" s="109"/>
      <c r="HD592" s="109"/>
      <c r="HE592" s="109"/>
      <c r="HF592" s="109"/>
      <c r="HG592" s="109"/>
      <c r="HH592" s="109"/>
      <c r="HI592" s="109"/>
      <c r="HJ592" s="109"/>
      <c r="HK592" s="109"/>
      <c r="HL592" s="109"/>
      <c r="HM592" s="109"/>
      <c r="HN592" s="109"/>
      <c r="HO592" s="109"/>
      <c r="HP592" s="109"/>
      <c r="HQ592" s="109"/>
      <c r="HR592" s="109"/>
      <c r="HS592" s="109"/>
      <c r="HT592" s="109"/>
      <c r="HU592" s="109"/>
      <c r="HV592" s="109"/>
      <c r="HW592" s="109"/>
      <c r="HX592" s="109"/>
      <c r="HY592" s="109"/>
      <c r="HZ592" s="109"/>
      <c r="IA592" s="109"/>
      <c r="IB592" s="109"/>
      <c r="IC592" s="109"/>
      <c r="ID592" s="109"/>
      <c r="IE592" s="109"/>
      <c r="IF592" s="109"/>
      <c r="IG592" s="109"/>
      <c r="IH592" s="109"/>
      <c r="II592" s="109"/>
      <c r="IJ592" s="109"/>
      <c r="IK592" s="109"/>
      <c r="IL592" s="109"/>
      <c r="IM592" s="109"/>
      <c r="IN592" s="109"/>
      <c r="IO592" s="109"/>
      <c r="IP592" s="109"/>
      <c r="IQ592" s="109"/>
      <c r="IR592" s="109"/>
      <c r="IS592" s="109"/>
      <c r="IT592" s="109"/>
      <c r="IU592" s="109"/>
      <c r="IV592" s="109"/>
    </row>
    <row r="593" spans="1:256">
      <c r="A593" s="108"/>
      <c r="B593" s="109"/>
      <c r="C593" s="98"/>
      <c r="D593" s="98"/>
      <c r="E593" s="98"/>
      <c r="F593" s="98"/>
      <c r="I593" s="109"/>
      <c r="J593" s="109"/>
      <c r="K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  <c r="Z593" s="109"/>
      <c r="AA593" s="109"/>
      <c r="AB593" s="109"/>
      <c r="AC593" s="109"/>
      <c r="AD593" s="109"/>
      <c r="AE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  <c r="EB593" s="109"/>
      <c r="EC593" s="109"/>
      <c r="ED593" s="109"/>
      <c r="EE593" s="109"/>
      <c r="EF593" s="109"/>
      <c r="EG593" s="109"/>
      <c r="EH593" s="109"/>
      <c r="EI593" s="109"/>
      <c r="EJ593" s="109"/>
      <c r="EK593" s="109"/>
      <c r="EL593" s="109"/>
      <c r="EM593" s="109"/>
      <c r="EN593" s="109"/>
      <c r="EO593" s="109"/>
      <c r="EP593" s="109"/>
      <c r="EQ593" s="109"/>
      <c r="ER593" s="109"/>
      <c r="ES593" s="109"/>
      <c r="ET593" s="109"/>
      <c r="EU593" s="109"/>
      <c r="EV593" s="109"/>
      <c r="EW593" s="109"/>
      <c r="EX593" s="109"/>
      <c r="EY593" s="109"/>
      <c r="EZ593" s="109"/>
      <c r="FA593" s="109"/>
      <c r="FB593" s="109"/>
      <c r="FC593" s="109"/>
      <c r="FD593" s="109"/>
      <c r="FE593" s="109"/>
      <c r="FF593" s="109"/>
      <c r="FG593" s="109"/>
      <c r="FH593" s="109"/>
      <c r="FI593" s="109"/>
      <c r="FJ593" s="109"/>
      <c r="FK593" s="109"/>
      <c r="FL593" s="109"/>
      <c r="FM593" s="109"/>
      <c r="FN593" s="109"/>
      <c r="FO593" s="109"/>
      <c r="FP593" s="109"/>
      <c r="FQ593" s="109"/>
      <c r="FR593" s="109"/>
      <c r="FS593" s="109"/>
      <c r="FT593" s="109"/>
      <c r="FU593" s="109"/>
      <c r="FV593" s="109"/>
      <c r="FW593" s="109"/>
      <c r="FX593" s="109"/>
      <c r="FY593" s="109"/>
      <c r="FZ593" s="109"/>
      <c r="GA593" s="109"/>
      <c r="GB593" s="109"/>
      <c r="GC593" s="109"/>
      <c r="GD593" s="109"/>
      <c r="GE593" s="109"/>
      <c r="GF593" s="109"/>
      <c r="GG593" s="109"/>
      <c r="GH593" s="109"/>
      <c r="GI593" s="109"/>
      <c r="GJ593" s="109"/>
      <c r="GK593" s="109"/>
      <c r="GL593" s="109"/>
      <c r="GM593" s="109"/>
      <c r="GN593" s="109"/>
      <c r="GO593" s="109"/>
      <c r="GP593" s="109"/>
      <c r="GQ593" s="109"/>
      <c r="GR593" s="109"/>
      <c r="GS593" s="109"/>
      <c r="GT593" s="109"/>
      <c r="GU593" s="109"/>
      <c r="GV593" s="109"/>
      <c r="GW593" s="109"/>
      <c r="GX593" s="109"/>
      <c r="GY593" s="109"/>
      <c r="GZ593" s="109"/>
      <c r="HA593" s="109"/>
      <c r="HB593" s="109"/>
      <c r="HC593" s="109"/>
      <c r="HD593" s="109"/>
      <c r="HE593" s="109"/>
      <c r="HF593" s="109"/>
      <c r="HG593" s="109"/>
      <c r="HH593" s="109"/>
      <c r="HI593" s="109"/>
      <c r="HJ593" s="109"/>
      <c r="HK593" s="109"/>
      <c r="HL593" s="109"/>
      <c r="HM593" s="109"/>
      <c r="HN593" s="109"/>
      <c r="HO593" s="109"/>
      <c r="HP593" s="109"/>
      <c r="HQ593" s="109"/>
      <c r="HR593" s="109"/>
      <c r="HS593" s="109"/>
      <c r="HT593" s="109"/>
      <c r="HU593" s="109"/>
      <c r="HV593" s="109"/>
      <c r="HW593" s="109"/>
      <c r="HX593" s="109"/>
      <c r="HY593" s="109"/>
      <c r="HZ593" s="109"/>
      <c r="IA593" s="109"/>
      <c r="IB593" s="109"/>
      <c r="IC593" s="109"/>
      <c r="ID593" s="109"/>
      <c r="IE593" s="109"/>
      <c r="IF593" s="109"/>
      <c r="IG593" s="109"/>
      <c r="IH593" s="109"/>
      <c r="II593" s="109"/>
      <c r="IJ593" s="109"/>
      <c r="IK593" s="109"/>
      <c r="IL593" s="109"/>
      <c r="IM593" s="109"/>
      <c r="IN593" s="109"/>
      <c r="IO593" s="109"/>
      <c r="IP593" s="109"/>
      <c r="IQ593" s="109"/>
      <c r="IR593" s="109"/>
      <c r="IS593" s="109"/>
      <c r="IT593" s="109"/>
      <c r="IU593" s="109"/>
      <c r="IV593" s="109"/>
    </row>
    <row r="594" spans="1:256">
      <c r="A594" s="108"/>
      <c r="B594" s="109"/>
      <c r="C594" s="98"/>
      <c r="D594" s="98"/>
      <c r="E594" s="98"/>
      <c r="F594" s="98"/>
      <c r="I594" s="109"/>
      <c r="J594" s="109"/>
      <c r="K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  <c r="Z594" s="109"/>
      <c r="AA594" s="109"/>
      <c r="AB594" s="109"/>
      <c r="AC594" s="109"/>
      <c r="AD594" s="109"/>
      <c r="AE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  <c r="EB594" s="109"/>
      <c r="EC594" s="109"/>
      <c r="ED594" s="109"/>
      <c r="EE594" s="109"/>
      <c r="EF594" s="109"/>
      <c r="EG594" s="109"/>
      <c r="EH594" s="109"/>
      <c r="EI594" s="109"/>
      <c r="EJ594" s="109"/>
      <c r="EK594" s="109"/>
      <c r="EL594" s="109"/>
      <c r="EM594" s="109"/>
      <c r="EN594" s="109"/>
      <c r="EO594" s="109"/>
      <c r="EP594" s="109"/>
      <c r="EQ594" s="109"/>
      <c r="ER594" s="109"/>
      <c r="ES594" s="109"/>
      <c r="ET594" s="109"/>
      <c r="EU594" s="109"/>
      <c r="EV594" s="109"/>
      <c r="EW594" s="109"/>
      <c r="EX594" s="109"/>
      <c r="EY594" s="109"/>
      <c r="EZ594" s="109"/>
      <c r="FA594" s="109"/>
      <c r="FB594" s="109"/>
      <c r="FC594" s="109"/>
      <c r="FD594" s="109"/>
      <c r="FE594" s="109"/>
      <c r="FF594" s="109"/>
      <c r="FG594" s="109"/>
      <c r="FH594" s="109"/>
      <c r="FI594" s="109"/>
      <c r="FJ594" s="109"/>
      <c r="FK594" s="109"/>
      <c r="FL594" s="109"/>
      <c r="FM594" s="109"/>
      <c r="FN594" s="109"/>
      <c r="FO594" s="109"/>
      <c r="FP594" s="109"/>
      <c r="FQ594" s="109"/>
      <c r="FR594" s="109"/>
      <c r="FS594" s="109"/>
      <c r="FT594" s="109"/>
      <c r="FU594" s="109"/>
      <c r="FV594" s="109"/>
      <c r="FW594" s="109"/>
      <c r="FX594" s="109"/>
      <c r="FY594" s="109"/>
      <c r="FZ594" s="109"/>
      <c r="GA594" s="109"/>
      <c r="GB594" s="109"/>
      <c r="GC594" s="109"/>
      <c r="GD594" s="109"/>
      <c r="GE594" s="109"/>
      <c r="GF594" s="109"/>
      <c r="GG594" s="109"/>
      <c r="GH594" s="109"/>
      <c r="GI594" s="109"/>
      <c r="GJ594" s="109"/>
      <c r="GK594" s="109"/>
      <c r="GL594" s="109"/>
      <c r="GM594" s="109"/>
      <c r="GN594" s="109"/>
      <c r="GO594" s="109"/>
      <c r="GP594" s="109"/>
      <c r="GQ594" s="109"/>
      <c r="GR594" s="109"/>
      <c r="GS594" s="109"/>
      <c r="GT594" s="109"/>
      <c r="GU594" s="109"/>
      <c r="GV594" s="109"/>
      <c r="GW594" s="109"/>
      <c r="GX594" s="109"/>
      <c r="GY594" s="109"/>
      <c r="GZ594" s="109"/>
      <c r="HA594" s="109"/>
      <c r="HB594" s="109"/>
      <c r="HC594" s="109"/>
      <c r="HD594" s="109"/>
      <c r="HE594" s="109"/>
      <c r="HF594" s="109"/>
      <c r="HG594" s="109"/>
      <c r="HH594" s="109"/>
      <c r="HI594" s="109"/>
      <c r="HJ594" s="109"/>
      <c r="HK594" s="109"/>
      <c r="HL594" s="109"/>
      <c r="HM594" s="109"/>
      <c r="HN594" s="109"/>
      <c r="HO594" s="109"/>
      <c r="HP594" s="109"/>
      <c r="HQ594" s="109"/>
      <c r="HR594" s="109"/>
      <c r="HS594" s="109"/>
      <c r="HT594" s="109"/>
      <c r="HU594" s="109"/>
      <c r="HV594" s="109"/>
      <c r="HW594" s="109"/>
      <c r="HX594" s="109"/>
      <c r="HY594" s="109"/>
      <c r="HZ594" s="109"/>
      <c r="IA594" s="109"/>
      <c r="IB594" s="109"/>
      <c r="IC594" s="109"/>
      <c r="ID594" s="109"/>
      <c r="IE594" s="109"/>
      <c r="IF594" s="109"/>
      <c r="IG594" s="109"/>
      <c r="IH594" s="109"/>
      <c r="II594" s="109"/>
      <c r="IJ594" s="109"/>
      <c r="IK594" s="109"/>
      <c r="IL594" s="109"/>
      <c r="IM594" s="109"/>
      <c r="IN594" s="109"/>
      <c r="IO594" s="109"/>
      <c r="IP594" s="109"/>
      <c r="IQ594" s="109"/>
      <c r="IR594" s="109"/>
      <c r="IS594" s="109"/>
      <c r="IT594" s="109"/>
      <c r="IU594" s="109"/>
      <c r="IV594" s="109"/>
    </row>
    <row r="595" spans="1:256">
      <c r="A595" s="108"/>
      <c r="B595" s="109"/>
      <c r="C595" s="98"/>
      <c r="D595" s="98"/>
      <c r="E595" s="98"/>
      <c r="F595" s="98"/>
      <c r="I595" s="109"/>
      <c r="J595" s="109"/>
      <c r="K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  <c r="Z595" s="109"/>
      <c r="AA595" s="109"/>
      <c r="AB595" s="109"/>
      <c r="AC595" s="109"/>
      <c r="AD595" s="109"/>
      <c r="AE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  <c r="EB595" s="109"/>
      <c r="EC595" s="109"/>
      <c r="ED595" s="109"/>
      <c r="EE595" s="109"/>
      <c r="EF595" s="109"/>
      <c r="EG595" s="109"/>
      <c r="EH595" s="109"/>
      <c r="EI595" s="109"/>
      <c r="EJ595" s="109"/>
      <c r="EK595" s="109"/>
      <c r="EL595" s="109"/>
      <c r="EM595" s="109"/>
      <c r="EN595" s="109"/>
      <c r="EO595" s="109"/>
      <c r="EP595" s="109"/>
      <c r="EQ595" s="109"/>
      <c r="ER595" s="109"/>
      <c r="ES595" s="109"/>
      <c r="ET595" s="109"/>
      <c r="EU595" s="109"/>
      <c r="EV595" s="109"/>
      <c r="EW595" s="109"/>
      <c r="EX595" s="109"/>
      <c r="EY595" s="109"/>
      <c r="EZ595" s="109"/>
      <c r="FA595" s="109"/>
      <c r="FB595" s="109"/>
      <c r="FC595" s="109"/>
      <c r="FD595" s="109"/>
      <c r="FE595" s="109"/>
      <c r="FF595" s="109"/>
      <c r="FG595" s="109"/>
      <c r="FH595" s="109"/>
      <c r="FI595" s="109"/>
      <c r="FJ595" s="109"/>
      <c r="FK595" s="109"/>
      <c r="FL595" s="109"/>
      <c r="FM595" s="109"/>
      <c r="FN595" s="109"/>
      <c r="FO595" s="109"/>
      <c r="FP595" s="109"/>
      <c r="FQ595" s="109"/>
      <c r="FR595" s="109"/>
      <c r="FS595" s="109"/>
      <c r="FT595" s="109"/>
      <c r="FU595" s="109"/>
      <c r="FV595" s="109"/>
      <c r="FW595" s="109"/>
      <c r="FX595" s="109"/>
      <c r="FY595" s="109"/>
      <c r="FZ595" s="109"/>
      <c r="GA595" s="109"/>
      <c r="GB595" s="109"/>
      <c r="GC595" s="109"/>
      <c r="GD595" s="109"/>
      <c r="GE595" s="109"/>
      <c r="GF595" s="109"/>
      <c r="GG595" s="109"/>
      <c r="GH595" s="109"/>
      <c r="GI595" s="109"/>
      <c r="GJ595" s="109"/>
      <c r="GK595" s="109"/>
      <c r="GL595" s="109"/>
      <c r="GM595" s="109"/>
      <c r="GN595" s="109"/>
      <c r="GO595" s="109"/>
      <c r="GP595" s="109"/>
      <c r="GQ595" s="109"/>
      <c r="GR595" s="109"/>
      <c r="GS595" s="109"/>
      <c r="GT595" s="109"/>
      <c r="GU595" s="109"/>
      <c r="GV595" s="109"/>
      <c r="GW595" s="109"/>
      <c r="GX595" s="109"/>
      <c r="GY595" s="109"/>
      <c r="GZ595" s="109"/>
      <c r="HA595" s="109"/>
      <c r="HB595" s="109"/>
      <c r="HC595" s="109"/>
      <c r="HD595" s="109"/>
      <c r="HE595" s="109"/>
      <c r="HF595" s="109"/>
      <c r="HG595" s="109"/>
      <c r="HH595" s="109"/>
      <c r="HI595" s="109"/>
      <c r="HJ595" s="109"/>
      <c r="HK595" s="109"/>
      <c r="HL595" s="109"/>
      <c r="HM595" s="109"/>
      <c r="HN595" s="109"/>
      <c r="HO595" s="109"/>
      <c r="HP595" s="109"/>
      <c r="HQ595" s="109"/>
      <c r="HR595" s="109"/>
      <c r="HS595" s="109"/>
      <c r="HT595" s="109"/>
      <c r="HU595" s="109"/>
      <c r="HV595" s="109"/>
      <c r="HW595" s="109"/>
      <c r="HX595" s="109"/>
      <c r="HY595" s="109"/>
      <c r="HZ595" s="109"/>
      <c r="IA595" s="109"/>
      <c r="IB595" s="109"/>
      <c r="IC595" s="109"/>
      <c r="ID595" s="109"/>
      <c r="IE595" s="109"/>
      <c r="IF595" s="109"/>
      <c r="IG595" s="109"/>
      <c r="IH595" s="109"/>
      <c r="II595" s="109"/>
      <c r="IJ595" s="109"/>
      <c r="IK595" s="109"/>
      <c r="IL595" s="109"/>
      <c r="IM595" s="109"/>
      <c r="IN595" s="109"/>
      <c r="IO595" s="109"/>
      <c r="IP595" s="109"/>
      <c r="IQ595" s="109"/>
      <c r="IR595" s="109"/>
      <c r="IS595" s="109"/>
      <c r="IT595" s="109"/>
      <c r="IU595" s="109"/>
      <c r="IV595" s="109"/>
    </row>
    <row r="596" spans="1:256">
      <c r="A596" s="108"/>
      <c r="B596" s="109"/>
      <c r="C596" s="98"/>
      <c r="D596" s="98"/>
      <c r="E596" s="98"/>
      <c r="F596" s="98"/>
      <c r="I596" s="109"/>
      <c r="J596" s="109"/>
      <c r="K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  <c r="Z596" s="109"/>
      <c r="AA596" s="109"/>
      <c r="AB596" s="109"/>
      <c r="AC596" s="109"/>
      <c r="AD596" s="109"/>
      <c r="AE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  <c r="EB596" s="109"/>
      <c r="EC596" s="109"/>
      <c r="ED596" s="109"/>
      <c r="EE596" s="109"/>
      <c r="EF596" s="109"/>
      <c r="EG596" s="109"/>
      <c r="EH596" s="109"/>
      <c r="EI596" s="109"/>
      <c r="EJ596" s="109"/>
      <c r="EK596" s="109"/>
      <c r="EL596" s="109"/>
      <c r="EM596" s="109"/>
      <c r="EN596" s="109"/>
      <c r="EO596" s="109"/>
      <c r="EP596" s="109"/>
      <c r="EQ596" s="109"/>
      <c r="ER596" s="109"/>
      <c r="ES596" s="109"/>
      <c r="ET596" s="109"/>
      <c r="EU596" s="109"/>
      <c r="EV596" s="109"/>
      <c r="EW596" s="109"/>
      <c r="EX596" s="109"/>
      <c r="EY596" s="109"/>
      <c r="EZ596" s="109"/>
      <c r="FA596" s="109"/>
      <c r="FB596" s="109"/>
      <c r="FC596" s="109"/>
      <c r="FD596" s="109"/>
      <c r="FE596" s="109"/>
      <c r="FF596" s="109"/>
      <c r="FG596" s="109"/>
      <c r="FH596" s="109"/>
      <c r="FI596" s="109"/>
      <c r="FJ596" s="109"/>
      <c r="FK596" s="109"/>
      <c r="FL596" s="109"/>
      <c r="FM596" s="109"/>
      <c r="FN596" s="109"/>
      <c r="FO596" s="109"/>
      <c r="FP596" s="109"/>
      <c r="FQ596" s="109"/>
      <c r="FR596" s="109"/>
      <c r="FS596" s="109"/>
      <c r="FT596" s="109"/>
      <c r="FU596" s="109"/>
      <c r="FV596" s="109"/>
      <c r="FW596" s="109"/>
      <c r="FX596" s="109"/>
      <c r="FY596" s="109"/>
      <c r="FZ596" s="109"/>
      <c r="GA596" s="109"/>
      <c r="GB596" s="109"/>
      <c r="GC596" s="109"/>
      <c r="GD596" s="109"/>
      <c r="GE596" s="109"/>
      <c r="GF596" s="109"/>
      <c r="GG596" s="109"/>
      <c r="GH596" s="109"/>
      <c r="GI596" s="109"/>
      <c r="GJ596" s="109"/>
      <c r="GK596" s="109"/>
      <c r="GL596" s="109"/>
      <c r="GM596" s="109"/>
      <c r="GN596" s="109"/>
      <c r="GO596" s="109"/>
      <c r="GP596" s="109"/>
      <c r="GQ596" s="109"/>
      <c r="GR596" s="109"/>
      <c r="GS596" s="109"/>
      <c r="GT596" s="109"/>
      <c r="GU596" s="109"/>
      <c r="GV596" s="109"/>
      <c r="GW596" s="109"/>
      <c r="GX596" s="109"/>
      <c r="GY596" s="109"/>
      <c r="GZ596" s="109"/>
      <c r="HA596" s="109"/>
      <c r="HB596" s="109"/>
      <c r="HC596" s="109"/>
      <c r="HD596" s="109"/>
      <c r="HE596" s="109"/>
      <c r="HF596" s="109"/>
      <c r="HG596" s="109"/>
      <c r="HH596" s="109"/>
      <c r="HI596" s="109"/>
      <c r="HJ596" s="109"/>
      <c r="HK596" s="109"/>
      <c r="HL596" s="109"/>
      <c r="HM596" s="109"/>
      <c r="HN596" s="109"/>
      <c r="HO596" s="109"/>
      <c r="HP596" s="109"/>
      <c r="HQ596" s="109"/>
      <c r="HR596" s="109"/>
      <c r="HS596" s="109"/>
      <c r="HT596" s="109"/>
      <c r="HU596" s="109"/>
      <c r="HV596" s="109"/>
      <c r="HW596" s="109"/>
      <c r="HX596" s="109"/>
      <c r="HY596" s="109"/>
      <c r="HZ596" s="109"/>
      <c r="IA596" s="109"/>
      <c r="IB596" s="109"/>
      <c r="IC596" s="109"/>
      <c r="ID596" s="109"/>
      <c r="IE596" s="109"/>
      <c r="IF596" s="109"/>
      <c r="IG596" s="109"/>
      <c r="IH596" s="109"/>
      <c r="II596" s="109"/>
      <c r="IJ596" s="109"/>
      <c r="IK596" s="109"/>
      <c r="IL596" s="109"/>
      <c r="IM596" s="109"/>
      <c r="IN596" s="109"/>
      <c r="IO596" s="109"/>
      <c r="IP596" s="109"/>
      <c r="IQ596" s="109"/>
      <c r="IR596" s="109"/>
      <c r="IS596" s="109"/>
      <c r="IT596" s="109"/>
      <c r="IU596" s="109"/>
      <c r="IV596" s="109"/>
    </row>
    <row r="597" spans="1:256">
      <c r="A597" s="108"/>
      <c r="B597" s="109"/>
      <c r="C597" s="98"/>
      <c r="D597" s="98"/>
      <c r="E597" s="98"/>
      <c r="F597" s="98"/>
      <c r="I597" s="109"/>
      <c r="J597" s="109"/>
      <c r="K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  <c r="Z597" s="109"/>
      <c r="AA597" s="109"/>
      <c r="AB597" s="109"/>
      <c r="AC597" s="109"/>
      <c r="AD597" s="109"/>
      <c r="AE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09"/>
      <c r="AU597" s="109"/>
      <c r="AV597" s="109"/>
      <c r="AW597" s="109"/>
      <c r="AX597" s="109"/>
      <c r="AY597" s="109"/>
      <c r="AZ597" s="109"/>
      <c r="BA597" s="109"/>
      <c r="BB597" s="109"/>
      <c r="BC597" s="109"/>
      <c r="BD597" s="109"/>
      <c r="BE597" s="109"/>
      <c r="BF597" s="109"/>
      <c r="BG597" s="109"/>
      <c r="BH597" s="109"/>
      <c r="BI597" s="109"/>
      <c r="BJ597" s="109"/>
      <c r="BK597" s="109"/>
      <c r="BL597" s="109"/>
      <c r="BM597" s="109"/>
      <c r="BN597" s="109"/>
      <c r="BO597" s="109"/>
      <c r="BP597" s="109"/>
      <c r="BQ597" s="109"/>
      <c r="BR597" s="109"/>
      <c r="BS597" s="109"/>
      <c r="BT597" s="109"/>
      <c r="BU597" s="109"/>
      <c r="BV597" s="109"/>
      <c r="BW597" s="109"/>
      <c r="BX597" s="109"/>
      <c r="BY597" s="109"/>
      <c r="BZ597" s="109"/>
      <c r="CA597" s="109"/>
      <c r="CB597" s="109"/>
      <c r="CC597" s="109"/>
      <c r="CD597" s="109"/>
      <c r="CE597" s="109"/>
      <c r="CF597" s="109"/>
      <c r="CG597" s="109"/>
      <c r="CH597" s="109"/>
      <c r="CI597" s="109"/>
      <c r="CJ597" s="109"/>
      <c r="CK597" s="109"/>
      <c r="CL597" s="109"/>
      <c r="CM597" s="109"/>
      <c r="CN597" s="109"/>
      <c r="CO597" s="109"/>
      <c r="CP597" s="109"/>
      <c r="CQ597" s="109"/>
      <c r="CR597" s="109"/>
      <c r="CS597" s="109"/>
      <c r="CT597" s="109"/>
      <c r="CU597" s="109"/>
      <c r="CV597" s="109"/>
      <c r="CW597" s="109"/>
      <c r="CX597" s="109"/>
      <c r="CY597" s="109"/>
      <c r="CZ597" s="109"/>
      <c r="DA597" s="109"/>
      <c r="DB597" s="109"/>
      <c r="DC597" s="109"/>
      <c r="DD597" s="109"/>
      <c r="DE597" s="109"/>
      <c r="DF597" s="109"/>
      <c r="DG597" s="109"/>
      <c r="DH597" s="109"/>
      <c r="DI597" s="109"/>
      <c r="DJ597" s="109"/>
      <c r="DK597" s="109"/>
      <c r="DL597" s="109"/>
      <c r="DM597" s="109"/>
      <c r="DN597" s="109"/>
      <c r="DO597" s="109"/>
      <c r="DP597" s="109"/>
      <c r="DQ597" s="109"/>
      <c r="DR597" s="109"/>
      <c r="DS597" s="109"/>
      <c r="DT597" s="109"/>
      <c r="DU597" s="109"/>
      <c r="DV597" s="109"/>
      <c r="DW597" s="109"/>
      <c r="DX597" s="109"/>
      <c r="DY597" s="109"/>
      <c r="DZ597" s="109"/>
      <c r="EA597" s="109"/>
      <c r="EB597" s="109"/>
      <c r="EC597" s="109"/>
      <c r="ED597" s="109"/>
      <c r="EE597" s="109"/>
      <c r="EF597" s="109"/>
      <c r="EG597" s="109"/>
      <c r="EH597" s="109"/>
      <c r="EI597" s="109"/>
      <c r="EJ597" s="109"/>
      <c r="EK597" s="109"/>
      <c r="EL597" s="109"/>
      <c r="EM597" s="109"/>
      <c r="EN597" s="109"/>
      <c r="EO597" s="109"/>
      <c r="EP597" s="109"/>
      <c r="EQ597" s="109"/>
      <c r="ER597" s="109"/>
      <c r="ES597" s="109"/>
      <c r="ET597" s="109"/>
      <c r="EU597" s="109"/>
      <c r="EV597" s="109"/>
      <c r="EW597" s="109"/>
      <c r="EX597" s="109"/>
      <c r="EY597" s="109"/>
      <c r="EZ597" s="109"/>
      <c r="FA597" s="109"/>
      <c r="FB597" s="109"/>
      <c r="FC597" s="109"/>
      <c r="FD597" s="109"/>
      <c r="FE597" s="109"/>
      <c r="FF597" s="109"/>
      <c r="FG597" s="109"/>
      <c r="FH597" s="109"/>
      <c r="FI597" s="109"/>
      <c r="FJ597" s="109"/>
      <c r="FK597" s="109"/>
      <c r="FL597" s="109"/>
      <c r="FM597" s="109"/>
      <c r="FN597" s="109"/>
      <c r="FO597" s="109"/>
      <c r="FP597" s="109"/>
      <c r="FQ597" s="109"/>
      <c r="FR597" s="109"/>
      <c r="FS597" s="109"/>
      <c r="FT597" s="109"/>
      <c r="FU597" s="109"/>
      <c r="FV597" s="109"/>
      <c r="FW597" s="109"/>
      <c r="FX597" s="109"/>
      <c r="FY597" s="109"/>
      <c r="FZ597" s="109"/>
      <c r="GA597" s="109"/>
      <c r="GB597" s="109"/>
      <c r="GC597" s="109"/>
      <c r="GD597" s="109"/>
      <c r="GE597" s="109"/>
      <c r="GF597" s="109"/>
      <c r="GG597" s="109"/>
      <c r="GH597" s="109"/>
      <c r="GI597" s="109"/>
      <c r="GJ597" s="109"/>
      <c r="GK597" s="109"/>
      <c r="GL597" s="109"/>
      <c r="GM597" s="109"/>
      <c r="GN597" s="109"/>
      <c r="GO597" s="109"/>
      <c r="GP597" s="109"/>
      <c r="GQ597" s="109"/>
      <c r="GR597" s="109"/>
      <c r="GS597" s="109"/>
      <c r="GT597" s="109"/>
      <c r="GU597" s="109"/>
      <c r="GV597" s="109"/>
      <c r="GW597" s="109"/>
      <c r="GX597" s="109"/>
      <c r="GY597" s="109"/>
      <c r="GZ597" s="109"/>
      <c r="HA597" s="109"/>
      <c r="HB597" s="109"/>
      <c r="HC597" s="109"/>
      <c r="HD597" s="109"/>
      <c r="HE597" s="109"/>
      <c r="HF597" s="109"/>
      <c r="HG597" s="109"/>
      <c r="HH597" s="109"/>
      <c r="HI597" s="109"/>
      <c r="HJ597" s="109"/>
      <c r="HK597" s="109"/>
      <c r="HL597" s="109"/>
      <c r="HM597" s="109"/>
      <c r="HN597" s="109"/>
      <c r="HO597" s="109"/>
      <c r="HP597" s="109"/>
      <c r="HQ597" s="109"/>
      <c r="HR597" s="109"/>
      <c r="HS597" s="109"/>
      <c r="HT597" s="109"/>
      <c r="HU597" s="109"/>
      <c r="HV597" s="109"/>
      <c r="HW597" s="109"/>
      <c r="HX597" s="109"/>
      <c r="HY597" s="109"/>
      <c r="HZ597" s="109"/>
      <c r="IA597" s="109"/>
      <c r="IB597" s="109"/>
      <c r="IC597" s="109"/>
      <c r="ID597" s="109"/>
      <c r="IE597" s="109"/>
      <c r="IF597" s="109"/>
      <c r="IG597" s="109"/>
      <c r="IH597" s="109"/>
      <c r="II597" s="109"/>
      <c r="IJ597" s="109"/>
      <c r="IK597" s="109"/>
      <c r="IL597" s="109"/>
      <c r="IM597" s="109"/>
      <c r="IN597" s="109"/>
      <c r="IO597" s="109"/>
      <c r="IP597" s="109"/>
      <c r="IQ597" s="109"/>
      <c r="IR597" s="109"/>
      <c r="IS597" s="109"/>
      <c r="IT597" s="109"/>
      <c r="IU597" s="109"/>
      <c r="IV597" s="109"/>
    </row>
    <row r="598" spans="1:256">
      <c r="A598" s="108"/>
      <c r="B598" s="109"/>
      <c r="C598" s="98"/>
      <c r="D598" s="98"/>
      <c r="E598" s="98"/>
      <c r="F598" s="98"/>
      <c r="I598" s="109"/>
      <c r="J598" s="109"/>
      <c r="K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  <c r="Z598" s="109"/>
      <c r="AA598" s="109"/>
      <c r="AB598" s="109"/>
      <c r="AC598" s="109"/>
      <c r="AD598" s="109"/>
      <c r="AE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09"/>
      <c r="AU598" s="109"/>
      <c r="AV598" s="109"/>
      <c r="AW598" s="109"/>
      <c r="AX598" s="109"/>
      <c r="AY598" s="109"/>
      <c r="AZ598" s="109"/>
      <c r="BA598" s="109"/>
      <c r="BB598" s="109"/>
      <c r="BC598" s="109"/>
      <c r="BD598" s="109"/>
      <c r="BE598" s="109"/>
      <c r="BF598" s="109"/>
      <c r="BG598" s="109"/>
      <c r="BH598" s="109"/>
      <c r="BI598" s="109"/>
      <c r="BJ598" s="109"/>
      <c r="BK598" s="109"/>
      <c r="BL598" s="109"/>
      <c r="BM598" s="109"/>
      <c r="BN598" s="109"/>
      <c r="BO598" s="109"/>
      <c r="BP598" s="109"/>
      <c r="BQ598" s="109"/>
      <c r="BR598" s="109"/>
      <c r="BS598" s="109"/>
      <c r="BT598" s="109"/>
      <c r="BU598" s="109"/>
      <c r="BV598" s="109"/>
      <c r="BW598" s="109"/>
      <c r="BX598" s="109"/>
      <c r="BY598" s="109"/>
      <c r="BZ598" s="109"/>
      <c r="CA598" s="109"/>
      <c r="CB598" s="109"/>
      <c r="CC598" s="109"/>
      <c r="CD598" s="109"/>
      <c r="CE598" s="109"/>
      <c r="CF598" s="109"/>
      <c r="CG598" s="109"/>
      <c r="CH598" s="109"/>
      <c r="CI598" s="109"/>
      <c r="CJ598" s="109"/>
      <c r="CK598" s="109"/>
      <c r="CL598" s="109"/>
      <c r="CM598" s="109"/>
      <c r="CN598" s="109"/>
      <c r="CO598" s="109"/>
      <c r="CP598" s="109"/>
      <c r="CQ598" s="109"/>
      <c r="CR598" s="109"/>
      <c r="CS598" s="109"/>
      <c r="CT598" s="109"/>
      <c r="CU598" s="109"/>
      <c r="CV598" s="109"/>
      <c r="CW598" s="109"/>
      <c r="CX598" s="109"/>
      <c r="CY598" s="109"/>
      <c r="CZ598" s="109"/>
      <c r="DA598" s="109"/>
      <c r="DB598" s="109"/>
      <c r="DC598" s="109"/>
      <c r="DD598" s="109"/>
      <c r="DE598" s="109"/>
      <c r="DF598" s="109"/>
      <c r="DG598" s="109"/>
      <c r="DH598" s="109"/>
      <c r="DI598" s="109"/>
      <c r="DJ598" s="109"/>
      <c r="DK598" s="109"/>
      <c r="DL598" s="109"/>
      <c r="DM598" s="109"/>
      <c r="DN598" s="109"/>
      <c r="DO598" s="109"/>
      <c r="DP598" s="109"/>
      <c r="DQ598" s="109"/>
      <c r="DR598" s="109"/>
      <c r="DS598" s="109"/>
      <c r="DT598" s="109"/>
      <c r="DU598" s="109"/>
      <c r="DV598" s="109"/>
      <c r="DW598" s="109"/>
      <c r="DX598" s="109"/>
      <c r="DY598" s="109"/>
      <c r="DZ598" s="109"/>
      <c r="EA598" s="109"/>
      <c r="EB598" s="109"/>
      <c r="EC598" s="109"/>
      <c r="ED598" s="109"/>
      <c r="EE598" s="109"/>
      <c r="EF598" s="109"/>
      <c r="EG598" s="109"/>
      <c r="EH598" s="109"/>
      <c r="EI598" s="109"/>
      <c r="EJ598" s="109"/>
      <c r="EK598" s="109"/>
      <c r="EL598" s="109"/>
      <c r="EM598" s="109"/>
      <c r="EN598" s="109"/>
      <c r="EO598" s="109"/>
      <c r="EP598" s="109"/>
      <c r="EQ598" s="109"/>
      <c r="ER598" s="109"/>
      <c r="ES598" s="109"/>
      <c r="ET598" s="109"/>
      <c r="EU598" s="109"/>
      <c r="EV598" s="109"/>
      <c r="EW598" s="109"/>
      <c r="EX598" s="109"/>
      <c r="EY598" s="109"/>
      <c r="EZ598" s="109"/>
      <c r="FA598" s="109"/>
      <c r="FB598" s="109"/>
      <c r="FC598" s="109"/>
      <c r="FD598" s="109"/>
      <c r="FE598" s="109"/>
      <c r="FF598" s="109"/>
      <c r="FG598" s="109"/>
      <c r="FH598" s="109"/>
      <c r="FI598" s="109"/>
      <c r="FJ598" s="109"/>
      <c r="FK598" s="109"/>
      <c r="FL598" s="109"/>
      <c r="FM598" s="109"/>
      <c r="FN598" s="109"/>
      <c r="FO598" s="109"/>
      <c r="FP598" s="109"/>
      <c r="FQ598" s="109"/>
      <c r="FR598" s="109"/>
      <c r="FS598" s="109"/>
      <c r="FT598" s="109"/>
      <c r="FU598" s="109"/>
      <c r="FV598" s="109"/>
      <c r="FW598" s="109"/>
      <c r="FX598" s="109"/>
      <c r="FY598" s="109"/>
      <c r="FZ598" s="109"/>
      <c r="GA598" s="109"/>
      <c r="GB598" s="109"/>
      <c r="GC598" s="109"/>
      <c r="GD598" s="109"/>
      <c r="GE598" s="109"/>
      <c r="GF598" s="109"/>
      <c r="GG598" s="109"/>
      <c r="GH598" s="109"/>
      <c r="GI598" s="109"/>
      <c r="GJ598" s="109"/>
      <c r="GK598" s="109"/>
      <c r="GL598" s="109"/>
      <c r="GM598" s="109"/>
      <c r="GN598" s="109"/>
      <c r="GO598" s="109"/>
      <c r="GP598" s="109"/>
      <c r="GQ598" s="109"/>
      <c r="GR598" s="109"/>
      <c r="GS598" s="109"/>
      <c r="GT598" s="109"/>
      <c r="GU598" s="109"/>
      <c r="GV598" s="109"/>
      <c r="GW598" s="109"/>
      <c r="GX598" s="109"/>
      <c r="GY598" s="109"/>
      <c r="GZ598" s="109"/>
      <c r="HA598" s="109"/>
      <c r="HB598" s="109"/>
      <c r="HC598" s="109"/>
      <c r="HD598" s="109"/>
      <c r="HE598" s="109"/>
      <c r="HF598" s="109"/>
      <c r="HG598" s="109"/>
      <c r="HH598" s="109"/>
      <c r="HI598" s="109"/>
      <c r="HJ598" s="109"/>
      <c r="HK598" s="109"/>
      <c r="HL598" s="109"/>
      <c r="HM598" s="109"/>
      <c r="HN598" s="109"/>
      <c r="HO598" s="109"/>
      <c r="HP598" s="109"/>
      <c r="HQ598" s="109"/>
      <c r="HR598" s="109"/>
      <c r="HS598" s="109"/>
      <c r="HT598" s="109"/>
      <c r="HU598" s="109"/>
      <c r="HV598" s="109"/>
      <c r="HW598" s="109"/>
      <c r="HX598" s="109"/>
      <c r="HY598" s="109"/>
      <c r="HZ598" s="109"/>
      <c r="IA598" s="109"/>
      <c r="IB598" s="109"/>
      <c r="IC598" s="109"/>
      <c r="ID598" s="109"/>
      <c r="IE598" s="109"/>
      <c r="IF598" s="109"/>
      <c r="IG598" s="109"/>
      <c r="IH598" s="109"/>
      <c r="II598" s="109"/>
      <c r="IJ598" s="109"/>
      <c r="IK598" s="109"/>
      <c r="IL598" s="109"/>
      <c r="IM598" s="109"/>
      <c r="IN598" s="109"/>
      <c r="IO598" s="109"/>
      <c r="IP598" s="109"/>
      <c r="IQ598" s="109"/>
      <c r="IR598" s="109"/>
      <c r="IS598" s="109"/>
      <c r="IT598" s="109"/>
      <c r="IU598" s="109"/>
      <c r="IV598" s="109"/>
    </row>
    <row r="599" spans="1:256">
      <c r="A599" s="108"/>
      <c r="B599" s="109"/>
      <c r="C599" s="98"/>
      <c r="D599" s="98"/>
      <c r="E599" s="98"/>
      <c r="F599" s="98"/>
      <c r="I599" s="109"/>
      <c r="J599" s="109"/>
      <c r="K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  <c r="Z599" s="109"/>
      <c r="AA599" s="109"/>
      <c r="AB599" s="109"/>
      <c r="AC599" s="109"/>
      <c r="AD599" s="109"/>
      <c r="AE599" s="109"/>
      <c r="AF599" s="109"/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09"/>
      <c r="AU599" s="109"/>
      <c r="AV599" s="109"/>
      <c r="AW599" s="109"/>
      <c r="AX599" s="109"/>
      <c r="AY599" s="109"/>
      <c r="AZ599" s="109"/>
      <c r="BA599" s="109"/>
      <c r="BB599" s="109"/>
      <c r="BC599" s="109"/>
      <c r="BD599" s="109"/>
      <c r="BE599" s="109"/>
      <c r="BF599" s="109"/>
      <c r="BG599" s="109"/>
      <c r="BH599" s="109"/>
      <c r="BI599" s="109"/>
      <c r="BJ599" s="109"/>
      <c r="BK599" s="109"/>
      <c r="BL599" s="109"/>
      <c r="BM599" s="109"/>
      <c r="BN599" s="109"/>
      <c r="BO599" s="109"/>
      <c r="BP599" s="109"/>
      <c r="BQ599" s="109"/>
      <c r="BR599" s="109"/>
      <c r="BS599" s="109"/>
      <c r="BT599" s="109"/>
      <c r="BU599" s="109"/>
      <c r="BV599" s="109"/>
      <c r="BW599" s="109"/>
      <c r="BX599" s="109"/>
      <c r="BY599" s="109"/>
      <c r="BZ599" s="109"/>
      <c r="CA599" s="109"/>
      <c r="CB599" s="109"/>
      <c r="CC599" s="109"/>
      <c r="CD599" s="109"/>
      <c r="CE599" s="109"/>
      <c r="CF599" s="109"/>
      <c r="CG599" s="109"/>
      <c r="CH599" s="109"/>
      <c r="CI599" s="109"/>
      <c r="CJ599" s="109"/>
      <c r="CK599" s="109"/>
      <c r="CL599" s="109"/>
      <c r="CM599" s="109"/>
      <c r="CN599" s="109"/>
      <c r="CO599" s="109"/>
      <c r="CP599" s="109"/>
      <c r="CQ599" s="109"/>
      <c r="CR599" s="109"/>
      <c r="CS599" s="109"/>
      <c r="CT599" s="109"/>
      <c r="CU599" s="109"/>
      <c r="CV599" s="109"/>
      <c r="CW599" s="109"/>
      <c r="CX599" s="109"/>
      <c r="CY599" s="109"/>
      <c r="CZ599" s="109"/>
      <c r="DA599" s="109"/>
      <c r="DB599" s="109"/>
      <c r="DC599" s="109"/>
      <c r="DD599" s="109"/>
      <c r="DE599" s="109"/>
      <c r="DF599" s="109"/>
      <c r="DG599" s="109"/>
      <c r="DH599" s="109"/>
      <c r="DI599" s="109"/>
      <c r="DJ599" s="109"/>
      <c r="DK599" s="109"/>
      <c r="DL599" s="109"/>
      <c r="DM599" s="109"/>
      <c r="DN599" s="109"/>
      <c r="DO599" s="109"/>
      <c r="DP599" s="109"/>
      <c r="DQ599" s="109"/>
      <c r="DR599" s="109"/>
      <c r="DS599" s="109"/>
      <c r="DT599" s="109"/>
      <c r="DU599" s="109"/>
      <c r="DV599" s="109"/>
      <c r="DW599" s="109"/>
      <c r="DX599" s="109"/>
      <c r="DY599" s="109"/>
      <c r="DZ599" s="109"/>
      <c r="EA599" s="109"/>
      <c r="EB599" s="109"/>
      <c r="EC599" s="109"/>
      <c r="ED599" s="109"/>
      <c r="EE599" s="109"/>
      <c r="EF599" s="109"/>
      <c r="EG599" s="109"/>
      <c r="EH599" s="109"/>
      <c r="EI599" s="109"/>
      <c r="EJ599" s="109"/>
      <c r="EK599" s="109"/>
      <c r="EL599" s="109"/>
      <c r="EM599" s="109"/>
      <c r="EN599" s="109"/>
      <c r="EO599" s="109"/>
      <c r="EP599" s="109"/>
      <c r="EQ599" s="109"/>
      <c r="ER599" s="109"/>
      <c r="ES599" s="109"/>
      <c r="ET599" s="109"/>
      <c r="EU599" s="109"/>
      <c r="EV599" s="109"/>
      <c r="EW599" s="109"/>
      <c r="EX599" s="109"/>
      <c r="EY599" s="109"/>
      <c r="EZ599" s="109"/>
      <c r="FA599" s="109"/>
      <c r="FB599" s="109"/>
      <c r="FC599" s="109"/>
      <c r="FD599" s="109"/>
      <c r="FE599" s="109"/>
      <c r="FF599" s="109"/>
      <c r="FG599" s="109"/>
      <c r="FH599" s="109"/>
      <c r="FI599" s="109"/>
      <c r="FJ599" s="109"/>
      <c r="FK599" s="109"/>
      <c r="FL599" s="109"/>
      <c r="FM599" s="109"/>
      <c r="FN599" s="109"/>
      <c r="FO599" s="109"/>
      <c r="FP599" s="109"/>
      <c r="FQ599" s="109"/>
      <c r="FR599" s="109"/>
      <c r="FS599" s="109"/>
      <c r="FT599" s="109"/>
      <c r="FU599" s="109"/>
      <c r="FV599" s="109"/>
      <c r="FW599" s="109"/>
      <c r="FX599" s="109"/>
      <c r="FY599" s="109"/>
      <c r="FZ599" s="109"/>
      <c r="GA599" s="109"/>
      <c r="GB599" s="109"/>
      <c r="GC599" s="109"/>
      <c r="GD599" s="109"/>
      <c r="GE599" s="109"/>
      <c r="GF599" s="109"/>
      <c r="GG599" s="109"/>
      <c r="GH599" s="109"/>
      <c r="GI599" s="109"/>
      <c r="GJ599" s="109"/>
      <c r="GK599" s="109"/>
      <c r="GL599" s="109"/>
      <c r="GM599" s="109"/>
      <c r="GN599" s="109"/>
      <c r="GO599" s="109"/>
      <c r="GP599" s="109"/>
      <c r="GQ599" s="109"/>
      <c r="GR599" s="109"/>
      <c r="GS599" s="109"/>
      <c r="GT599" s="109"/>
      <c r="GU599" s="109"/>
      <c r="GV599" s="109"/>
      <c r="GW599" s="109"/>
      <c r="GX599" s="109"/>
      <c r="GY599" s="109"/>
      <c r="GZ599" s="109"/>
      <c r="HA599" s="109"/>
      <c r="HB599" s="109"/>
      <c r="HC599" s="109"/>
      <c r="HD599" s="109"/>
      <c r="HE599" s="109"/>
      <c r="HF599" s="109"/>
      <c r="HG599" s="109"/>
      <c r="HH599" s="109"/>
      <c r="HI599" s="109"/>
      <c r="HJ599" s="109"/>
      <c r="HK599" s="109"/>
      <c r="HL599" s="109"/>
      <c r="HM599" s="109"/>
      <c r="HN599" s="109"/>
      <c r="HO599" s="109"/>
      <c r="HP599" s="109"/>
      <c r="HQ599" s="109"/>
      <c r="HR599" s="109"/>
      <c r="HS599" s="109"/>
      <c r="HT599" s="109"/>
      <c r="HU599" s="109"/>
      <c r="HV599" s="109"/>
      <c r="HW599" s="109"/>
      <c r="HX599" s="109"/>
      <c r="HY599" s="109"/>
      <c r="HZ599" s="109"/>
      <c r="IA599" s="109"/>
      <c r="IB599" s="109"/>
      <c r="IC599" s="109"/>
      <c r="ID599" s="109"/>
      <c r="IE599" s="109"/>
      <c r="IF599" s="109"/>
      <c r="IG599" s="109"/>
      <c r="IH599" s="109"/>
      <c r="II599" s="109"/>
      <c r="IJ599" s="109"/>
      <c r="IK599" s="109"/>
      <c r="IL599" s="109"/>
      <c r="IM599" s="109"/>
      <c r="IN599" s="109"/>
      <c r="IO599" s="109"/>
      <c r="IP599" s="109"/>
      <c r="IQ599" s="109"/>
      <c r="IR599" s="109"/>
      <c r="IS599" s="109"/>
      <c r="IT599" s="109"/>
      <c r="IU599" s="109"/>
      <c r="IV599" s="109"/>
    </row>
    <row r="600" spans="1:256">
      <c r="A600" s="108"/>
      <c r="B600" s="109"/>
      <c r="C600" s="98"/>
      <c r="D600" s="98"/>
      <c r="E600" s="98"/>
      <c r="F600" s="98"/>
      <c r="I600" s="109"/>
      <c r="J600" s="109"/>
      <c r="K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09"/>
      <c r="AJ600" s="109"/>
      <c r="AK600" s="109"/>
      <c r="AL600" s="109"/>
      <c r="AM600" s="109"/>
      <c r="AN600" s="109"/>
      <c r="AO600" s="109"/>
      <c r="AP600" s="109"/>
      <c r="AQ600" s="109"/>
      <c r="AR600" s="109"/>
      <c r="AS600" s="109"/>
      <c r="AT600" s="109"/>
      <c r="AU600" s="109"/>
      <c r="AV600" s="109"/>
      <c r="AW600" s="109"/>
      <c r="AX600" s="109"/>
      <c r="AY600" s="109"/>
      <c r="AZ600" s="109"/>
      <c r="BA600" s="109"/>
      <c r="BB600" s="109"/>
      <c r="BC600" s="109"/>
      <c r="BD600" s="109"/>
      <c r="BE600" s="109"/>
      <c r="BF600" s="109"/>
      <c r="BG600" s="109"/>
      <c r="BH600" s="109"/>
      <c r="BI600" s="109"/>
      <c r="BJ600" s="109"/>
      <c r="BK600" s="109"/>
      <c r="BL600" s="109"/>
      <c r="BM600" s="109"/>
      <c r="BN600" s="109"/>
      <c r="BO600" s="109"/>
      <c r="BP600" s="109"/>
      <c r="BQ600" s="109"/>
      <c r="BR600" s="109"/>
      <c r="BS600" s="109"/>
      <c r="BT600" s="109"/>
      <c r="BU600" s="109"/>
      <c r="BV600" s="109"/>
      <c r="BW600" s="109"/>
      <c r="BX600" s="109"/>
      <c r="BY600" s="109"/>
      <c r="BZ600" s="109"/>
      <c r="CA600" s="109"/>
      <c r="CB600" s="109"/>
      <c r="CC600" s="109"/>
      <c r="CD600" s="109"/>
      <c r="CE600" s="109"/>
      <c r="CF600" s="109"/>
      <c r="CG600" s="109"/>
      <c r="CH600" s="109"/>
      <c r="CI600" s="109"/>
      <c r="CJ600" s="109"/>
      <c r="CK600" s="109"/>
      <c r="CL600" s="109"/>
      <c r="CM600" s="109"/>
      <c r="CN600" s="109"/>
      <c r="CO600" s="109"/>
      <c r="CP600" s="109"/>
      <c r="CQ600" s="109"/>
      <c r="CR600" s="109"/>
      <c r="CS600" s="109"/>
      <c r="CT600" s="109"/>
      <c r="CU600" s="109"/>
      <c r="CV600" s="109"/>
      <c r="CW600" s="109"/>
      <c r="CX600" s="109"/>
      <c r="CY600" s="109"/>
      <c r="CZ600" s="109"/>
      <c r="DA600" s="109"/>
      <c r="DB600" s="109"/>
      <c r="DC600" s="109"/>
      <c r="DD600" s="109"/>
      <c r="DE600" s="109"/>
      <c r="DF600" s="109"/>
      <c r="DG600" s="109"/>
      <c r="DH600" s="109"/>
      <c r="DI600" s="109"/>
      <c r="DJ600" s="109"/>
      <c r="DK600" s="109"/>
      <c r="DL600" s="109"/>
      <c r="DM600" s="109"/>
      <c r="DN600" s="109"/>
      <c r="DO600" s="109"/>
      <c r="DP600" s="109"/>
      <c r="DQ600" s="109"/>
      <c r="DR600" s="109"/>
      <c r="DS600" s="109"/>
      <c r="DT600" s="109"/>
      <c r="DU600" s="109"/>
      <c r="DV600" s="109"/>
      <c r="DW600" s="109"/>
      <c r="DX600" s="109"/>
      <c r="DY600" s="109"/>
      <c r="DZ600" s="109"/>
      <c r="EA600" s="109"/>
      <c r="EB600" s="109"/>
      <c r="EC600" s="109"/>
      <c r="ED600" s="109"/>
      <c r="EE600" s="109"/>
      <c r="EF600" s="109"/>
      <c r="EG600" s="109"/>
      <c r="EH600" s="109"/>
      <c r="EI600" s="109"/>
      <c r="EJ600" s="109"/>
      <c r="EK600" s="109"/>
      <c r="EL600" s="109"/>
      <c r="EM600" s="109"/>
      <c r="EN600" s="109"/>
      <c r="EO600" s="109"/>
      <c r="EP600" s="109"/>
      <c r="EQ600" s="109"/>
      <c r="ER600" s="109"/>
      <c r="ES600" s="109"/>
      <c r="ET600" s="109"/>
      <c r="EU600" s="109"/>
      <c r="EV600" s="109"/>
      <c r="EW600" s="109"/>
      <c r="EX600" s="109"/>
      <c r="EY600" s="109"/>
      <c r="EZ600" s="109"/>
      <c r="FA600" s="109"/>
      <c r="FB600" s="109"/>
      <c r="FC600" s="109"/>
      <c r="FD600" s="109"/>
      <c r="FE600" s="109"/>
      <c r="FF600" s="109"/>
      <c r="FG600" s="109"/>
      <c r="FH600" s="109"/>
      <c r="FI600" s="109"/>
      <c r="FJ600" s="109"/>
      <c r="FK600" s="109"/>
      <c r="FL600" s="109"/>
      <c r="FM600" s="109"/>
      <c r="FN600" s="109"/>
      <c r="FO600" s="109"/>
      <c r="FP600" s="109"/>
      <c r="FQ600" s="109"/>
      <c r="FR600" s="109"/>
      <c r="FS600" s="109"/>
      <c r="FT600" s="109"/>
      <c r="FU600" s="109"/>
      <c r="FV600" s="109"/>
      <c r="FW600" s="109"/>
      <c r="FX600" s="109"/>
      <c r="FY600" s="109"/>
      <c r="FZ600" s="109"/>
      <c r="GA600" s="109"/>
      <c r="GB600" s="109"/>
      <c r="GC600" s="109"/>
      <c r="GD600" s="109"/>
      <c r="GE600" s="109"/>
      <c r="GF600" s="109"/>
      <c r="GG600" s="109"/>
      <c r="GH600" s="109"/>
      <c r="GI600" s="109"/>
      <c r="GJ600" s="109"/>
      <c r="GK600" s="109"/>
      <c r="GL600" s="109"/>
      <c r="GM600" s="109"/>
      <c r="GN600" s="109"/>
      <c r="GO600" s="109"/>
      <c r="GP600" s="109"/>
      <c r="GQ600" s="109"/>
      <c r="GR600" s="109"/>
      <c r="GS600" s="109"/>
      <c r="GT600" s="109"/>
      <c r="GU600" s="109"/>
      <c r="GV600" s="109"/>
      <c r="GW600" s="109"/>
      <c r="GX600" s="109"/>
      <c r="GY600" s="109"/>
      <c r="GZ600" s="109"/>
      <c r="HA600" s="109"/>
      <c r="HB600" s="109"/>
      <c r="HC600" s="109"/>
      <c r="HD600" s="109"/>
      <c r="HE600" s="109"/>
      <c r="HF600" s="109"/>
      <c r="HG600" s="109"/>
      <c r="HH600" s="109"/>
      <c r="HI600" s="109"/>
      <c r="HJ600" s="109"/>
      <c r="HK600" s="109"/>
      <c r="HL600" s="109"/>
      <c r="HM600" s="109"/>
      <c r="HN600" s="109"/>
      <c r="HO600" s="109"/>
      <c r="HP600" s="109"/>
      <c r="HQ600" s="109"/>
      <c r="HR600" s="109"/>
      <c r="HS600" s="109"/>
      <c r="HT600" s="109"/>
      <c r="HU600" s="109"/>
      <c r="HV600" s="109"/>
      <c r="HW600" s="109"/>
      <c r="HX600" s="109"/>
      <c r="HY600" s="109"/>
      <c r="HZ600" s="109"/>
      <c r="IA600" s="109"/>
      <c r="IB600" s="109"/>
      <c r="IC600" s="109"/>
      <c r="ID600" s="109"/>
      <c r="IE600" s="109"/>
      <c r="IF600" s="109"/>
      <c r="IG600" s="109"/>
      <c r="IH600" s="109"/>
      <c r="II600" s="109"/>
      <c r="IJ600" s="109"/>
      <c r="IK600" s="109"/>
      <c r="IL600" s="109"/>
      <c r="IM600" s="109"/>
      <c r="IN600" s="109"/>
      <c r="IO600" s="109"/>
      <c r="IP600" s="109"/>
      <c r="IQ600" s="109"/>
      <c r="IR600" s="109"/>
      <c r="IS600" s="109"/>
      <c r="IT600" s="109"/>
      <c r="IU600" s="109"/>
      <c r="IV600" s="109"/>
    </row>
    <row r="601" spans="1:256">
      <c r="A601" s="108"/>
      <c r="B601" s="109"/>
      <c r="C601" s="98"/>
      <c r="D601" s="98"/>
      <c r="E601" s="98"/>
      <c r="F601" s="98"/>
      <c r="I601" s="109"/>
      <c r="J601" s="109"/>
      <c r="K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  <c r="Z601" s="109"/>
      <c r="AA601" s="109"/>
      <c r="AB601" s="109"/>
      <c r="AC601" s="109"/>
      <c r="AD601" s="109"/>
      <c r="AE601" s="109"/>
      <c r="AF601" s="109"/>
      <c r="AG601" s="109"/>
      <c r="AH601" s="109"/>
      <c r="AI601" s="109"/>
      <c r="AJ601" s="109"/>
      <c r="AK601" s="109"/>
      <c r="AL601" s="109"/>
      <c r="AM601" s="109"/>
      <c r="AN601" s="109"/>
      <c r="AO601" s="109"/>
      <c r="AP601" s="109"/>
      <c r="AQ601" s="109"/>
      <c r="AR601" s="109"/>
      <c r="AS601" s="109"/>
      <c r="AT601" s="109"/>
      <c r="AU601" s="109"/>
      <c r="AV601" s="109"/>
      <c r="AW601" s="109"/>
      <c r="AX601" s="109"/>
      <c r="AY601" s="109"/>
      <c r="AZ601" s="109"/>
      <c r="BA601" s="109"/>
      <c r="BB601" s="109"/>
      <c r="BC601" s="109"/>
      <c r="BD601" s="109"/>
      <c r="BE601" s="109"/>
      <c r="BF601" s="109"/>
      <c r="BG601" s="109"/>
      <c r="BH601" s="109"/>
      <c r="BI601" s="109"/>
      <c r="BJ601" s="109"/>
      <c r="BK601" s="109"/>
      <c r="BL601" s="109"/>
      <c r="BM601" s="109"/>
      <c r="BN601" s="109"/>
      <c r="BO601" s="109"/>
      <c r="BP601" s="109"/>
      <c r="BQ601" s="109"/>
      <c r="BR601" s="109"/>
      <c r="BS601" s="109"/>
      <c r="BT601" s="109"/>
      <c r="BU601" s="109"/>
      <c r="BV601" s="109"/>
      <c r="BW601" s="109"/>
      <c r="BX601" s="109"/>
      <c r="BY601" s="109"/>
      <c r="BZ601" s="109"/>
      <c r="CA601" s="109"/>
      <c r="CB601" s="109"/>
      <c r="CC601" s="109"/>
      <c r="CD601" s="109"/>
      <c r="CE601" s="109"/>
      <c r="CF601" s="109"/>
      <c r="CG601" s="109"/>
      <c r="CH601" s="109"/>
      <c r="CI601" s="109"/>
      <c r="CJ601" s="109"/>
      <c r="CK601" s="109"/>
      <c r="CL601" s="109"/>
      <c r="CM601" s="109"/>
      <c r="CN601" s="109"/>
      <c r="CO601" s="109"/>
      <c r="CP601" s="109"/>
      <c r="CQ601" s="109"/>
      <c r="CR601" s="109"/>
      <c r="CS601" s="109"/>
      <c r="CT601" s="109"/>
      <c r="CU601" s="109"/>
      <c r="CV601" s="109"/>
      <c r="CW601" s="109"/>
      <c r="CX601" s="109"/>
      <c r="CY601" s="109"/>
      <c r="CZ601" s="109"/>
      <c r="DA601" s="109"/>
      <c r="DB601" s="109"/>
      <c r="DC601" s="109"/>
      <c r="DD601" s="109"/>
      <c r="DE601" s="109"/>
      <c r="DF601" s="109"/>
      <c r="DG601" s="109"/>
      <c r="DH601" s="109"/>
      <c r="DI601" s="109"/>
      <c r="DJ601" s="109"/>
      <c r="DK601" s="109"/>
      <c r="DL601" s="109"/>
      <c r="DM601" s="109"/>
      <c r="DN601" s="109"/>
      <c r="DO601" s="109"/>
      <c r="DP601" s="109"/>
      <c r="DQ601" s="109"/>
      <c r="DR601" s="109"/>
      <c r="DS601" s="109"/>
      <c r="DT601" s="109"/>
      <c r="DU601" s="109"/>
      <c r="DV601" s="109"/>
      <c r="DW601" s="109"/>
      <c r="DX601" s="109"/>
      <c r="DY601" s="109"/>
      <c r="DZ601" s="109"/>
      <c r="EA601" s="109"/>
      <c r="EB601" s="109"/>
      <c r="EC601" s="109"/>
      <c r="ED601" s="109"/>
      <c r="EE601" s="109"/>
      <c r="EF601" s="109"/>
      <c r="EG601" s="109"/>
      <c r="EH601" s="109"/>
      <c r="EI601" s="109"/>
      <c r="EJ601" s="109"/>
      <c r="EK601" s="109"/>
      <c r="EL601" s="109"/>
      <c r="EM601" s="109"/>
      <c r="EN601" s="109"/>
      <c r="EO601" s="109"/>
      <c r="EP601" s="109"/>
      <c r="EQ601" s="109"/>
      <c r="ER601" s="109"/>
      <c r="ES601" s="109"/>
      <c r="ET601" s="109"/>
      <c r="EU601" s="109"/>
      <c r="EV601" s="109"/>
      <c r="EW601" s="109"/>
      <c r="EX601" s="109"/>
      <c r="EY601" s="109"/>
      <c r="EZ601" s="109"/>
      <c r="FA601" s="109"/>
      <c r="FB601" s="109"/>
      <c r="FC601" s="109"/>
      <c r="FD601" s="109"/>
      <c r="FE601" s="109"/>
      <c r="FF601" s="109"/>
      <c r="FG601" s="109"/>
      <c r="FH601" s="109"/>
      <c r="FI601" s="109"/>
      <c r="FJ601" s="109"/>
      <c r="FK601" s="109"/>
      <c r="FL601" s="109"/>
      <c r="FM601" s="109"/>
      <c r="FN601" s="109"/>
      <c r="FO601" s="109"/>
      <c r="FP601" s="109"/>
      <c r="FQ601" s="109"/>
      <c r="FR601" s="109"/>
      <c r="FS601" s="109"/>
      <c r="FT601" s="109"/>
      <c r="FU601" s="109"/>
      <c r="FV601" s="109"/>
      <c r="FW601" s="109"/>
      <c r="FX601" s="109"/>
      <c r="FY601" s="109"/>
      <c r="FZ601" s="109"/>
      <c r="GA601" s="109"/>
      <c r="GB601" s="109"/>
      <c r="GC601" s="109"/>
      <c r="GD601" s="109"/>
      <c r="GE601" s="109"/>
      <c r="GF601" s="109"/>
      <c r="GG601" s="109"/>
      <c r="GH601" s="109"/>
      <c r="GI601" s="109"/>
      <c r="GJ601" s="109"/>
      <c r="GK601" s="109"/>
      <c r="GL601" s="109"/>
      <c r="GM601" s="109"/>
      <c r="GN601" s="109"/>
      <c r="GO601" s="109"/>
      <c r="GP601" s="109"/>
      <c r="GQ601" s="109"/>
      <c r="GR601" s="109"/>
      <c r="GS601" s="109"/>
      <c r="GT601" s="109"/>
      <c r="GU601" s="109"/>
      <c r="GV601" s="109"/>
      <c r="GW601" s="109"/>
      <c r="GX601" s="109"/>
      <c r="GY601" s="109"/>
      <c r="GZ601" s="109"/>
      <c r="HA601" s="109"/>
      <c r="HB601" s="109"/>
      <c r="HC601" s="109"/>
      <c r="HD601" s="109"/>
      <c r="HE601" s="109"/>
      <c r="HF601" s="109"/>
      <c r="HG601" s="109"/>
      <c r="HH601" s="109"/>
      <c r="HI601" s="109"/>
      <c r="HJ601" s="109"/>
      <c r="HK601" s="109"/>
      <c r="HL601" s="109"/>
      <c r="HM601" s="109"/>
      <c r="HN601" s="109"/>
      <c r="HO601" s="109"/>
      <c r="HP601" s="109"/>
      <c r="HQ601" s="109"/>
      <c r="HR601" s="109"/>
      <c r="HS601" s="109"/>
      <c r="HT601" s="109"/>
      <c r="HU601" s="109"/>
      <c r="HV601" s="109"/>
      <c r="HW601" s="109"/>
      <c r="HX601" s="109"/>
      <c r="HY601" s="109"/>
      <c r="HZ601" s="109"/>
      <c r="IA601" s="109"/>
      <c r="IB601" s="109"/>
      <c r="IC601" s="109"/>
      <c r="ID601" s="109"/>
      <c r="IE601" s="109"/>
      <c r="IF601" s="109"/>
      <c r="IG601" s="109"/>
      <c r="IH601" s="109"/>
      <c r="II601" s="109"/>
      <c r="IJ601" s="109"/>
      <c r="IK601" s="109"/>
      <c r="IL601" s="109"/>
      <c r="IM601" s="109"/>
      <c r="IN601" s="109"/>
      <c r="IO601" s="109"/>
      <c r="IP601" s="109"/>
      <c r="IQ601" s="109"/>
      <c r="IR601" s="109"/>
      <c r="IS601" s="109"/>
      <c r="IT601" s="109"/>
      <c r="IU601" s="109"/>
      <c r="IV601" s="109"/>
    </row>
    <row r="602" spans="1:256">
      <c r="A602" s="108"/>
      <c r="B602" s="109"/>
      <c r="C602" s="98"/>
      <c r="D602" s="98"/>
      <c r="E602" s="98"/>
      <c r="F602" s="98"/>
      <c r="I602" s="109"/>
      <c r="J602" s="109"/>
      <c r="K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  <c r="Z602" s="109"/>
      <c r="AA602" s="109"/>
      <c r="AB602" s="109"/>
      <c r="AC602" s="109"/>
      <c r="AD602" s="109"/>
      <c r="AE602" s="109"/>
      <c r="AF602" s="109"/>
      <c r="AG602" s="109"/>
      <c r="AH602" s="109"/>
      <c r="AI602" s="109"/>
      <c r="AJ602" s="109"/>
      <c r="AK602" s="109"/>
      <c r="AL602" s="109"/>
      <c r="AM602" s="109"/>
      <c r="AN602" s="109"/>
      <c r="AO602" s="109"/>
      <c r="AP602" s="109"/>
      <c r="AQ602" s="109"/>
      <c r="AR602" s="109"/>
      <c r="AS602" s="109"/>
      <c r="AT602" s="109"/>
      <c r="AU602" s="109"/>
      <c r="AV602" s="109"/>
      <c r="AW602" s="109"/>
      <c r="AX602" s="109"/>
      <c r="AY602" s="109"/>
      <c r="AZ602" s="109"/>
      <c r="BA602" s="109"/>
      <c r="BB602" s="109"/>
      <c r="BC602" s="109"/>
      <c r="BD602" s="109"/>
      <c r="BE602" s="109"/>
      <c r="BF602" s="109"/>
      <c r="BG602" s="109"/>
      <c r="BH602" s="109"/>
      <c r="BI602" s="109"/>
      <c r="BJ602" s="109"/>
      <c r="BK602" s="109"/>
      <c r="BL602" s="109"/>
      <c r="BM602" s="109"/>
      <c r="BN602" s="109"/>
      <c r="BO602" s="109"/>
      <c r="BP602" s="109"/>
      <c r="BQ602" s="109"/>
      <c r="BR602" s="109"/>
      <c r="BS602" s="109"/>
      <c r="BT602" s="109"/>
      <c r="BU602" s="109"/>
      <c r="BV602" s="109"/>
      <c r="BW602" s="109"/>
      <c r="BX602" s="109"/>
      <c r="BY602" s="109"/>
      <c r="BZ602" s="109"/>
      <c r="CA602" s="109"/>
      <c r="CB602" s="109"/>
      <c r="CC602" s="109"/>
      <c r="CD602" s="109"/>
      <c r="CE602" s="109"/>
      <c r="CF602" s="109"/>
      <c r="CG602" s="109"/>
      <c r="CH602" s="109"/>
      <c r="CI602" s="109"/>
      <c r="CJ602" s="109"/>
      <c r="CK602" s="109"/>
      <c r="CL602" s="109"/>
      <c r="CM602" s="109"/>
      <c r="CN602" s="109"/>
      <c r="CO602" s="109"/>
      <c r="CP602" s="109"/>
      <c r="CQ602" s="109"/>
      <c r="CR602" s="109"/>
      <c r="CS602" s="109"/>
      <c r="CT602" s="109"/>
      <c r="CU602" s="109"/>
      <c r="CV602" s="109"/>
      <c r="CW602" s="109"/>
      <c r="CX602" s="109"/>
      <c r="CY602" s="109"/>
      <c r="CZ602" s="109"/>
      <c r="DA602" s="109"/>
      <c r="DB602" s="109"/>
      <c r="DC602" s="109"/>
      <c r="DD602" s="109"/>
      <c r="DE602" s="109"/>
      <c r="DF602" s="109"/>
      <c r="DG602" s="109"/>
      <c r="DH602" s="109"/>
      <c r="DI602" s="109"/>
      <c r="DJ602" s="109"/>
      <c r="DK602" s="109"/>
      <c r="DL602" s="109"/>
      <c r="DM602" s="109"/>
      <c r="DN602" s="109"/>
      <c r="DO602" s="109"/>
      <c r="DP602" s="109"/>
      <c r="DQ602" s="109"/>
      <c r="DR602" s="109"/>
      <c r="DS602" s="109"/>
      <c r="DT602" s="109"/>
      <c r="DU602" s="109"/>
      <c r="DV602" s="109"/>
      <c r="DW602" s="109"/>
      <c r="DX602" s="109"/>
      <c r="DY602" s="109"/>
      <c r="DZ602" s="109"/>
      <c r="EA602" s="109"/>
      <c r="EB602" s="109"/>
      <c r="EC602" s="109"/>
      <c r="ED602" s="109"/>
      <c r="EE602" s="109"/>
      <c r="EF602" s="109"/>
      <c r="EG602" s="109"/>
      <c r="EH602" s="109"/>
      <c r="EI602" s="109"/>
      <c r="EJ602" s="109"/>
      <c r="EK602" s="109"/>
      <c r="EL602" s="109"/>
      <c r="EM602" s="109"/>
      <c r="EN602" s="109"/>
      <c r="EO602" s="109"/>
      <c r="EP602" s="109"/>
      <c r="EQ602" s="109"/>
      <c r="ER602" s="109"/>
      <c r="ES602" s="109"/>
      <c r="ET602" s="109"/>
      <c r="EU602" s="109"/>
      <c r="EV602" s="109"/>
      <c r="EW602" s="109"/>
      <c r="EX602" s="109"/>
      <c r="EY602" s="109"/>
      <c r="EZ602" s="109"/>
      <c r="FA602" s="109"/>
      <c r="FB602" s="109"/>
      <c r="FC602" s="109"/>
      <c r="FD602" s="109"/>
      <c r="FE602" s="109"/>
      <c r="FF602" s="109"/>
      <c r="FG602" s="109"/>
      <c r="FH602" s="109"/>
      <c r="FI602" s="109"/>
      <c r="FJ602" s="109"/>
      <c r="FK602" s="109"/>
      <c r="FL602" s="109"/>
      <c r="FM602" s="109"/>
      <c r="FN602" s="109"/>
      <c r="FO602" s="109"/>
      <c r="FP602" s="109"/>
      <c r="FQ602" s="109"/>
      <c r="FR602" s="109"/>
      <c r="FS602" s="109"/>
      <c r="FT602" s="109"/>
      <c r="FU602" s="109"/>
      <c r="FV602" s="109"/>
      <c r="FW602" s="109"/>
      <c r="FX602" s="109"/>
      <c r="FY602" s="109"/>
      <c r="FZ602" s="109"/>
      <c r="GA602" s="109"/>
      <c r="GB602" s="109"/>
      <c r="GC602" s="109"/>
      <c r="GD602" s="109"/>
      <c r="GE602" s="109"/>
      <c r="GF602" s="109"/>
      <c r="GG602" s="109"/>
      <c r="GH602" s="109"/>
      <c r="GI602" s="109"/>
      <c r="GJ602" s="109"/>
      <c r="GK602" s="109"/>
      <c r="GL602" s="109"/>
      <c r="GM602" s="109"/>
      <c r="GN602" s="109"/>
      <c r="GO602" s="109"/>
      <c r="GP602" s="109"/>
      <c r="GQ602" s="109"/>
      <c r="GR602" s="109"/>
      <c r="GS602" s="109"/>
      <c r="GT602" s="109"/>
      <c r="GU602" s="109"/>
      <c r="GV602" s="109"/>
      <c r="GW602" s="109"/>
      <c r="GX602" s="109"/>
      <c r="GY602" s="109"/>
      <c r="GZ602" s="109"/>
      <c r="HA602" s="109"/>
      <c r="HB602" s="109"/>
      <c r="HC602" s="109"/>
      <c r="HD602" s="109"/>
      <c r="HE602" s="109"/>
      <c r="HF602" s="109"/>
      <c r="HG602" s="109"/>
      <c r="HH602" s="109"/>
      <c r="HI602" s="109"/>
      <c r="HJ602" s="109"/>
      <c r="HK602" s="109"/>
      <c r="HL602" s="109"/>
      <c r="HM602" s="109"/>
      <c r="HN602" s="109"/>
      <c r="HO602" s="109"/>
      <c r="HP602" s="109"/>
      <c r="HQ602" s="109"/>
      <c r="HR602" s="109"/>
      <c r="HS602" s="109"/>
      <c r="HT602" s="109"/>
      <c r="HU602" s="109"/>
      <c r="HV602" s="109"/>
      <c r="HW602" s="109"/>
      <c r="HX602" s="109"/>
      <c r="HY602" s="109"/>
      <c r="HZ602" s="109"/>
      <c r="IA602" s="109"/>
      <c r="IB602" s="109"/>
      <c r="IC602" s="109"/>
      <c r="ID602" s="109"/>
      <c r="IE602" s="109"/>
      <c r="IF602" s="109"/>
      <c r="IG602" s="109"/>
      <c r="IH602" s="109"/>
      <c r="II602" s="109"/>
      <c r="IJ602" s="109"/>
      <c r="IK602" s="109"/>
      <c r="IL602" s="109"/>
      <c r="IM602" s="109"/>
      <c r="IN602" s="109"/>
      <c r="IO602" s="109"/>
      <c r="IP602" s="109"/>
      <c r="IQ602" s="109"/>
      <c r="IR602" s="109"/>
      <c r="IS602" s="109"/>
      <c r="IT602" s="109"/>
      <c r="IU602" s="109"/>
      <c r="IV602" s="109"/>
    </row>
    <row r="603" spans="1:256">
      <c r="A603" s="108"/>
      <c r="B603" s="109"/>
      <c r="C603" s="98"/>
      <c r="D603" s="98"/>
      <c r="E603" s="98"/>
      <c r="F603" s="98"/>
      <c r="I603" s="109"/>
      <c r="J603" s="109"/>
      <c r="K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09"/>
      <c r="AJ603" s="109"/>
      <c r="AK603" s="109"/>
      <c r="AL603" s="109"/>
      <c r="AM603" s="109"/>
      <c r="AN603" s="109"/>
      <c r="AO603" s="109"/>
      <c r="AP603" s="109"/>
      <c r="AQ603" s="109"/>
      <c r="AR603" s="109"/>
      <c r="AS603" s="109"/>
      <c r="AT603" s="109"/>
      <c r="AU603" s="109"/>
      <c r="AV603" s="109"/>
      <c r="AW603" s="109"/>
      <c r="AX603" s="109"/>
      <c r="AY603" s="109"/>
      <c r="AZ603" s="109"/>
      <c r="BA603" s="109"/>
      <c r="BB603" s="109"/>
      <c r="BC603" s="109"/>
      <c r="BD603" s="109"/>
      <c r="BE603" s="109"/>
      <c r="BF603" s="109"/>
      <c r="BG603" s="109"/>
      <c r="BH603" s="109"/>
      <c r="BI603" s="109"/>
      <c r="BJ603" s="109"/>
      <c r="BK603" s="109"/>
      <c r="BL603" s="109"/>
      <c r="BM603" s="109"/>
      <c r="BN603" s="109"/>
      <c r="BO603" s="109"/>
      <c r="BP603" s="109"/>
      <c r="BQ603" s="109"/>
      <c r="BR603" s="109"/>
      <c r="BS603" s="109"/>
      <c r="BT603" s="109"/>
      <c r="BU603" s="109"/>
      <c r="BV603" s="109"/>
      <c r="BW603" s="109"/>
      <c r="BX603" s="109"/>
      <c r="BY603" s="109"/>
      <c r="BZ603" s="109"/>
      <c r="CA603" s="109"/>
      <c r="CB603" s="109"/>
      <c r="CC603" s="109"/>
      <c r="CD603" s="109"/>
      <c r="CE603" s="109"/>
      <c r="CF603" s="109"/>
      <c r="CG603" s="109"/>
      <c r="CH603" s="109"/>
      <c r="CI603" s="109"/>
      <c r="CJ603" s="109"/>
      <c r="CK603" s="109"/>
      <c r="CL603" s="109"/>
      <c r="CM603" s="109"/>
      <c r="CN603" s="109"/>
      <c r="CO603" s="109"/>
      <c r="CP603" s="109"/>
      <c r="CQ603" s="109"/>
      <c r="CR603" s="109"/>
      <c r="CS603" s="109"/>
      <c r="CT603" s="109"/>
      <c r="CU603" s="109"/>
      <c r="CV603" s="109"/>
      <c r="CW603" s="109"/>
      <c r="CX603" s="109"/>
      <c r="CY603" s="109"/>
      <c r="CZ603" s="109"/>
      <c r="DA603" s="109"/>
      <c r="DB603" s="109"/>
      <c r="DC603" s="109"/>
      <c r="DD603" s="109"/>
      <c r="DE603" s="109"/>
      <c r="DF603" s="109"/>
      <c r="DG603" s="109"/>
      <c r="DH603" s="109"/>
      <c r="DI603" s="109"/>
      <c r="DJ603" s="109"/>
      <c r="DK603" s="109"/>
      <c r="DL603" s="109"/>
      <c r="DM603" s="109"/>
      <c r="DN603" s="109"/>
      <c r="DO603" s="109"/>
      <c r="DP603" s="109"/>
      <c r="DQ603" s="109"/>
      <c r="DR603" s="109"/>
      <c r="DS603" s="109"/>
      <c r="DT603" s="109"/>
      <c r="DU603" s="109"/>
      <c r="DV603" s="109"/>
      <c r="DW603" s="109"/>
      <c r="DX603" s="109"/>
      <c r="DY603" s="109"/>
      <c r="DZ603" s="109"/>
      <c r="EA603" s="109"/>
      <c r="EB603" s="109"/>
      <c r="EC603" s="109"/>
      <c r="ED603" s="109"/>
      <c r="EE603" s="109"/>
      <c r="EF603" s="109"/>
      <c r="EG603" s="109"/>
      <c r="EH603" s="109"/>
      <c r="EI603" s="109"/>
      <c r="EJ603" s="109"/>
      <c r="EK603" s="109"/>
      <c r="EL603" s="109"/>
      <c r="EM603" s="109"/>
      <c r="EN603" s="109"/>
      <c r="EO603" s="109"/>
      <c r="EP603" s="109"/>
      <c r="EQ603" s="109"/>
      <c r="ER603" s="109"/>
      <c r="ES603" s="109"/>
      <c r="ET603" s="109"/>
      <c r="EU603" s="109"/>
      <c r="EV603" s="109"/>
      <c r="EW603" s="109"/>
      <c r="EX603" s="109"/>
      <c r="EY603" s="109"/>
      <c r="EZ603" s="109"/>
      <c r="FA603" s="109"/>
      <c r="FB603" s="109"/>
      <c r="FC603" s="109"/>
      <c r="FD603" s="109"/>
      <c r="FE603" s="109"/>
      <c r="FF603" s="109"/>
      <c r="FG603" s="109"/>
      <c r="FH603" s="109"/>
      <c r="FI603" s="109"/>
      <c r="FJ603" s="109"/>
      <c r="FK603" s="109"/>
      <c r="FL603" s="109"/>
      <c r="FM603" s="109"/>
      <c r="FN603" s="109"/>
      <c r="FO603" s="109"/>
      <c r="FP603" s="109"/>
      <c r="FQ603" s="109"/>
      <c r="FR603" s="109"/>
      <c r="FS603" s="109"/>
      <c r="FT603" s="109"/>
      <c r="FU603" s="109"/>
      <c r="FV603" s="109"/>
      <c r="FW603" s="109"/>
      <c r="FX603" s="109"/>
      <c r="FY603" s="109"/>
      <c r="FZ603" s="109"/>
      <c r="GA603" s="109"/>
      <c r="GB603" s="109"/>
      <c r="GC603" s="109"/>
      <c r="GD603" s="109"/>
      <c r="GE603" s="109"/>
      <c r="GF603" s="109"/>
      <c r="GG603" s="109"/>
      <c r="GH603" s="109"/>
      <c r="GI603" s="109"/>
      <c r="GJ603" s="109"/>
      <c r="GK603" s="109"/>
      <c r="GL603" s="109"/>
      <c r="GM603" s="109"/>
      <c r="GN603" s="109"/>
      <c r="GO603" s="109"/>
      <c r="GP603" s="109"/>
      <c r="GQ603" s="109"/>
      <c r="GR603" s="109"/>
      <c r="GS603" s="109"/>
      <c r="GT603" s="109"/>
      <c r="GU603" s="109"/>
      <c r="GV603" s="109"/>
      <c r="GW603" s="109"/>
      <c r="GX603" s="109"/>
      <c r="GY603" s="109"/>
      <c r="GZ603" s="109"/>
      <c r="HA603" s="109"/>
      <c r="HB603" s="109"/>
      <c r="HC603" s="109"/>
      <c r="HD603" s="109"/>
      <c r="HE603" s="109"/>
      <c r="HF603" s="109"/>
      <c r="HG603" s="109"/>
      <c r="HH603" s="109"/>
      <c r="HI603" s="109"/>
      <c r="HJ603" s="109"/>
      <c r="HK603" s="109"/>
      <c r="HL603" s="109"/>
      <c r="HM603" s="109"/>
      <c r="HN603" s="109"/>
      <c r="HO603" s="109"/>
      <c r="HP603" s="109"/>
      <c r="HQ603" s="109"/>
      <c r="HR603" s="109"/>
      <c r="HS603" s="109"/>
      <c r="HT603" s="109"/>
      <c r="HU603" s="109"/>
      <c r="HV603" s="109"/>
      <c r="HW603" s="109"/>
      <c r="HX603" s="109"/>
      <c r="HY603" s="109"/>
      <c r="HZ603" s="109"/>
      <c r="IA603" s="109"/>
      <c r="IB603" s="109"/>
      <c r="IC603" s="109"/>
      <c r="ID603" s="109"/>
      <c r="IE603" s="109"/>
      <c r="IF603" s="109"/>
      <c r="IG603" s="109"/>
      <c r="IH603" s="109"/>
      <c r="II603" s="109"/>
      <c r="IJ603" s="109"/>
      <c r="IK603" s="109"/>
      <c r="IL603" s="109"/>
      <c r="IM603" s="109"/>
      <c r="IN603" s="109"/>
      <c r="IO603" s="109"/>
      <c r="IP603" s="109"/>
      <c r="IQ603" s="109"/>
      <c r="IR603" s="109"/>
      <c r="IS603" s="109"/>
      <c r="IT603" s="109"/>
      <c r="IU603" s="109"/>
      <c r="IV603" s="109"/>
    </row>
    <row r="604" spans="1:256">
      <c r="A604" s="108"/>
      <c r="B604" s="109"/>
      <c r="C604" s="98"/>
      <c r="D604" s="98"/>
      <c r="E604" s="98"/>
      <c r="F604" s="98"/>
      <c r="I604" s="109"/>
      <c r="J604" s="109"/>
      <c r="K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  <c r="Z604" s="109"/>
      <c r="AA604" s="109"/>
      <c r="AB604" s="109"/>
      <c r="AC604" s="109"/>
      <c r="AD604" s="109"/>
      <c r="AE604" s="109"/>
      <c r="AF604" s="109"/>
      <c r="AG604" s="109"/>
      <c r="AH604" s="109"/>
      <c r="AI604" s="109"/>
      <c r="AJ604" s="109"/>
      <c r="AK604" s="109"/>
      <c r="AL604" s="109"/>
      <c r="AM604" s="109"/>
      <c r="AN604" s="109"/>
      <c r="AO604" s="109"/>
      <c r="AP604" s="109"/>
      <c r="AQ604" s="109"/>
      <c r="AR604" s="109"/>
      <c r="AS604" s="109"/>
      <c r="AT604" s="109"/>
      <c r="AU604" s="109"/>
      <c r="AV604" s="109"/>
      <c r="AW604" s="109"/>
      <c r="AX604" s="109"/>
      <c r="AY604" s="109"/>
      <c r="AZ604" s="109"/>
      <c r="BA604" s="109"/>
      <c r="BB604" s="109"/>
      <c r="BC604" s="109"/>
      <c r="BD604" s="109"/>
      <c r="BE604" s="109"/>
      <c r="BF604" s="109"/>
      <c r="BG604" s="109"/>
      <c r="BH604" s="109"/>
      <c r="BI604" s="109"/>
      <c r="BJ604" s="109"/>
      <c r="BK604" s="109"/>
      <c r="BL604" s="109"/>
      <c r="BM604" s="109"/>
      <c r="BN604" s="109"/>
      <c r="BO604" s="109"/>
      <c r="BP604" s="109"/>
      <c r="BQ604" s="109"/>
      <c r="BR604" s="109"/>
      <c r="BS604" s="109"/>
      <c r="BT604" s="109"/>
      <c r="BU604" s="109"/>
      <c r="BV604" s="109"/>
      <c r="BW604" s="109"/>
      <c r="BX604" s="109"/>
      <c r="BY604" s="109"/>
      <c r="BZ604" s="109"/>
      <c r="CA604" s="109"/>
      <c r="CB604" s="109"/>
      <c r="CC604" s="109"/>
      <c r="CD604" s="109"/>
      <c r="CE604" s="109"/>
      <c r="CF604" s="109"/>
      <c r="CG604" s="109"/>
      <c r="CH604" s="109"/>
      <c r="CI604" s="109"/>
      <c r="CJ604" s="109"/>
      <c r="CK604" s="109"/>
      <c r="CL604" s="109"/>
      <c r="CM604" s="109"/>
      <c r="CN604" s="109"/>
      <c r="CO604" s="109"/>
      <c r="CP604" s="109"/>
      <c r="CQ604" s="109"/>
      <c r="CR604" s="109"/>
      <c r="CS604" s="109"/>
      <c r="CT604" s="109"/>
      <c r="CU604" s="109"/>
      <c r="CV604" s="109"/>
      <c r="CW604" s="109"/>
      <c r="CX604" s="109"/>
      <c r="CY604" s="109"/>
      <c r="CZ604" s="109"/>
      <c r="DA604" s="109"/>
      <c r="DB604" s="109"/>
      <c r="DC604" s="109"/>
      <c r="DD604" s="109"/>
      <c r="DE604" s="109"/>
      <c r="DF604" s="109"/>
      <c r="DG604" s="109"/>
      <c r="DH604" s="109"/>
      <c r="DI604" s="109"/>
      <c r="DJ604" s="109"/>
      <c r="DK604" s="109"/>
      <c r="DL604" s="109"/>
      <c r="DM604" s="109"/>
      <c r="DN604" s="109"/>
      <c r="DO604" s="109"/>
      <c r="DP604" s="109"/>
      <c r="DQ604" s="109"/>
      <c r="DR604" s="109"/>
      <c r="DS604" s="109"/>
      <c r="DT604" s="109"/>
      <c r="DU604" s="109"/>
      <c r="DV604" s="109"/>
      <c r="DW604" s="109"/>
      <c r="DX604" s="109"/>
      <c r="DY604" s="109"/>
      <c r="DZ604" s="109"/>
      <c r="EA604" s="109"/>
      <c r="EB604" s="109"/>
      <c r="EC604" s="109"/>
      <c r="ED604" s="109"/>
      <c r="EE604" s="109"/>
      <c r="EF604" s="109"/>
      <c r="EG604" s="109"/>
      <c r="EH604" s="109"/>
      <c r="EI604" s="109"/>
      <c r="EJ604" s="109"/>
      <c r="EK604" s="109"/>
      <c r="EL604" s="109"/>
      <c r="EM604" s="109"/>
      <c r="EN604" s="109"/>
      <c r="EO604" s="109"/>
      <c r="EP604" s="109"/>
      <c r="EQ604" s="109"/>
      <c r="ER604" s="109"/>
      <c r="ES604" s="109"/>
      <c r="ET604" s="109"/>
      <c r="EU604" s="109"/>
      <c r="EV604" s="109"/>
      <c r="EW604" s="109"/>
      <c r="EX604" s="109"/>
      <c r="EY604" s="109"/>
      <c r="EZ604" s="109"/>
      <c r="FA604" s="109"/>
      <c r="FB604" s="109"/>
      <c r="FC604" s="109"/>
      <c r="FD604" s="109"/>
      <c r="FE604" s="109"/>
      <c r="FF604" s="109"/>
      <c r="FG604" s="109"/>
      <c r="FH604" s="109"/>
      <c r="FI604" s="109"/>
      <c r="FJ604" s="109"/>
      <c r="FK604" s="109"/>
      <c r="FL604" s="109"/>
      <c r="FM604" s="109"/>
      <c r="FN604" s="109"/>
      <c r="FO604" s="109"/>
      <c r="FP604" s="109"/>
      <c r="FQ604" s="109"/>
      <c r="FR604" s="109"/>
      <c r="FS604" s="109"/>
      <c r="FT604" s="109"/>
      <c r="FU604" s="109"/>
      <c r="FV604" s="109"/>
      <c r="FW604" s="109"/>
      <c r="FX604" s="109"/>
      <c r="FY604" s="109"/>
      <c r="FZ604" s="109"/>
      <c r="GA604" s="109"/>
      <c r="GB604" s="109"/>
      <c r="GC604" s="109"/>
      <c r="GD604" s="109"/>
      <c r="GE604" s="109"/>
      <c r="GF604" s="109"/>
      <c r="GG604" s="109"/>
      <c r="GH604" s="109"/>
      <c r="GI604" s="109"/>
      <c r="GJ604" s="109"/>
      <c r="GK604" s="109"/>
      <c r="GL604" s="109"/>
      <c r="GM604" s="109"/>
      <c r="GN604" s="109"/>
      <c r="GO604" s="109"/>
      <c r="GP604" s="109"/>
      <c r="GQ604" s="109"/>
      <c r="GR604" s="109"/>
      <c r="GS604" s="109"/>
      <c r="GT604" s="109"/>
      <c r="GU604" s="109"/>
      <c r="GV604" s="109"/>
      <c r="GW604" s="109"/>
      <c r="GX604" s="109"/>
      <c r="GY604" s="109"/>
      <c r="GZ604" s="109"/>
      <c r="HA604" s="109"/>
      <c r="HB604" s="109"/>
      <c r="HC604" s="109"/>
      <c r="HD604" s="109"/>
      <c r="HE604" s="109"/>
      <c r="HF604" s="109"/>
      <c r="HG604" s="109"/>
      <c r="HH604" s="109"/>
      <c r="HI604" s="109"/>
      <c r="HJ604" s="109"/>
      <c r="HK604" s="109"/>
      <c r="HL604" s="109"/>
      <c r="HM604" s="109"/>
      <c r="HN604" s="109"/>
      <c r="HO604" s="109"/>
      <c r="HP604" s="109"/>
      <c r="HQ604" s="109"/>
      <c r="HR604" s="109"/>
      <c r="HS604" s="109"/>
      <c r="HT604" s="109"/>
      <c r="HU604" s="109"/>
      <c r="HV604" s="109"/>
      <c r="HW604" s="109"/>
      <c r="HX604" s="109"/>
      <c r="HY604" s="109"/>
      <c r="HZ604" s="109"/>
      <c r="IA604" s="109"/>
      <c r="IB604" s="109"/>
      <c r="IC604" s="109"/>
      <c r="ID604" s="109"/>
      <c r="IE604" s="109"/>
      <c r="IF604" s="109"/>
      <c r="IG604" s="109"/>
      <c r="IH604" s="109"/>
      <c r="II604" s="109"/>
      <c r="IJ604" s="109"/>
      <c r="IK604" s="109"/>
      <c r="IL604" s="109"/>
      <c r="IM604" s="109"/>
      <c r="IN604" s="109"/>
      <c r="IO604" s="109"/>
      <c r="IP604" s="109"/>
      <c r="IQ604" s="109"/>
      <c r="IR604" s="109"/>
      <c r="IS604" s="109"/>
      <c r="IT604" s="109"/>
      <c r="IU604" s="109"/>
      <c r="IV604" s="109"/>
    </row>
    <row r="605" spans="1:256">
      <c r="A605" s="108"/>
      <c r="B605" s="109"/>
      <c r="C605" s="98"/>
      <c r="D605" s="98"/>
      <c r="E605" s="98"/>
      <c r="F605" s="98"/>
      <c r="I605" s="109"/>
      <c r="J605" s="109"/>
      <c r="K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  <c r="Z605" s="109"/>
      <c r="AA605" s="109"/>
      <c r="AB605" s="109"/>
      <c r="AC605" s="109"/>
      <c r="AD605" s="109"/>
      <c r="AE605" s="109"/>
      <c r="AF605" s="109"/>
      <c r="AG605" s="109"/>
      <c r="AH605" s="109"/>
      <c r="AI605" s="109"/>
      <c r="AJ605" s="109"/>
      <c r="AK605" s="109"/>
      <c r="AL605" s="109"/>
      <c r="AM605" s="109"/>
      <c r="AN605" s="109"/>
      <c r="AO605" s="109"/>
      <c r="AP605" s="109"/>
      <c r="AQ605" s="109"/>
      <c r="AR605" s="109"/>
      <c r="AS605" s="109"/>
      <c r="AT605" s="109"/>
      <c r="AU605" s="109"/>
      <c r="AV605" s="109"/>
      <c r="AW605" s="109"/>
      <c r="AX605" s="109"/>
      <c r="AY605" s="109"/>
      <c r="AZ605" s="109"/>
      <c r="BA605" s="109"/>
      <c r="BB605" s="109"/>
      <c r="BC605" s="109"/>
      <c r="BD605" s="109"/>
      <c r="BE605" s="109"/>
      <c r="BF605" s="109"/>
      <c r="BG605" s="109"/>
      <c r="BH605" s="109"/>
      <c r="BI605" s="109"/>
      <c r="BJ605" s="109"/>
      <c r="BK605" s="109"/>
      <c r="BL605" s="109"/>
      <c r="BM605" s="109"/>
      <c r="BN605" s="109"/>
      <c r="BO605" s="109"/>
      <c r="BP605" s="109"/>
      <c r="BQ605" s="109"/>
      <c r="BR605" s="109"/>
      <c r="BS605" s="109"/>
      <c r="BT605" s="109"/>
      <c r="BU605" s="109"/>
      <c r="BV605" s="109"/>
      <c r="BW605" s="109"/>
      <c r="BX605" s="109"/>
      <c r="BY605" s="109"/>
      <c r="BZ605" s="109"/>
      <c r="CA605" s="109"/>
      <c r="CB605" s="109"/>
      <c r="CC605" s="109"/>
      <c r="CD605" s="109"/>
      <c r="CE605" s="109"/>
      <c r="CF605" s="109"/>
      <c r="CG605" s="109"/>
      <c r="CH605" s="109"/>
      <c r="CI605" s="109"/>
      <c r="CJ605" s="109"/>
      <c r="CK605" s="109"/>
      <c r="CL605" s="109"/>
      <c r="CM605" s="109"/>
      <c r="CN605" s="109"/>
      <c r="CO605" s="109"/>
      <c r="CP605" s="109"/>
      <c r="CQ605" s="109"/>
      <c r="CR605" s="109"/>
      <c r="CS605" s="109"/>
      <c r="CT605" s="109"/>
      <c r="CU605" s="109"/>
      <c r="CV605" s="109"/>
      <c r="CW605" s="109"/>
      <c r="CX605" s="109"/>
      <c r="CY605" s="109"/>
      <c r="CZ605" s="109"/>
      <c r="DA605" s="109"/>
      <c r="DB605" s="109"/>
      <c r="DC605" s="109"/>
      <c r="DD605" s="109"/>
      <c r="DE605" s="109"/>
      <c r="DF605" s="109"/>
      <c r="DG605" s="109"/>
      <c r="DH605" s="109"/>
      <c r="DI605" s="109"/>
      <c r="DJ605" s="109"/>
      <c r="DK605" s="109"/>
      <c r="DL605" s="109"/>
      <c r="DM605" s="109"/>
      <c r="DN605" s="109"/>
      <c r="DO605" s="109"/>
      <c r="DP605" s="109"/>
      <c r="DQ605" s="109"/>
      <c r="DR605" s="109"/>
      <c r="DS605" s="109"/>
      <c r="DT605" s="109"/>
      <c r="DU605" s="109"/>
      <c r="DV605" s="109"/>
      <c r="DW605" s="109"/>
      <c r="DX605" s="109"/>
      <c r="DY605" s="109"/>
      <c r="DZ605" s="109"/>
      <c r="EA605" s="109"/>
      <c r="EB605" s="109"/>
      <c r="EC605" s="109"/>
      <c r="ED605" s="109"/>
      <c r="EE605" s="109"/>
      <c r="EF605" s="109"/>
      <c r="EG605" s="109"/>
      <c r="EH605" s="109"/>
      <c r="EI605" s="109"/>
      <c r="EJ605" s="109"/>
      <c r="EK605" s="109"/>
      <c r="EL605" s="109"/>
      <c r="EM605" s="109"/>
      <c r="EN605" s="109"/>
      <c r="EO605" s="109"/>
      <c r="EP605" s="109"/>
      <c r="EQ605" s="109"/>
      <c r="ER605" s="109"/>
      <c r="ES605" s="109"/>
      <c r="ET605" s="109"/>
      <c r="EU605" s="109"/>
      <c r="EV605" s="109"/>
      <c r="EW605" s="109"/>
      <c r="EX605" s="109"/>
      <c r="EY605" s="109"/>
      <c r="EZ605" s="109"/>
      <c r="FA605" s="109"/>
      <c r="FB605" s="109"/>
      <c r="FC605" s="109"/>
      <c r="FD605" s="109"/>
      <c r="FE605" s="109"/>
      <c r="FF605" s="109"/>
      <c r="FG605" s="109"/>
      <c r="FH605" s="109"/>
      <c r="FI605" s="109"/>
      <c r="FJ605" s="109"/>
      <c r="FK605" s="109"/>
      <c r="FL605" s="109"/>
      <c r="FM605" s="109"/>
      <c r="FN605" s="109"/>
      <c r="FO605" s="109"/>
      <c r="FP605" s="109"/>
      <c r="FQ605" s="109"/>
      <c r="FR605" s="109"/>
      <c r="FS605" s="109"/>
      <c r="FT605" s="109"/>
      <c r="FU605" s="109"/>
      <c r="FV605" s="109"/>
      <c r="FW605" s="109"/>
      <c r="FX605" s="109"/>
      <c r="FY605" s="109"/>
      <c r="FZ605" s="109"/>
      <c r="GA605" s="109"/>
      <c r="GB605" s="109"/>
      <c r="GC605" s="109"/>
      <c r="GD605" s="109"/>
      <c r="GE605" s="109"/>
      <c r="GF605" s="109"/>
      <c r="GG605" s="109"/>
      <c r="GH605" s="109"/>
      <c r="GI605" s="109"/>
      <c r="GJ605" s="109"/>
      <c r="GK605" s="109"/>
      <c r="GL605" s="109"/>
      <c r="GM605" s="109"/>
      <c r="GN605" s="109"/>
      <c r="GO605" s="109"/>
      <c r="GP605" s="109"/>
      <c r="GQ605" s="109"/>
      <c r="GR605" s="109"/>
      <c r="GS605" s="109"/>
      <c r="GT605" s="109"/>
      <c r="GU605" s="109"/>
      <c r="GV605" s="109"/>
      <c r="GW605" s="109"/>
      <c r="GX605" s="109"/>
      <c r="GY605" s="109"/>
      <c r="GZ605" s="109"/>
      <c r="HA605" s="109"/>
      <c r="HB605" s="109"/>
      <c r="HC605" s="109"/>
      <c r="HD605" s="109"/>
      <c r="HE605" s="109"/>
      <c r="HF605" s="109"/>
      <c r="HG605" s="109"/>
      <c r="HH605" s="109"/>
      <c r="HI605" s="109"/>
      <c r="HJ605" s="109"/>
      <c r="HK605" s="109"/>
      <c r="HL605" s="109"/>
      <c r="HM605" s="109"/>
      <c r="HN605" s="109"/>
      <c r="HO605" s="109"/>
      <c r="HP605" s="109"/>
      <c r="HQ605" s="109"/>
      <c r="HR605" s="109"/>
      <c r="HS605" s="109"/>
      <c r="HT605" s="109"/>
      <c r="HU605" s="109"/>
      <c r="HV605" s="109"/>
      <c r="HW605" s="109"/>
      <c r="HX605" s="109"/>
      <c r="HY605" s="109"/>
      <c r="HZ605" s="109"/>
      <c r="IA605" s="109"/>
      <c r="IB605" s="109"/>
      <c r="IC605" s="109"/>
      <c r="ID605" s="109"/>
      <c r="IE605" s="109"/>
      <c r="IF605" s="109"/>
      <c r="IG605" s="109"/>
      <c r="IH605" s="109"/>
      <c r="II605" s="109"/>
      <c r="IJ605" s="109"/>
      <c r="IK605" s="109"/>
      <c r="IL605" s="109"/>
      <c r="IM605" s="109"/>
      <c r="IN605" s="109"/>
      <c r="IO605" s="109"/>
      <c r="IP605" s="109"/>
      <c r="IQ605" s="109"/>
      <c r="IR605" s="109"/>
      <c r="IS605" s="109"/>
      <c r="IT605" s="109"/>
      <c r="IU605" s="109"/>
      <c r="IV605" s="109"/>
    </row>
    <row r="606" spans="1:256">
      <c r="A606" s="108"/>
      <c r="B606" s="109"/>
      <c r="C606" s="98"/>
      <c r="D606" s="98"/>
      <c r="E606" s="98"/>
      <c r="F606" s="98"/>
      <c r="I606" s="109"/>
      <c r="J606" s="109"/>
      <c r="K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  <c r="Z606" s="109"/>
      <c r="AA606" s="109"/>
      <c r="AB606" s="109"/>
      <c r="AC606" s="109"/>
      <c r="AD606" s="109"/>
      <c r="AE606" s="109"/>
      <c r="AF606" s="109"/>
      <c r="AG606" s="109"/>
      <c r="AH606" s="109"/>
      <c r="AI606" s="109"/>
      <c r="AJ606" s="109"/>
      <c r="AK606" s="109"/>
      <c r="AL606" s="109"/>
      <c r="AM606" s="109"/>
      <c r="AN606" s="109"/>
      <c r="AO606" s="109"/>
      <c r="AP606" s="109"/>
      <c r="AQ606" s="109"/>
      <c r="AR606" s="109"/>
      <c r="AS606" s="109"/>
      <c r="AT606" s="109"/>
      <c r="AU606" s="109"/>
      <c r="AV606" s="109"/>
      <c r="AW606" s="109"/>
      <c r="AX606" s="109"/>
      <c r="AY606" s="109"/>
      <c r="AZ606" s="109"/>
      <c r="BA606" s="109"/>
      <c r="BB606" s="109"/>
      <c r="BC606" s="109"/>
      <c r="BD606" s="109"/>
      <c r="BE606" s="109"/>
      <c r="BF606" s="109"/>
      <c r="BG606" s="109"/>
      <c r="BH606" s="109"/>
      <c r="BI606" s="109"/>
      <c r="BJ606" s="109"/>
      <c r="BK606" s="109"/>
      <c r="BL606" s="109"/>
      <c r="BM606" s="109"/>
      <c r="BN606" s="109"/>
      <c r="BO606" s="109"/>
      <c r="BP606" s="109"/>
      <c r="BQ606" s="109"/>
      <c r="BR606" s="109"/>
      <c r="BS606" s="109"/>
      <c r="BT606" s="109"/>
      <c r="BU606" s="109"/>
      <c r="BV606" s="109"/>
      <c r="BW606" s="109"/>
      <c r="BX606" s="109"/>
      <c r="BY606" s="109"/>
      <c r="BZ606" s="109"/>
      <c r="CA606" s="109"/>
      <c r="CB606" s="109"/>
      <c r="CC606" s="109"/>
      <c r="CD606" s="109"/>
      <c r="CE606" s="109"/>
      <c r="CF606" s="109"/>
      <c r="CG606" s="109"/>
      <c r="CH606" s="109"/>
      <c r="CI606" s="109"/>
      <c r="CJ606" s="109"/>
      <c r="CK606" s="109"/>
      <c r="CL606" s="109"/>
      <c r="CM606" s="109"/>
      <c r="CN606" s="109"/>
      <c r="CO606" s="109"/>
      <c r="CP606" s="109"/>
      <c r="CQ606" s="109"/>
      <c r="CR606" s="109"/>
      <c r="CS606" s="109"/>
      <c r="CT606" s="109"/>
      <c r="CU606" s="109"/>
      <c r="CV606" s="109"/>
      <c r="CW606" s="109"/>
      <c r="CX606" s="109"/>
      <c r="CY606" s="109"/>
      <c r="CZ606" s="109"/>
      <c r="DA606" s="109"/>
      <c r="DB606" s="109"/>
      <c r="DC606" s="109"/>
      <c r="DD606" s="109"/>
      <c r="DE606" s="109"/>
      <c r="DF606" s="109"/>
      <c r="DG606" s="109"/>
      <c r="DH606" s="109"/>
      <c r="DI606" s="109"/>
      <c r="DJ606" s="109"/>
      <c r="DK606" s="109"/>
      <c r="DL606" s="109"/>
      <c r="DM606" s="109"/>
      <c r="DN606" s="109"/>
      <c r="DO606" s="109"/>
      <c r="DP606" s="109"/>
      <c r="DQ606" s="109"/>
      <c r="DR606" s="109"/>
      <c r="DS606" s="109"/>
      <c r="DT606" s="109"/>
      <c r="DU606" s="109"/>
      <c r="DV606" s="109"/>
      <c r="DW606" s="109"/>
      <c r="DX606" s="109"/>
      <c r="DY606" s="109"/>
      <c r="DZ606" s="109"/>
      <c r="EA606" s="109"/>
      <c r="EB606" s="109"/>
      <c r="EC606" s="109"/>
      <c r="ED606" s="109"/>
      <c r="EE606" s="109"/>
      <c r="EF606" s="109"/>
      <c r="EG606" s="109"/>
      <c r="EH606" s="109"/>
      <c r="EI606" s="109"/>
      <c r="EJ606" s="109"/>
      <c r="EK606" s="109"/>
      <c r="EL606" s="109"/>
      <c r="EM606" s="109"/>
      <c r="EN606" s="109"/>
      <c r="EO606" s="109"/>
      <c r="EP606" s="109"/>
      <c r="EQ606" s="109"/>
      <c r="ER606" s="109"/>
      <c r="ES606" s="109"/>
      <c r="ET606" s="109"/>
      <c r="EU606" s="109"/>
      <c r="EV606" s="109"/>
      <c r="EW606" s="109"/>
      <c r="EX606" s="109"/>
      <c r="EY606" s="109"/>
      <c r="EZ606" s="109"/>
      <c r="FA606" s="109"/>
      <c r="FB606" s="109"/>
      <c r="FC606" s="109"/>
      <c r="FD606" s="109"/>
      <c r="FE606" s="109"/>
      <c r="FF606" s="109"/>
      <c r="FG606" s="109"/>
      <c r="FH606" s="109"/>
      <c r="FI606" s="109"/>
      <c r="FJ606" s="109"/>
      <c r="FK606" s="109"/>
      <c r="FL606" s="109"/>
      <c r="FM606" s="109"/>
      <c r="FN606" s="109"/>
      <c r="FO606" s="109"/>
      <c r="FP606" s="109"/>
      <c r="FQ606" s="109"/>
      <c r="FR606" s="109"/>
      <c r="FS606" s="109"/>
      <c r="FT606" s="109"/>
      <c r="FU606" s="109"/>
      <c r="FV606" s="109"/>
      <c r="FW606" s="109"/>
      <c r="FX606" s="109"/>
      <c r="FY606" s="109"/>
      <c r="FZ606" s="109"/>
      <c r="GA606" s="109"/>
      <c r="GB606" s="109"/>
      <c r="GC606" s="109"/>
      <c r="GD606" s="109"/>
      <c r="GE606" s="109"/>
      <c r="GF606" s="109"/>
      <c r="GG606" s="109"/>
      <c r="GH606" s="109"/>
      <c r="GI606" s="109"/>
      <c r="GJ606" s="109"/>
      <c r="GK606" s="109"/>
      <c r="GL606" s="109"/>
      <c r="GM606" s="109"/>
      <c r="GN606" s="109"/>
      <c r="GO606" s="109"/>
      <c r="GP606" s="109"/>
      <c r="GQ606" s="109"/>
      <c r="GR606" s="109"/>
      <c r="GS606" s="109"/>
      <c r="GT606" s="109"/>
      <c r="GU606" s="109"/>
      <c r="GV606" s="109"/>
      <c r="GW606" s="109"/>
      <c r="GX606" s="109"/>
      <c r="GY606" s="109"/>
      <c r="GZ606" s="109"/>
      <c r="HA606" s="109"/>
      <c r="HB606" s="109"/>
      <c r="HC606" s="109"/>
      <c r="HD606" s="109"/>
      <c r="HE606" s="109"/>
      <c r="HF606" s="109"/>
      <c r="HG606" s="109"/>
      <c r="HH606" s="109"/>
      <c r="HI606" s="109"/>
      <c r="HJ606" s="109"/>
      <c r="HK606" s="109"/>
      <c r="HL606" s="109"/>
      <c r="HM606" s="109"/>
      <c r="HN606" s="109"/>
      <c r="HO606" s="109"/>
      <c r="HP606" s="109"/>
      <c r="HQ606" s="109"/>
      <c r="HR606" s="109"/>
      <c r="HS606" s="109"/>
      <c r="HT606" s="109"/>
      <c r="HU606" s="109"/>
      <c r="HV606" s="109"/>
      <c r="HW606" s="109"/>
      <c r="HX606" s="109"/>
      <c r="HY606" s="109"/>
      <c r="HZ606" s="109"/>
      <c r="IA606" s="109"/>
      <c r="IB606" s="109"/>
      <c r="IC606" s="109"/>
      <c r="ID606" s="109"/>
      <c r="IE606" s="109"/>
      <c r="IF606" s="109"/>
      <c r="IG606" s="109"/>
      <c r="IH606" s="109"/>
      <c r="II606" s="109"/>
      <c r="IJ606" s="109"/>
      <c r="IK606" s="109"/>
      <c r="IL606" s="109"/>
      <c r="IM606" s="109"/>
      <c r="IN606" s="109"/>
      <c r="IO606" s="109"/>
      <c r="IP606" s="109"/>
      <c r="IQ606" s="109"/>
      <c r="IR606" s="109"/>
      <c r="IS606" s="109"/>
      <c r="IT606" s="109"/>
      <c r="IU606" s="109"/>
      <c r="IV606" s="109"/>
    </row>
    <row r="607" spans="1:256">
      <c r="A607" s="108"/>
      <c r="B607" s="109"/>
      <c r="C607" s="98"/>
      <c r="D607" s="98"/>
      <c r="E607" s="98"/>
      <c r="F607" s="98"/>
      <c r="I607" s="109"/>
      <c r="J607" s="109"/>
      <c r="K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  <c r="Z607" s="109"/>
      <c r="AA607" s="109"/>
      <c r="AB607" s="109"/>
      <c r="AC607" s="109"/>
      <c r="AD607" s="109"/>
      <c r="AE607" s="109"/>
      <c r="AF607" s="109"/>
      <c r="AG607" s="109"/>
      <c r="AH607" s="109"/>
      <c r="AI607" s="109"/>
      <c r="AJ607" s="109"/>
      <c r="AK607" s="109"/>
      <c r="AL607" s="109"/>
      <c r="AM607" s="109"/>
      <c r="AN607" s="109"/>
      <c r="AO607" s="109"/>
      <c r="AP607" s="109"/>
      <c r="AQ607" s="109"/>
      <c r="AR607" s="109"/>
      <c r="AS607" s="109"/>
      <c r="AT607" s="109"/>
      <c r="AU607" s="109"/>
      <c r="AV607" s="109"/>
      <c r="AW607" s="109"/>
      <c r="AX607" s="109"/>
      <c r="AY607" s="109"/>
      <c r="AZ607" s="109"/>
      <c r="BA607" s="109"/>
      <c r="BB607" s="109"/>
      <c r="BC607" s="109"/>
      <c r="BD607" s="109"/>
      <c r="BE607" s="109"/>
      <c r="BF607" s="109"/>
      <c r="BG607" s="109"/>
      <c r="BH607" s="109"/>
      <c r="BI607" s="109"/>
      <c r="BJ607" s="109"/>
      <c r="BK607" s="109"/>
      <c r="BL607" s="109"/>
      <c r="BM607" s="109"/>
      <c r="BN607" s="109"/>
      <c r="BO607" s="109"/>
      <c r="BP607" s="109"/>
      <c r="BQ607" s="109"/>
      <c r="BR607" s="109"/>
      <c r="BS607" s="109"/>
      <c r="BT607" s="109"/>
      <c r="BU607" s="109"/>
      <c r="BV607" s="109"/>
      <c r="BW607" s="109"/>
      <c r="BX607" s="109"/>
      <c r="BY607" s="109"/>
      <c r="BZ607" s="109"/>
      <c r="CA607" s="109"/>
      <c r="CB607" s="109"/>
      <c r="CC607" s="109"/>
      <c r="CD607" s="109"/>
      <c r="CE607" s="109"/>
      <c r="CF607" s="109"/>
      <c r="CG607" s="109"/>
      <c r="CH607" s="109"/>
      <c r="CI607" s="109"/>
      <c r="CJ607" s="109"/>
      <c r="CK607" s="109"/>
      <c r="CL607" s="109"/>
      <c r="CM607" s="109"/>
      <c r="CN607" s="109"/>
      <c r="CO607" s="109"/>
      <c r="CP607" s="109"/>
      <c r="CQ607" s="109"/>
      <c r="CR607" s="109"/>
      <c r="CS607" s="109"/>
      <c r="CT607" s="109"/>
      <c r="CU607" s="109"/>
      <c r="CV607" s="109"/>
      <c r="CW607" s="109"/>
      <c r="CX607" s="109"/>
      <c r="CY607" s="109"/>
      <c r="CZ607" s="109"/>
      <c r="DA607" s="109"/>
      <c r="DB607" s="109"/>
      <c r="DC607" s="109"/>
      <c r="DD607" s="109"/>
      <c r="DE607" s="109"/>
      <c r="DF607" s="109"/>
      <c r="DG607" s="109"/>
      <c r="DH607" s="109"/>
      <c r="DI607" s="109"/>
      <c r="DJ607" s="109"/>
      <c r="DK607" s="109"/>
      <c r="DL607" s="109"/>
      <c r="DM607" s="109"/>
      <c r="DN607" s="109"/>
      <c r="DO607" s="109"/>
      <c r="DP607" s="109"/>
      <c r="DQ607" s="109"/>
      <c r="DR607" s="109"/>
      <c r="DS607" s="109"/>
      <c r="DT607" s="109"/>
      <c r="DU607" s="109"/>
      <c r="DV607" s="109"/>
      <c r="DW607" s="109"/>
      <c r="DX607" s="109"/>
      <c r="DY607" s="109"/>
      <c r="DZ607" s="109"/>
      <c r="EA607" s="109"/>
      <c r="EB607" s="109"/>
      <c r="EC607" s="109"/>
      <c r="ED607" s="109"/>
      <c r="EE607" s="109"/>
      <c r="EF607" s="109"/>
      <c r="EG607" s="109"/>
      <c r="EH607" s="109"/>
      <c r="EI607" s="109"/>
      <c r="EJ607" s="109"/>
      <c r="EK607" s="109"/>
      <c r="EL607" s="109"/>
      <c r="EM607" s="109"/>
      <c r="EN607" s="109"/>
      <c r="EO607" s="109"/>
      <c r="EP607" s="109"/>
      <c r="EQ607" s="109"/>
      <c r="ER607" s="109"/>
      <c r="ES607" s="109"/>
      <c r="ET607" s="109"/>
      <c r="EU607" s="109"/>
      <c r="EV607" s="109"/>
      <c r="EW607" s="109"/>
      <c r="EX607" s="109"/>
      <c r="EY607" s="109"/>
      <c r="EZ607" s="109"/>
      <c r="FA607" s="109"/>
      <c r="FB607" s="109"/>
      <c r="FC607" s="109"/>
      <c r="FD607" s="109"/>
      <c r="FE607" s="109"/>
      <c r="FF607" s="109"/>
      <c r="FG607" s="109"/>
      <c r="FH607" s="109"/>
      <c r="FI607" s="109"/>
      <c r="FJ607" s="109"/>
      <c r="FK607" s="109"/>
      <c r="FL607" s="109"/>
      <c r="FM607" s="109"/>
      <c r="FN607" s="109"/>
      <c r="FO607" s="109"/>
      <c r="FP607" s="109"/>
      <c r="FQ607" s="109"/>
      <c r="FR607" s="109"/>
      <c r="FS607" s="109"/>
      <c r="FT607" s="109"/>
      <c r="FU607" s="109"/>
      <c r="FV607" s="109"/>
      <c r="FW607" s="109"/>
      <c r="FX607" s="109"/>
      <c r="FY607" s="109"/>
      <c r="FZ607" s="109"/>
      <c r="GA607" s="109"/>
      <c r="GB607" s="109"/>
      <c r="GC607" s="109"/>
      <c r="GD607" s="109"/>
      <c r="GE607" s="109"/>
      <c r="GF607" s="109"/>
      <c r="GG607" s="109"/>
      <c r="GH607" s="109"/>
      <c r="GI607" s="109"/>
      <c r="GJ607" s="109"/>
      <c r="GK607" s="109"/>
      <c r="GL607" s="109"/>
      <c r="GM607" s="109"/>
      <c r="GN607" s="109"/>
      <c r="GO607" s="109"/>
      <c r="GP607" s="109"/>
      <c r="GQ607" s="109"/>
      <c r="GR607" s="109"/>
      <c r="GS607" s="109"/>
      <c r="GT607" s="109"/>
      <c r="GU607" s="109"/>
      <c r="GV607" s="109"/>
      <c r="GW607" s="109"/>
      <c r="GX607" s="109"/>
      <c r="GY607" s="109"/>
      <c r="GZ607" s="109"/>
      <c r="HA607" s="109"/>
      <c r="HB607" s="109"/>
      <c r="HC607" s="109"/>
      <c r="HD607" s="109"/>
      <c r="HE607" s="109"/>
      <c r="HF607" s="109"/>
      <c r="HG607" s="109"/>
      <c r="HH607" s="109"/>
      <c r="HI607" s="109"/>
      <c r="HJ607" s="109"/>
      <c r="HK607" s="109"/>
      <c r="HL607" s="109"/>
      <c r="HM607" s="109"/>
      <c r="HN607" s="109"/>
      <c r="HO607" s="109"/>
      <c r="HP607" s="109"/>
      <c r="HQ607" s="109"/>
      <c r="HR607" s="109"/>
      <c r="HS607" s="109"/>
      <c r="HT607" s="109"/>
      <c r="HU607" s="109"/>
      <c r="HV607" s="109"/>
      <c r="HW607" s="109"/>
      <c r="HX607" s="109"/>
      <c r="HY607" s="109"/>
      <c r="HZ607" s="109"/>
      <c r="IA607" s="109"/>
      <c r="IB607" s="109"/>
      <c r="IC607" s="109"/>
      <c r="ID607" s="109"/>
      <c r="IE607" s="109"/>
      <c r="IF607" s="109"/>
      <c r="IG607" s="109"/>
      <c r="IH607" s="109"/>
      <c r="II607" s="109"/>
      <c r="IJ607" s="109"/>
      <c r="IK607" s="109"/>
      <c r="IL607" s="109"/>
      <c r="IM607" s="109"/>
      <c r="IN607" s="109"/>
      <c r="IO607" s="109"/>
      <c r="IP607" s="109"/>
      <c r="IQ607" s="109"/>
      <c r="IR607" s="109"/>
      <c r="IS607" s="109"/>
      <c r="IT607" s="109"/>
      <c r="IU607" s="109"/>
      <c r="IV607" s="109"/>
    </row>
    <row r="608" spans="1:256">
      <c r="A608" s="108"/>
      <c r="B608" s="109"/>
      <c r="C608" s="98"/>
      <c r="D608" s="98"/>
      <c r="E608" s="98"/>
      <c r="F608" s="98"/>
      <c r="I608" s="109"/>
      <c r="J608" s="109"/>
      <c r="K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  <c r="Z608" s="109"/>
      <c r="AA608" s="109"/>
      <c r="AB608" s="109"/>
      <c r="AC608" s="109"/>
      <c r="AD608" s="109"/>
      <c r="AE608" s="109"/>
      <c r="AF608" s="109"/>
      <c r="AG608" s="109"/>
      <c r="AH608" s="109"/>
      <c r="AI608" s="109"/>
      <c r="AJ608" s="109"/>
      <c r="AK608" s="109"/>
      <c r="AL608" s="109"/>
      <c r="AM608" s="109"/>
      <c r="AN608" s="109"/>
      <c r="AO608" s="109"/>
      <c r="AP608" s="109"/>
      <c r="AQ608" s="109"/>
      <c r="AR608" s="109"/>
      <c r="AS608" s="109"/>
      <c r="AT608" s="109"/>
      <c r="AU608" s="109"/>
      <c r="AV608" s="109"/>
      <c r="AW608" s="109"/>
      <c r="AX608" s="109"/>
      <c r="AY608" s="109"/>
      <c r="AZ608" s="109"/>
      <c r="BA608" s="109"/>
      <c r="BB608" s="109"/>
      <c r="BC608" s="109"/>
      <c r="BD608" s="109"/>
      <c r="BE608" s="109"/>
      <c r="BF608" s="109"/>
      <c r="BG608" s="109"/>
      <c r="BH608" s="109"/>
      <c r="BI608" s="109"/>
      <c r="BJ608" s="109"/>
      <c r="BK608" s="109"/>
      <c r="BL608" s="109"/>
      <c r="BM608" s="109"/>
      <c r="BN608" s="109"/>
      <c r="BO608" s="109"/>
      <c r="BP608" s="109"/>
      <c r="BQ608" s="109"/>
      <c r="BR608" s="109"/>
      <c r="BS608" s="109"/>
      <c r="BT608" s="109"/>
      <c r="BU608" s="109"/>
      <c r="BV608" s="109"/>
      <c r="BW608" s="109"/>
      <c r="BX608" s="109"/>
      <c r="BY608" s="109"/>
      <c r="BZ608" s="109"/>
      <c r="CA608" s="109"/>
      <c r="CB608" s="109"/>
      <c r="CC608" s="109"/>
      <c r="CD608" s="109"/>
      <c r="CE608" s="109"/>
      <c r="CF608" s="109"/>
      <c r="CG608" s="109"/>
      <c r="CH608" s="109"/>
      <c r="CI608" s="109"/>
      <c r="CJ608" s="109"/>
      <c r="CK608" s="109"/>
      <c r="CL608" s="109"/>
      <c r="CM608" s="109"/>
      <c r="CN608" s="109"/>
      <c r="CO608" s="109"/>
      <c r="CP608" s="109"/>
      <c r="CQ608" s="109"/>
      <c r="CR608" s="109"/>
      <c r="CS608" s="109"/>
      <c r="CT608" s="109"/>
      <c r="CU608" s="109"/>
      <c r="CV608" s="109"/>
      <c r="CW608" s="109"/>
      <c r="CX608" s="109"/>
      <c r="CY608" s="109"/>
      <c r="CZ608" s="109"/>
      <c r="DA608" s="109"/>
      <c r="DB608" s="109"/>
      <c r="DC608" s="109"/>
      <c r="DD608" s="109"/>
      <c r="DE608" s="109"/>
      <c r="DF608" s="109"/>
      <c r="DG608" s="109"/>
      <c r="DH608" s="109"/>
      <c r="DI608" s="109"/>
      <c r="DJ608" s="109"/>
      <c r="DK608" s="109"/>
      <c r="DL608" s="109"/>
      <c r="DM608" s="109"/>
      <c r="DN608" s="109"/>
      <c r="DO608" s="109"/>
      <c r="DP608" s="109"/>
      <c r="DQ608" s="109"/>
      <c r="DR608" s="109"/>
      <c r="DS608" s="109"/>
      <c r="DT608" s="109"/>
      <c r="DU608" s="109"/>
      <c r="DV608" s="109"/>
      <c r="DW608" s="109"/>
      <c r="DX608" s="109"/>
      <c r="DY608" s="109"/>
      <c r="DZ608" s="109"/>
      <c r="EA608" s="109"/>
      <c r="EB608" s="109"/>
      <c r="EC608" s="109"/>
      <c r="ED608" s="109"/>
      <c r="EE608" s="109"/>
      <c r="EF608" s="109"/>
      <c r="EG608" s="109"/>
      <c r="EH608" s="109"/>
      <c r="EI608" s="109"/>
      <c r="EJ608" s="109"/>
      <c r="EK608" s="109"/>
      <c r="EL608" s="109"/>
      <c r="EM608" s="109"/>
      <c r="EN608" s="109"/>
      <c r="EO608" s="109"/>
      <c r="EP608" s="109"/>
      <c r="EQ608" s="109"/>
      <c r="ER608" s="109"/>
      <c r="ES608" s="109"/>
      <c r="ET608" s="109"/>
      <c r="EU608" s="109"/>
      <c r="EV608" s="109"/>
      <c r="EW608" s="109"/>
      <c r="EX608" s="109"/>
      <c r="EY608" s="109"/>
      <c r="EZ608" s="109"/>
      <c r="FA608" s="109"/>
      <c r="FB608" s="109"/>
      <c r="FC608" s="109"/>
      <c r="FD608" s="109"/>
      <c r="FE608" s="109"/>
      <c r="FF608" s="109"/>
      <c r="FG608" s="109"/>
      <c r="FH608" s="109"/>
      <c r="FI608" s="109"/>
      <c r="FJ608" s="109"/>
      <c r="FK608" s="109"/>
      <c r="FL608" s="109"/>
      <c r="FM608" s="109"/>
      <c r="FN608" s="109"/>
      <c r="FO608" s="109"/>
      <c r="FP608" s="109"/>
      <c r="FQ608" s="109"/>
      <c r="FR608" s="109"/>
      <c r="FS608" s="109"/>
      <c r="FT608" s="109"/>
      <c r="FU608" s="109"/>
      <c r="FV608" s="109"/>
      <c r="FW608" s="109"/>
      <c r="FX608" s="109"/>
      <c r="FY608" s="109"/>
      <c r="FZ608" s="109"/>
      <c r="GA608" s="109"/>
      <c r="GB608" s="109"/>
      <c r="GC608" s="109"/>
      <c r="GD608" s="109"/>
      <c r="GE608" s="109"/>
      <c r="GF608" s="109"/>
      <c r="GG608" s="109"/>
      <c r="GH608" s="109"/>
      <c r="GI608" s="109"/>
      <c r="GJ608" s="109"/>
      <c r="GK608" s="109"/>
      <c r="GL608" s="109"/>
      <c r="GM608" s="109"/>
      <c r="GN608" s="109"/>
      <c r="GO608" s="109"/>
      <c r="GP608" s="109"/>
      <c r="GQ608" s="109"/>
      <c r="GR608" s="109"/>
      <c r="GS608" s="109"/>
      <c r="GT608" s="109"/>
      <c r="GU608" s="109"/>
      <c r="GV608" s="109"/>
      <c r="GW608" s="109"/>
      <c r="GX608" s="109"/>
      <c r="GY608" s="109"/>
      <c r="GZ608" s="109"/>
      <c r="HA608" s="109"/>
      <c r="HB608" s="109"/>
      <c r="HC608" s="109"/>
      <c r="HD608" s="109"/>
      <c r="HE608" s="109"/>
      <c r="HF608" s="109"/>
      <c r="HG608" s="109"/>
      <c r="HH608" s="109"/>
      <c r="HI608" s="109"/>
      <c r="HJ608" s="109"/>
      <c r="HK608" s="109"/>
      <c r="HL608" s="109"/>
      <c r="HM608" s="109"/>
      <c r="HN608" s="109"/>
      <c r="HO608" s="109"/>
      <c r="HP608" s="109"/>
      <c r="HQ608" s="109"/>
      <c r="HR608" s="109"/>
      <c r="HS608" s="109"/>
      <c r="HT608" s="109"/>
      <c r="HU608" s="109"/>
      <c r="HV608" s="109"/>
      <c r="HW608" s="109"/>
      <c r="HX608" s="109"/>
      <c r="HY608" s="109"/>
      <c r="HZ608" s="109"/>
      <c r="IA608" s="109"/>
      <c r="IB608" s="109"/>
      <c r="IC608" s="109"/>
      <c r="ID608" s="109"/>
      <c r="IE608" s="109"/>
      <c r="IF608" s="109"/>
      <c r="IG608" s="109"/>
      <c r="IH608" s="109"/>
      <c r="II608" s="109"/>
      <c r="IJ608" s="109"/>
      <c r="IK608" s="109"/>
      <c r="IL608" s="109"/>
      <c r="IM608" s="109"/>
      <c r="IN608" s="109"/>
      <c r="IO608" s="109"/>
      <c r="IP608" s="109"/>
      <c r="IQ608" s="109"/>
      <c r="IR608" s="109"/>
      <c r="IS608" s="109"/>
      <c r="IT608" s="109"/>
      <c r="IU608" s="109"/>
      <c r="IV608" s="109"/>
    </row>
    <row r="609" spans="1:256">
      <c r="A609" s="108"/>
      <c r="B609" s="109"/>
      <c r="C609" s="98"/>
      <c r="D609" s="98"/>
      <c r="E609" s="98"/>
      <c r="F609" s="98"/>
      <c r="I609" s="109"/>
      <c r="J609" s="109"/>
      <c r="K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  <c r="Z609" s="109"/>
      <c r="AA609" s="109"/>
      <c r="AB609" s="109"/>
      <c r="AC609" s="109"/>
      <c r="AD609" s="109"/>
      <c r="AE609" s="109"/>
      <c r="AF609" s="109"/>
      <c r="AG609" s="109"/>
      <c r="AH609" s="109"/>
      <c r="AI609" s="109"/>
      <c r="AJ609" s="109"/>
      <c r="AK609" s="109"/>
      <c r="AL609" s="109"/>
      <c r="AM609" s="109"/>
      <c r="AN609" s="109"/>
      <c r="AO609" s="109"/>
      <c r="AP609" s="109"/>
      <c r="AQ609" s="109"/>
      <c r="AR609" s="109"/>
      <c r="AS609" s="109"/>
      <c r="AT609" s="109"/>
      <c r="AU609" s="109"/>
      <c r="AV609" s="109"/>
      <c r="AW609" s="109"/>
      <c r="AX609" s="109"/>
      <c r="AY609" s="109"/>
      <c r="AZ609" s="109"/>
      <c r="BA609" s="109"/>
      <c r="BB609" s="109"/>
      <c r="BC609" s="109"/>
      <c r="BD609" s="109"/>
      <c r="BE609" s="109"/>
      <c r="BF609" s="109"/>
      <c r="BG609" s="109"/>
      <c r="BH609" s="109"/>
      <c r="BI609" s="109"/>
      <c r="BJ609" s="109"/>
      <c r="BK609" s="109"/>
      <c r="BL609" s="109"/>
      <c r="BM609" s="109"/>
      <c r="BN609" s="109"/>
      <c r="BO609" s="109"/>
      <c r="BP609" s="109"/>
      <c r="BQ609" s="109"/>
      <c r="BR609" s="109"/>
      <c r="BS609" s="109"/>
      <c r="BT609" s="109"/>
      <c r="BU609" s="109"/>
      <c r="BV609" s="109"/>
      <c r="BW609" s="109"/>
      <c r="BX609" s="109"/>
      <c r="BY609" s="109"/>
      <c r="BZ609" s="109"/>
      <c r="CA609" s="109"/>
      <c r="CB609" s="109"/>
      <c r="CC609" s="109"/>
      <c r="CD609" s="109"/>
      <c r="CE609" s="109"/>
      <c r="CF609" s="109"/>
      <c r="CG609" s="109"/>
      <c r="CH609" s="109"/>
      <c r="CI609" s="109"/>
      <c r="CJ609" s="109"/>
      <c r="CK609" s="109"/>
      <c r="CL609" s="109"/>
      <c r="CM609" s="109"/>
      <c r="CN609" s="109"/>
      <c r="CO609" s="109"/>
      <c r="CP609" s="109"/>
      <c r="CQ609" s="109"/>
      <c r="CR609" s="109"/>
      <c r="CS609" s="109"/>
      <c r="CT609" s="109"/>
      <c r="CU609" s="109"/>
      <c r="CV609" s="109"/>
      <c r="CW609" s="109"/>
      <c r="CX609" s="109"/>
      <c r="CY609" s="109"/>
      <c r="CZ609" s="109"/>
      <c r="DA609" s="109"/>
      <c r="DB609" s="109"/>
      <c r="DC609" s="109"/>
      <c r="DD609" s="109"/>
      <c r="DE609" s="109"/>
      <c r="DF609" s="109"/>
      <c r="DG609" s="109"/>
      <c r="DH609" s="109"/>
      <c r="DI609" s="109"/>
      <c r="DJ609" s="109"/>
      <c r="DK609" s="109"/>
      <c r="DL609" s="109"/>
      <c r="DM609" s="109"/>
      <c r="DN609" s="109"/>
      <c r="DO609" s="109"/>
      <c r="DP609" s="109"/>
      <c r="DQ609" s="109"/>
      <c r="DR609" s="109"/>
      <c r="DS609" s="109"/>
      <c r="DT609" s="109"/>
      <c r="DU609" s="109"/>
      <c r="DV609" s="109"/>
      <c r="DW609" s="109"/>
      <c r="DX609" s="109"/>
      <c r="DY609" s="109"/>
      <c r="DZ609" s="109"/>
      <c r="EA609" s="109"/>
      <c r="EB609" s="109"/>
      <c r="EC609" s="109"/>
      <c r="ED609" s="109"/>
      <c r="EE609" s="109"/>
      <c r="EF609" s="109"/>
      <c r="EG609" s="109"/>
      <c r="EH609" s="109"/>
      <c r="EI609" s="109"/>
      <c r="EJ609" s="109"/>
      <c r="EK609" s="109"/>
      <c r="EL609" s="109"/>
      <c r="EM609" s="109"/>
      <c r="EN609" s="109"/>
      <c r="EO609" s="109"/>
      <c r="EP609" s="109"/>
      <c r="EQ609" s="109"/>
      <c r="ER609" s="109"/>
      <c r="ES609" s="109"/>
      <c r="ET609" s="109"/>
      <c r="EU609" s="109"/>
      <c r="EV609" s="109"/>
      <c r="EW609" s="109"/>
      <c r="EX609" s="109"/>
      <c r="EY609" s="109"/>
      <c r="EZ609" s="109"/>
      <c r="FA609" s="109"/>
      <c r="FB609" s="109"/>
      <c r="FC609" s="109"/>
      <c r="FD609" s="109"/>
      <c r="FE609" s="109"/>
      <c r="FF609" s="109"/>
      <c r="FG609" s="109"/>
      <c r="FH609" s="109"/>
      <c r="FI609" s="109"/>
      <c r="FJ609" s="109"/>
      <c r="FK609" s="109"/>
      <c r="FL609" s="109"/>
      <c r="FM609" s="109"/>
      <c r="FN609" s="109"/>
      <c r="FO609" s="109"/>
      <c r="FP609" s="109"/>
      <c r="FQ609" s="109"/>
      <c r="FR609" s="109"/>
      <c r="FS609" s="109"/>
      <c r="FT609" s="109"/>
      <c r="FU609" s="109"/>
      <c r="FV609" s="109"/>
      <c r="FW609" s="109"/>
      <c r="FX609" s="109"/>
      <c r="FY609" s="109"/>
      <c r="FZ609" s="109"/>
      <c r="GA609" s="109"/>
      <c r="GB609" s="109"/>
      <c r="GC609" s="109"/>
      <c r="GD609" s="109"/>
      <c r="GE609" s="109"/>
      <c r="GF609" s="109"/>
      <c r="GG609" s="109"/>
      <c r="GH609" s="109"/>
      <c r="GI609" s="109"/>
      <c r="GJ609" s="109"/>
      <c r="GK609" s="109"/>
      <c r="GL609" s="109"/>
      <c r="GM609" s="109"/>
      <c r="GN609" s="109"/>
      <c r="GO609" s="109"/>
      <c r="GP609" s="109"/>
      <c r="GQ609" s="109"/>
      <c r="GR609" s="109"/>
      <c r="GS609" s="109"/>
      <c r="GT609" s="109"/>
      <c r="GU609" s="109"/>
      <c r="GV609" s="109"/>
      <c r="GW609" s="109"/>
      <c r="GX609" s="109"/>
      <c r="GY609" s="109"/>
      <c r="GZ609" s="109"/>
      <c r="HA609" s="109"/>
      <c r="HB609" s="109"/>
      <c r="HC609" s="109"/>
      <c r="HD609" s="109"/>
      <c r="HE609" s="109"/>
      <c r="HF609" s="109"/>
      <c r="HG609" s="109"/>
      <c r="HH609" s="109"/>
      <c r="HI609" s="109"/>
      <c r="HJ609" s="109"/>
      <c r="HK609" s="109"/>
      <c r="HL609" s="109"/>
      <c r="HM609" s="109"/>
      <c r="HN609" s="109"/>
      <c r="HO609" s="109"/>
      <c r="HP609" s="109"/>
      <c r="HQ609" s="109"/>
      <c r="HR609" s="109"/>
      <c r="HS609" s="109"/>
      <c r="HT609" s="109"/>
      <c r="HU609" s="109"/>
      <c r="HV609" s="109"/>
      <c r="HW609" s="109"/>
      <c r="HX609" s="109"/>
      <c r="HY609" s="109"/>
      <c r="HZ609" s="109"/>
      <c r="IA609" s="109"/>
      <c r="IB609" s="109"/>
      <c r="IC609" s="109"/>
      <c r="ID609" s="109"/>
      <c r="IE609" s="109"/>
      <c r="IF609" s="109"/>
      <c r="IG609" s="109"/>
      <c r="IH609" s="109"/>
      <c r="II609" s="109"/>
      <c r="IJ609" s="109"/>
      <c r="IK609" s="109"/>
      <c r="IL609" s="109"/>
      <c r="IM609" s="109"/>
      <c r="IN609" s="109"/>
      <c r="IO609" s="109"/>
      <c r="IP609" s="109"/>
      <c r="IQ609" s="109"/>
      <c r="IR609" s="109"/>
      <c r="IS609" s="109"/>
      <c r="IT609" s="109"/>
      <c r="IU609" s="109"/>
      <c r="IV609" s="109"/>
    </row>
    <row r="610" spans="1:256">
      <c r="A610" s="108"/>
      <c r="B610" s="109"/>
      <c r="C610" s="98"/>
      <c r="D610" s="98"/>
      <c r="E610" s="98"/>
      <c r="F610" s="98"/>
      <c r="I610" s="109"/>
      <c r="J610" s="109"/>
      <c r="K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  <c r="Z610" s="109"/>
      <c r="AA610" s="109"/>
      <c r="AB610" s="109"/>
      <c r="AC610" s="109"/>
      <c r="AD610" s="109"/>
      <c r="AE610" s="109"/>
      <c r="AF610" s="109"/>
      <c r="AG610" s="109"/>
      <c r="AH610" s="109"/>
      <c r="AI610" s="109"/>
      <c r="AJ610" s="109"/>
      <c r="AK610" s="109"/>
      <c r="AL610" s="109"/>
      <c r="AM610" s="109"/>
      <c r="AN610" s="109"/>
      <c r="AO610" s="109"/>
      <c r="AP610" s="109"/>
      <c r="AQ610" s="109"/>
      <c r="AR610" s="109"/>
      <c r="AS610" s="109"/>
      <c r="AT610" s="109"/>
      <c r="AU610" s="109"/>
      <c r="AV610" s="109"/>
      <c r="AW610" s="109"/>
      <c r="AX610" s="109"/>
      <c r="AY610" s="109"/>
      <c r="AZ610" s="109"/>
      <c r="BA610" s="109"/>
      <c r="BB610" s="109"/>
      <c r="BC610" s="109"/>
      <c r="BD610" s="109"/>
      <c r="BE610" s="109"/>
      <c r="BF610" s="109"/>
      <c r="BG610" s="109"/>
      <c r="BH610" s="109"/>
      <c r="BI610" s="109"/>
      <c r="BJ610" s="109"/>
      <c r="BK610" s="109"/>
      <c r="BL610" s="109"/>
      <c r="BM610" s="109"/>
      <c r="BN610" s="109"/>
      <c r="BO610" s="109"/>
      <c r="BP610" s="109"/>
      <c r="BQ610" s="109"/>
      <c r="BR610" s="109"/>
      <c r="BS610" s="109"/>
      <c r="BT610" s="109"/>
      <c r="BU610" s="109"/>
      <c r="BV610" s="109"/>
      <c r="BW610" s="109"/>
      <c r="BX610" s="109"/>
      <c r="BY610" s="109"/>
      <c r="BZ610" s="109"/>
      <c r="CA610" s="109"/>
      <c r="CB610" s="109"/>
      <c r="CC610" s="109"/>
      <c r="CD610" s="109"/>
      <c r="CE610" s="109"/>
      <c r="CF610" s="109"/>
      <c r="CG610" s="109"/>
      <c r="CH610" s="109"/>
      <c r="CI610" s="109"/>
      <c r="CJ610" s="109"/>
      <c r="CK610" s="109"/>
      <c r="CL610" s="109"/>
      <c r="CM610" s="109"/>
      <c r="CN610" s="109"/>
      <c r="CO610" s="109"/>
      <c r="CP610" s="109"/>
      <c r="CQ610" s="109"/>
      <c r="CR610" s="109"/>
      <c r="CS610" s="109"/>
      <c r="CT610" s="109"/>
      <c r="CU610" s="109"/>
      <c r="CV610" s="109"/>
      <c r="CW610" s="109"/>
      <c r="CX610" s="109"/>
      <c r="CY610" s="109"/>
      <c r="CZ610" s="109"/>
      <c r="DA610" s="109"/>
      <c r="DB610" s="109"/>
      <c r="DC610" s="109"/>
      <c r="DD610" s="109"/>
      <c r="DE610" s="109"/>
      <c r="DF610" s="109"/>
      <c r="DG610" s="109"/>
      <c r="DH610" s="109"/>
      <c r="DI610" s="109"/>
      <c r="DJ610" s="109"/>
      <c r="DK610" s="109"/>
      <c r="DL610" s="109"/>
      <c r="DM610" s="109"/>
      <c r="DN610" s="109"/>
      <c r="DO610" s="109"/>
      <c r="DP610" s="109"/>
      <c r="DQ610" s="109"/>
      <c r="DR610" s="109"/>
      <c r="DS610" s="109"/>
      <c r="DT610" s="109"/>
      <c r="DU610" s="109"/>
      <c r="DV610" s="109"/>
      <c r="DW610" s="109"/>
      <c r="DX610" s="109"/>
      <c r="DY610" s="109"/>
      <c r="DZ610" s="109"/>
      <c r="EA610" s="109"/>
      <c r="EB610" s="109"/>
      <c r="EC610" s="109"/>
      <c r="ED610" s="109"/>
      <c r="EE610" s="109"/>
      <c r="EF610" s="109"/>
      <c r="EG610" s="109"/>
      <c r="EH610" s="109"/>
      <c r="EI610" s="109"/>
      <c r="EJ610" s="109"/>
      <c r="EK610" s="109"/>
      <c r="EL610" s="109"/>
      <c r="EM610" s="109"/>
      <c r="EN610" s="109"/>
      <c r="EO610" s="109"/>
      <c r="EP610" s="109"/>
      <c r="EQ610" s="109"/>
      <c r="ER610" s="109"/>
      <c r="ES610" s="109"/>
      <c r="ET610" s="109"/>
      <c r="EU610" s="109"/>
      <c r="EV610" s="109"/>
      <c r="EW610" s="109"/>
      <c r="EX610" s="109"/>
      <c r="EY610" s="109"/>
      <c r="EZ610" s="109"/>
      <c r="FA610" s="109"/>
      <c r="FB610" s="109"/>
      <c r="FC610" s="109"/>
      <c r="FD610" s="109"/>
      <c r="FE610" s="109"/>
      <c r="FF610" s="109"/>
      <c r="FG610" s="109"/>
      <c r="FH610" s="109"/>
      <c r="FI610" s="109"/>
      <c r="FJ610" s="109"/>
      <c r="FK610" s="109"/>
      <c r="FL610" s="109"/>
      <c r="FM610" s="109"/>
      <c r="FN610" s="109"/>
      <c r="FO610" s="109"/>
      <c r="FP610" s="109"/>
      <c r="FQ610" s="109"/>
      <c r="FR610" s="109"/>
      <c r="FS610" s="109"/>
      <c r="FT610" s="109"/>
      <c r="FU610" s="109"/>
      <c r="FV610" s="109"/>
      <c r="FW610" s="109"/>
      <c r="FX610" s="109"/>
      <c r="FY610" s="109"/>
      <c r="FZ610" s="109"/>
      <c r="GA610" s="109"/>
      <c r="GB610" s="109"/>
      <c r="GC610" s="109"/>
      <c r="GD610" s="109"/>
      <c r="GE610" s="109"/>
      <c r="GF610" s="109"/>
      <c r="GG610" s="109"/>
      <c r="GH610" s="109"/>
      <c r="GI610" s="109"/>
      <c r="GJ610" s="109"/>
      <c r="GK610" s="109"/>
      <c r="GL610" s="109"/>
      <c r="GM610" s="109"/>
      <c r="GN610" s="109"/>
      <c r="GO610" s="109"/>
      <c r="GP610" s="109"/>
      <c r="GQ610" s="109"/>
      <c r="GR610" s="109"/>
      <c r="GS610" s="109"/>
      <c r="GT610" s="109"/>
      <c r="GU610" s="109"/>
      <c r="GV610" s="109"/>
      <c r="GW610" s="109"/>
      <c r="GX610" s="109"/>
      <c r="GY610" s="109"/>
      <c r="GZ610" s="109"/>
      <c r="HA610" s="109"/>
      <c r="HB610" s="109"/>
      <c r="HC610" s="109"/>
      <c r="HD610" s="109"/>
      <c r="HE610" s="109"/>
      <c r="HF610" s="109"/>
      <c r="HG610" s="109"/>
      <c r="HH610" s="109"/>
      <c r="HI610" s="109"/>
      <c r="HJ610" s="109"/>
      <c r="HK610" s="109"/>
      <c r="HL610" s="109"/>
      <c r="HM610" s="109"/>
      <c r="HN610" s="109"/>
      <c r="HO610" s="109"/>
      <c r="HP610" s="109"/>
      <c r="HQ610" s="109"/>
      <c r="HR610" s="109"/>
      <c r="HS610" s="109"/>
      <c r="HT610" s="109"/>
      <c r="HU610" s="109"/>
      <c r="HV610" s="109"/>
      <c r="HW610" s="109"/>
      <c r="HX610" s="109"/>
      <c r="HY610" s="109"/>
      <c r="HZ610" s="109"/>
      <c r="IA610" s="109"/>
      <c r="IB610" s="109"/>
      <c r="IC610" s="109"/>
      <c r="ID610" s="109"/>
      <c r="IE610" s="109"/>
      <c r="IF610" s="109"/>
      <c r="IG610" s="109"/>
      <c r="IH610" s="109"/>
      <c r="II610" s="109"/>
      <c r="IJ610" s="109"/>
      <c r="IK610" s="109"/>
      <c r="IL610" s="109"/>
      <c r="IM610" s="109"/>
      <c r="IN610" s="109"/>
      <c r="IO610" s="109"/>
      <c r="IP610" s="109"/>
      <c r="IQ610" s="109"/>
      <c r="IR610" s="109"/>
      <c r="IS610" s="109"/>
      <c r="IT610" s="109"/>
      <c r="IU610" s="109"/>
      <c r="IV610" s="109"/>
    </row>
    <row r="611" spans="1:256">
      <c r="A611" s="108"/>
      <c r="B611" s="109"/>
      <c r="C611" s="98"/>
      <c r="D611" s="98"/>
      <c r="E611" s="98"/>
      <c r="F611" s="98"/>
      <c r="I611" s="109"/>
      <c r="J611" s="109"/>
      <c r="K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  <c r="Z611" s="109"/>
      <c r="AA611" s="109"/>
      <c r="AB611" s="109"/>
      <c r="AC611" s="109"/>
      <c r="AD611" s="109"/>
      <c r="AE611" s="109"/>
      <c r="AF611" s="109"/>
      <c r="AG611" s="109"/>
      <c r="AH611" s="109"/>
      <c r="AI611" s="109"/>
      <c r="AJ611" s="109"/>
      <c r="AK611" s="109"/>
      <c r="AL611" s="109"/>
      <c r="AM611" s="109"/>
      <c r="AN611" s="109"/>
      <c r="AO611" s="109"/>
      <c r="AP611" s="109"/>
      <c r="AQ611" s="109"/>
      <c r="AR611" s="109"/>
      <c r="AS611" s="109"/>
      <c r="AT611" s="109"/>
      <c r="AU611" s="109"/>
      <c r="AV611" s="109"/>
      <c r="AW611" s="109"/>
      <c r="AX611" s="109"/>
      <c r="AY611" s="109"/>
      <c r="AZ611" s="109"/>
      <c r="BA611" s="109"/>
      <c r="BB611" s="109"/>
      <c r="BC611" s="109"/>
      <c r="BD611" s="109"/>
      <c r="BE611" s="109"/>
      <c r="BF611" s="109"/>
      <c r="BG611" s="109"/>
      <c r="BH611" s="109"/>
      <c r="BI611" s="109"/>
      <c r="BJ611" s="109"/>
      <c r="BK611" s="109"/>
      <c r="BL611" s="109"/>
      <c r="BM611" s="109"/>
      <c r="BN611" s="109"/>
      <c r="BO611" s="109"/>
      <c r="BP611" s="109"/>
      <c r="BQ611" s="109"/>
      <c r="BR611" s="109"/>
      <c r="BS611" s="109"/>
      <c r="BT611" s="109"/>
      <c r="BU611" s="109"/>
      <c r="BV611" s="109"/>
      <c r="BW611" s="109"/>
      <c r="BX611" s="109"/>
      <c r="BY611" s="109"/>
      <c r="BZ611" s="109"/>
      <c r="CA611" s="109"/>
      <c r="CB611" s="109"/>
      <c r="CC611" s="109"/>
      <c r="CD611" s="109"/>
      <c r="CE611" s="109"/>
      <c r="CF611" s="109"/>
      <c r="CG611" s="109"/>
      <c r="CH611" s="109"/>
      <c r="CI611" s="109"/>
      <c r="CJ611" s="109"/>
      <c r="CK611" s="109"/>
      <c r="CL611" s="109"/>
      <c r="CM611" s="109"/>
      <c r="CN611" s="109"/>
      <c r="CO611" s="109"/>
      <c r="CP611" s="109"/>
      <c r="CQ611" s="109"/>
      <c r="CR611" s="109"/>
      <c r="CS611" s="109"/>
      <c r="CT611" s="109"/>
      <c r="CU611" s="109"/>
      <c r="CV611" s="109"/>
      <c r="CW611" s="109"/>
      <c r="CX611" s="109"/>
      <c r="CY611" s="109"/>
      <c r="CZ611" s="109"/>
      <c r="DA611" s="109"/>
      <c r="DB611" s="109"/>
      <c r="DC611" s="109"/>
      <c r="DD611" s="109"/>
      <c r="DE611" s="109"/>
      <c r="DF611" s="109"/>
      <c r="DG611" s="109"/>
      <c r="DH611" s="109"/>
      <c r="DI611" s="109"/>
      <c r="DJ611" s="109"/>
      <c r="DK611" s="109"/>
      <c r="DL611" s="109"/>
      <c r="DM611" s="109"/>
      <c r="DN611" s="109"/>
      <c r="DO611" s="109"/>
      <c r="DP611" s="109"/>
      <c r="DQ611" s="109"/>
      <c r="DR611" s="109"/>
      <c r="DS611" s="109"/>
      <c r="DT611" s="109"/>
      <c r="DU611" s="109"/>
      <c r="DV611" s="109"/>
      <c r="DW611" s="109"/>
      <c r="DX611" s="109"/>
      <c r="DY611" s="109"/>
      <c r="DZ611" s="109"/>
      <c r="EA611" s="109"/>
      <c r="EB611" s="109"/>
      <c r="EC611" s="109"/>
      <c r="ED611" s="109"/>
      <c r="EE611" s="109"/>
      <c r="EF611" s="109"/>
      <c r="EG611" s="109"/>
      <c r="EH611" s="109"/>
      <c r="EI611" s="109"/>
      <c r="EJ611" s="109"/>
      <c r="EK611" s="109"/>
      <c r="EL611" s="109"/>
      <c r="EM611" s="109"/>
      <c r="EN611" s="109"/>
      <c r="EO611" s="109"/>
      <c r="EP611" s="109"/>
      <c r="EQ611" s="109"/>
      <c r="ER611" s="109"/>
      <c r="ES611" s="109"/>
      <c r="ET611" s="109"/>
      <c r="EU611" s="109"/>
      <c r="EV611" s="109"/>
      <c r="EW611" s="109"/>
      <c r="EX611" s="109"/>
      <c r="EY611" s="109"/>
      <c r="EZ611" s="109"/>
      <c r="FA611" s="109"/>
      <c r="FB611" s="109"/>
      <c r="FC611" s="109"/>
      <c r="FD611" s="109"/>
      <c r="FE611" s="109"/>
      <c r="FF611" s="109"/>
      <c r="FG611" s="109"/>
      <c r="FH611" s="109"/>
      <c r="FI611" s="109"/>
      <c r="FJ611" s="109"/>
      <c r="FK611" s="109"/>
      <c r="FL611" s="109"/>
      <c r="FM611" s="109"/>
      <c r="FN611" s="109"/>
      <c r="FO611" s="109"/>
      <c r="FP611" s="109"/>
      <c r="FQ611" s="109"/>
      <c r="FR611" s="109"/>
      <c r="FS611" s="109"/>
      <c r="FT611" s="109"/>
      <c r="FU611" s="109"/>
      <c r="FV611" s="109"/>
      <c r="FW611" s="109"/>
      <c r="FX611" s="109"/>
      <c r="FY611" s="109"/>
      <c r="FZ611" s="109"/>
      <c r="GA611" s="109"/>
      <c r="GB611" s="109"/>
      <c r="GC611" s="109"/>
      <c r="GD611" s="109"/>
      <c r="GE611" s="109"/>
      <c r="GF611" s="109"/>
      <c r="GG611" s="109"/>
      <c r="GH611" s="109"/>
      <c r="GI611" s="109"/>
      <c r="GJ611" s="109"/>
      <c r="GK611" s="109"/>
      <c r="GL611" s="109"/>
      <c r="GM611" s="109"/>
      <c r="GN611" s="109"/>
      <c r="GO611" s="109"/>
      <c r="GP611" s="109"/>
      <c r="GQ611" s="109"/>
      <c r="GR611" s="109"/>
      <c r="GS611" s="109"/>
      <c r="GT611" s="109"/>
      <c r="GU611" s="109"/>
      <c r="GV611" s="109"/>
      <c r="GW611" s="109"/>
      <c r="GX611" s="109"/>
      <c r="GY611" s="109"/>
      <c r="GZ611" s="109"/>
      <c r="HA611" s="109"/>
      <c r="HB611" s="109"/>
      <c r="HC611" s="109"/>
      <c r="HD611" s="109"/>
      <c r="HE611" s="109"/>
      <c r="HF611" s="109"/>
      <c r="HG611" s="109"/>
      <c r="HH611" s="109"/>
      <c r="HI611" s="109"/>
      <c r="HJ611" s="109"/>
      <c r="HK611" s="109"/>
      <c r="HL611" s="109"/>
      <c r="HM611" s="109"/>
      <c r="HN611" s="109"/>
      <c r="HO611" s="109"/>
      <c r="HP611" s="109"/>
      <c r="HQ611" s="109"/>
      <c r="HR611" s="109"/>
      <c r="HS611" s="109"/>
      <c r="HT611" s="109"/>
      <c r="HU611" s="109"/>
      <c r="HV611" s="109"/>
      <c r="HW611" s="109"/>
      <c r="HX611" s="109"/>
      <c r="HY611" s="109"/>
      <c r="HZ611" s="109"/>
      <c r="IA611" s="109"/>
      <c r="IB611" s="109"/>
      <c r="IC611" s="109"/>
      <c r="ID611" s="109"/>
      <c r="IE611" s="109"/>
      <c r="IF611" s="109"/>
      <c r="IG611" s="109"/>
      <c r="IH611" s="109"/>
      <c r="II611" s="109"/>
      <c r="IJ611" s="109"/>
      <c r="IK611" s="109"/>
      <c r="IL611" s="109"/>
      <c r="IM611" s="109"/>
      <c r="IN611" s="109"/>
      <c r="IO611" s="109"/>
      <c r="IP611" s="109"/>
      <c r="IQ611" s="109"/>
      <c r="IR611" s="109"/>
      <c r="IS611" s="109"/>
      <c r="IT611" s="109"/>
      <c r="IU611" s="109"/>
      <c r="IV611" s="109"/>
    </row>
    <row r="612" spans="1:256">
      <c r="A612" s="108"/>
      <c r="B612" s="109"/>
      <c r="C612" s="98"/>
      <c r="D612" s="98"/>
      <c r="E612" s="98"/>
      <c r="F612" s="98"/>
      <c r="I612" s="109"/>
      <c r="J612" s="109"/>
      <c r="K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09"/>
      <c r="AJ612" s="109"/>
      <c r="AK612" s="109"/>
      <c r="AL612" s="109"/>
      <c r="AM612" s="109"/>
      <c r="AN612" s="109"/>
      <c r="AO612" s="109"/>
      <c r="AP612" s="109"/>
      <c r="AQ612" s="109"/>
      <c r="AR612" s="109"/>
      <c r="AS612" s="109"/>
      <c r="AT612" s="109"/>
      <c r="AU612" s="109"/>
      <c r="AV612" s="109"/>
      <c r="AW612" s="109"/>
      <c r="AX612" s="109"/>
      <c r="AY612" s="109"/>
      <c r="AZ612" s="109"/>
      <c r="BA612" s="109"/>
      <c r="BB612" s="109"/>
      <c r="BC612" s="109"/>
      <c r="BD612" s="109"/>
      <c r="BE612" s="109"/>
      <c r="BF612" s="109"/>
      <c r="BG612" s="109"/>
      <c r="BH612" s="109"/>
      <c r="BI612" s="109"/>
      <c r="BJ612" s="109"/>
      <c r="BK612" s="109"/>
      <c r="BL612" s="109"/>
      <c r="BM612" s="109"/>
      <c r="BN612" s="109"/>
      <c r="BO612" s="109"/>
      <c r="BP612" s="109"/>
      <c r="BQ612" s="109"/>
      <c r="BR612" s="109"/>
      <c r="BS612" s="109"/>
      <c r="BT612" s="109"/>
      <c r="BU612" s="109"/>
      <c r="BV612" s="109"/>
      <c r="BW612" s="109"/>
      <c r="BX612" s="109"/>
      <c r="BY612" s="109"/>
      <c r="BZ612" s="109"/>
      <c r="CA612" s="109"/>
      <c r="CB612" s="109"/>
      <c r="CC612" s="109"/>
      <c r="CD612" s="109"/>
      <c r="CE612" s="109"/>
      <c r="CF612" s="109"/>
      <c r="CG612" s="109"/>
      <c r="CH612" s="109"/>
      <c r="CI612" s="109"/>
      <c r="CJ612" s="109"/>
      <c r="CK612" s="109"/>
      <c r="CL612" s="109"/>
      <c r="CM612" s="109"/>
      <c r="CN612" s="109"/>
      <c r="CO612" s="109"/>
      <c r="CP612" s="109"/>
      <c r="CQ612" s="109"/>
      <c r="CR612" s="109"/>
      <c r="CS612" s="109"/>
      <c r="CT612" s="109"/>
      <c r="CU612" s="109"/>
      <c r="CV612" s="109"/>
      <c r="CW612" s="109"/>
      <c r="CX612" s="109"/>
      <c r="CY612" s="109"/>
      <c r="CZ612" s="109"/>
      <c r="DA612" s="109"/>
      <c r="DB612" s="109"/>
      <c r="DC612" s="109"/>
      <c r="DD612" s="109"/>
      <c r="DE612" s="109"/>
      <c r="DF612" s="109"/>
      <c r="DG612" s="109"/>
      <c r="DH612" s="109"/>
      <c r="DI612" s="109"/>
      <c r="DJ612" s="109"/>
      <c r="DK612" s="109"/>
      <c r="DL612" s="109"/>
      <c r="DM612" s="109"/>
      <c r="DN612" s="109"/>
      <c r="DO612" s="109"/>
      <c r="DP612" s="109"/>
      <c r="DQ612" s="109"/>
      <c r="DR612" s="109"/>
      <c r="DS612" s="109"/>
      <c r="DT612" s="109"/>
      <c r="DU612" s="109"/>
      <c r="DV612" s="109"/>
      <c r="DW612" s="109"/>
      <c r="DX612" s="109"/>
      <c r="DY612" s="109"/>
      <c r="DZ612" s="109"/>
      <c r="EA612" s="109"/>
      <c r="EB612" s="109"/>
      <c r="EC612" s="109"/>
      <c r="ED612" s="109"/>
      <c r="EE612" s="109"/>
      <c r="EF612" s="109"/>
      <c r="EG612" s="109"/>
      <c r="EH612" s="109"/>
      <c r="EI612" s="109"/>
      <c r="EJ612" s="109"/>
      <c r="EK612" s="109"/>
      <c r="EL612" s="109"/>
      <c r="EM612" s="109"/>
      <c r="EN612" s="109"/>
      <c r="EO612" s="109"/>
      <c r="EP612" s="109"/>
      <c r="EQ612" s="109"/>
      <c r="ER612" s="109"/>
      <c r="ES612" s="109"/>
      <c r="ET612" s="109"/>
      <c r="EU612" s="109"/>
      <c r="EV612" s="109"/>
      <c r="EW612" s="109"/>
      <c r="EX612" s="109"/>
      <c r="EY612" s="109"/>
      <c r="EZ612" s="109"/>
      <c r="FA612" s="109"/>
      <c r="FB612" s="109"/>
      <c r="FC612" s="109"/>
      <c r="FD612" s="109"/>
      <c r="FE612" s="109"/>
      <c r="FF612" s="109"/>
      <c r="FG612" s="109"/>
      <c r="FH612" s="109"/>
      <c r="FI612" s="109"/>
      <c r="FJ612" s="109"/>
      <c r="FK612" s="109"/>
      <c r="FL612" s="109"/>
      <c r="FM612" s="109"/>
      <c r="FN612" s="109"/>
      <c r="FO612" s="109"/>
      <c r="FP612" s="109"/>
      <c r="FQ612" s="109"/>
      <c r="FR612" s="109"/>
      <c r="FS612" s="109"/>
      <c r="FT612" s="109"/>
      <c r="FU612" s="109"/>
      <c r="FV612" s="109"/>
      <c r="FW612" s="109"/>
      <c r="FX612" s="109"/>
      <c r="FY612" s="109"/>
      <c r="FZ612" s="109"/>
      <c r="GA612" s="109"/>
      <c r="GB612" s="109"/>
      <c r="GC612" s="109"/>
      <c r="GD612" s="109"/>
      <c r="GE612" s="109"/>
      <c r="GF612" s="109"/>
      <c r="GG612" s="109"/>
      <c r="GH612" s="109"/>
      <c r="GI612" s="109"/>
      <c r="GJ612" s="109"/>
      <c r="GK612" s="109"/>
      <c r="GL612" s="109"/>
      <c r="GM612" s="109"/>
      <c r="GN612" s="109"/>
      <c r="GO612" s="109"/>
      <c r="GP612" s="109"/>
      <c r="GQ612" s="109"/>
      <c r="GR612" s="109"/>
      <c r="GS612" s="109"/>
      <c r="GT612" s="109"/>
      <c r="GU612" s="109"/>
      <c r="GV612" s="109"/>
      <c r="GW612" s="109"/>
      <c r="GX612" s="109"/>
      <c r="GY612" s="109"/>
      <c r="GZ612" s="109"/>
      <c r="HA612" s="109"/>
      <c r="HB612" s="109"/>
      <c r="HC612" s="109"/>
      <c r="HD612" s="109"/>
      <c r="HE612" s="109"/>
      <c r="HF612" s="109"/>
      <c r="HG612" s="109"/>
      <c r="HH612" s="109"/>
      <c r="HI612" s="109"/>
      <c r="HJ612" s="109"/>
      <c r="HK612" s="109"/>
      <c r="HL612" s="109"/>
      <c r="HM612" s="109"/>
      <c r="HN612" s="109"/>
      <c r="HO612" s="109"/>
      <c r="HP612" s="109"/>
      <c r="HQ612" s="109"/>
      <c r="HR612" s="109"/>
      <c r="HS612" s="109"/>
      <c r="HT612" s="109"/>
      <c r="HU612" s="109"/>
      <c r="HV612" s="109"/>
      <c r="HW612" s="109"/>
      <c r="HX612" s="109"/>
      <c r="HY612" s="109"/>
      <c r="HZ612" s="109"/>
      <c r="IA612" s="109"/>
      <c r="IB612" s="109"/>
      <c r="IC612" s="109"/>
      <c r="ID612" s="109"/>
      <c r="IE612" s="109"/>
      <c r="IF612" s="109"/>
      <c r="IG612" s="109"/>
      <c r="IH612" s="109"/>
      <c r="II612" s="109"/>
      <c r="IJ612" s="109"/>
      <c r="IK612" s="109"/>
      <c r="IL612" s="109"/>
      <c r="IM612" s="109"/>
      <c r="IN612" s="109"/>
      <c r="IO612" s="109"/>
      <c r="IP612" s="109"/>
      <c r="IQ612" s="109"/>
      <c r="IR612" s="109"/>
      <c r="IS612" s="109"/>
      <c r="IT612" s="109"/>
      <c r="IU612" s="109"/>
      <c r="IV612" s="109"/>
    </row>
    <row r="613" spans="1:256">
      <c r="A613" s="108"/>
      <c r="B613" s="109"/>
      <c r="C613" s="98"/>
      <c r="D613" s="98"/>
      <c r="E613" s="98"/>
      <c r="F613" s="98"/>
      <c r="I613" s="109"/>
      <c r="J613" s="109"/>
      <c r="K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  <c r="Z613" s="109"/>
      <c r="AA613" s="109"/>
      <c r="AB613" s="109"/>
      <c r="AC613" s="109"/>
      <c r="AD613" s="109"/>
      <c r="AE613" s="109"/>
      <c r="AF613" s="109"/>
      <c r="AG613" s="109"/>
      <c r="AH613" s="109"/>
      <c r="AI613" s="109"/>
      <c r="AJ613" s="109"/>
      <c r="AK613" s="109"/>
      <c r="AL613" s="109"/>
      <c r="AM613" s="109"/>
      <c r="AN613" s="109"/>
      <c r="AO613" s="109"/>
      <c r="AP613" s="109"/>
      <c r="AQ613" s="109"/>
      <c r="AR613" s="109"/>
      <c r="AS613" s="109"/>
      <c r="AT613" s="109"/>
      <c r="AU613" s="109"/>
      <c r="AV613" s="109"/>
      <c r="AW613" s="109"/>
      <c r="AX613" s="109"/>
      <c r="AY613" s="109"/>
      <c r="AZ613" s="109"/>
      <c r="BA613" s="109"/>
      <c r="BB613" s="109"/>
      <c r="BC613" s="109"/>
      <c r="BD613" s="109"/>
      <c r="BE613" s="109"/>
      <c r="BF613" s="109"/>
      <c r="BG613" s="109"/>
      <c r="BH613" s="109"/>
      <c r="BI613" s="109"/>
      <c r="BJ613" s="109"/>
      <c r="BK613" s="109"/>
      <c r="BL613" s="109"/>
      <c r="BM613" s="109"/>
      <c r="BN613" s="109"/>
      <c r="BO613" s="109"/>
      <c r="BP613" s="109"/>
      <c r="BQ613" s="109"/>
      <c r="BR613" s="109"/>
      <c r="BS613" s="109"/>
      <c r="BT613" s="109"/>
      <c r="BU613" s="109"/>
      <c r="BV613" s="109"/>
      <c r="BW613" s="109"/>
      <c r="BX613" s="109"/>
      <c r="BY613" s="109"/>
      <c r="BZ613" s="109"/>
      <c r="CA613" s="109"/>
      <c r="CB613" s="109"/>
      <c r="CC613" s="109"/>
      <c r="CD613" s="109"/>
      <c r="CE613" s="109"/>
      <c r="CF613" s="109"/>
      <c r="CG613" s="109"/>
      <c r="CH613" s="109"/>
      <c r="CI613" s="109"/>
      <c r="CJ613" s="109"/>
      <c r="CK613" s="109"/>
      <c r="CL613" s="109"/>
      <c r="CM613" s="109"/>
      <c r="CN613" s="109"/>
      <c r="CO613" s="109"/>
      <c r="CP613" s="109"/>
      <c r="CQ613" s="109"/>
      <c r="CR613" s="109"/>
      <c r="CS613" s="109"/>
      <c r="CT613" s="109"/>
      <c r="CU613" s="109"/>
      <c r="CV613" s="109"/>
      <c r="CW613" s="109"/>
      <c r="CX613" s="109"/>
      <c r="CY613" s="109"/>
      <c r="CZ613" s="109"/>
      <c r="DA613" s="109"/>
      <c r="DB613" s="109"/>
      <c r="DC613" s="109"/>
      <c r="DD613" s="109"/>
      <c r="DE613" s="109"/>
      <c r="DF613" s="109"/>
      <c r="DG613" s="109"/>
      <c r="DH613" s="109"/>
      <c r="DI613" s="109"/>
      <c r="DJ613" s="109"/>
      <c r="DK613" s="109"/>
      <c r="DL613" s="109"/>
      <c r="DM613" s="109"/>
      <c r="DN613" s="109"/>
      <c r="DO613" s="109"/>
      <c r="DP613" s="109"/>
      <c r="DQ613" s="109"/>
      <c r="DR613" s="109"/>
      <c r="DS613" s="109"/>
      <c r="DT613" s="109"/>
      <c r="DU613" s="109"/>
      <c r="DV613" s="109"/>
      <c r="DW613" s="109"/>
      <c r="DX613" s="109"/>
      <c r="DY613" s="109"/>
      <c r="DZ613" s="109"/>
      <c r="EA613" s="109"/>
      <c r="EB613" s="109"/>
      <c r="EC613" s="109"/>
      <c r="ED613" s="109"/>
      <c r="EE613" s="109"/>
      <c r="EF613" s="109"/>
      <c r="EG613" s="109"/>
      <c r="EH613" s="109"/>
      <c r="EI613" s="109"/>
      <c r="EJ613" s="109"/>
      <c r="EK613" s="109"/>
      <c r="EL613" s="109"/>
      <c r="EM613" s="109"/>
      <c r="EN613" s="109"/>
      <c r="EO613" s="109"/>
      <c r="EP613" s="109"/>
      <c r="EQ613" s="109"/>
      <c r="ER613" s="109"/>
      <c r="ES613" s="109"/>
      <c r="ET613" s="109"/>
      <c r="EU613" s="109"/>
      <c r="EV613" s="109"/>
      <c r="EW613" s="109"/>
      <c r="EX613" s="109"/>
      <c r="EY613" s="109"/>
      <c r="EZ613" s="109"/>
      <c r="FA613" s="109"/>
      <c r="FB613" s="109"/>
      <c r="FC613" s="109"/>
      <c r="FD613" s="109"/>
      <c r="FE613" s="109"/>
      <c r="FF613" s="109"/>
      <c r="FG613" s="109"/>
      <c r="FH613" s="109"/>
      <c r="FI613" s="109"/>
      <c r="FJ613" s="109"/>
      <c r="FK613" s="109"/>
      <c r="FL613" s="109"/>
      <c r="FM613" s="109"/>
      <c r="FN613" s="109"/>
      <c r="FO613" s="109"/>
      <c r="FP613" s="109"/>
      <c r="FQ613" s="109"/>
      <c r="FR613" s="109"/>
      <c r="FS613" s="109"/>
      <c r="FT613" s="109"/>
      <c r="FU613" s="109"/>
      <c r="FV613" s="109"/>
      <c r="FW613" s="109"/>
      <c r="FX613" s="109"/>
      <c r="FY613" s="109"/>
      <c r="FZ613" s="109"/>
      <c r="GA613" s="109"/>
      <c r="GB613" s="109"/>
      <c r="GC613" s="109"/>
      <c r="GD613" s="109"/>
      <c r="GE613" s="109"/>
      <c r="GF613" s="109"/>
      <c r="GG613" s="109"/>
      <c r="GH613" s="109"/>
      <c r="GI613" s="109"/>
      <c r="GJ613" s="109"/>
      <c r="GK613" s="109"/>
      <c r="GL613" s="109"/>
      <c r="GM613" s="109"/>
      <c r="GN613" s="109"/>
      <c r="GO613" s="109"/>
      <c r="GP613" s="109"/>
      <c r="GQ613" s="109"/>
      <c r="GR613" s="109"/>
      <c r="GS613" s="109"/>
      <c r="GT613" s="109"/>
      <c r="GU613" s="109"/>
      <c r="GV613" s="109"/>
      <c r="GW613" s="109"/>
      <c r="GX613" s="109"/>
      <c r="GY613" s="109"/>
      <c r="GZ613" s="109"/>
      <c r="HA613" s="109"/>
      <c r="HB613" s="109"/>
      <c r="HC613" s="109"/>
      <c r="HD613" s="109"/>
      <c r="HE613" s="109"/>
      <c r="HF613" s="109"/>
      <c r="HG613" s="109"/>
      <c r="HH613" s="109"/>
      <c r="HI613" s="109"/>
      <c r="HJ613" s="109"/>
      <c r="HK613" s="109"/>
      <c r="HL613" s="109"/>
      <c r="HM613" s="109"/>
      <c r="HN613" s="109"/>
      <c r="HO613" s="109"/>
      <c r="HP613" s="109"/>
      <c r="HQ613" s="109"/>
      <c r="HR613" s="109"/>
      <c r="HS613" s="109"/>
      <c r="HT613" s="109"/>
      <c r="HU613" s="109"/>
      <c r="HV613" s="109"/>
      <c r="HW613" s="109"/>
      <c r="HX613" s="109"/>
      <c r="HY613" s="109"/>
      <c r="HZ613" s="109"/>
      <c r="IA613" s="109"/>
      <c r="IB613" s="109"/>
      <c r="IC613" s="109"/>
      <c r="ID613" s="109"/>
      <c r="IE613" s="109"/>
      <c r="IF613" s="109"/>
      <c r="IG613" s="109"/>
      <c r="IH613" s="109"/>
      <c r="II613" s="109"/>
      <c r="IJ613" s="109"/>
      <c r="IK613" s="109"/>
      <c r="IL613" s="109"/>
      <c r="IM613" s="109"/>
      <c r="IN613" s="109"/>
      <c r="IO613" s="109"/>
      <c r="IP613" s="109"/>
      <c r="IQ613" s="109"/>
      <c r="IR613" s="109"/>
      <c r="IS613" s="109"/>
      <c r="IT613" s="109"/>
      <c r="IU613" s="109"/>
      <c r="IV613" s="109"/>
    </row>
    <row r="614" spans="1:256">
      <c r="A614" s="108"/>
      <c r="B614" s="109"/>
      <c r="C614" s="98"/>
      <c r="D614" s="98"/>
      <c r="E614" s="98"/>
      <c r="F614" s="98"/>
      <c r="I614" s="109"/>
      <c r="J614" s="109"/>
      <c r="K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  <c r="Z614" s="109"/>
      <c r="AA614" s="109"/>
      <c r="AB614" s="109"/>
      <c r="AC614" s="109"/>
      <c r="AD614" s="109"/>
      <c r="AE614" s="109"/>
      <c r="AF614" s="109"/>
      <c r="AG614" s="109"/>
      <c r="AH614" s="109"/>
      <c r="AI614" s="109"/>
      <c r="AJ614" s="109"/>
      <c r="AK614" s="109"/>
      <c r="AL614" s="109"/>
      <c r="AM614" s="109"/>
      <c r="AN614" s="109"/>
      <c r="AO614" s="109"/>
      <c r="AP614" s="109"/>
      <c r="AQ614" s="109"/>
      <c r="AR614" s="109"/>
      <c r="AS614" s="109"/>
      <c r="AT614" s="109"/>
      <c r="AU614" s="109"/>
      <c r="AV614" s="109"/>
      <c r="AW614" s="109"/>
      <c r="AX614" s="109"/>
      <c r="AY614" s="109"/>
      <c r="AZ614" s="109"/>
      <c r="BA614" s="109"/>
      <c r="BB614" s="109"/>
      <c r="BC614" s="109"/>
      <c r="BD614" s="109"/>
      <c r="BE614" s="109"/>
      <c r="BF614" s="109"/>
      <c r="BG614" s="109"/>
      <c r="BH614" s="109"/>
      <c r="BI614" s="109"/>
      <c r="BJ614" s="109"/>
      <c r="BK614" s="109"/>
      <c r="BL614" s="109"/>
      <c r="BM614" s="109"/>
      <c r="BN614" s="109"/>
      <c r="BO614" s="109"/>
      <c r="BP614" s="109"/>
      <c r="BQ614" s="109"/>
      <c r="BR614" s="109"/>
      <c r="BS614" s="109"/>
      <c r="BT614" s="109"/>
      <c r="BU614" s="109"/>
      <c r="BV614" s="109"/>
      <c r="BW614" s="109"/>
      <c r="BX614" s="109"/>
      <c r="BY614" s="109"/>
      <c r="BZ614" s="109"/>
      <c r="CA614" s="109"/>
      <c r="CB614" s="109"/>
      <c r="CC614" s="109"/>
      <c r="CD614" s="109"/>
      <c r="CE614" s="109"/>
      <c r="CF614" s="109"/>
      <c r="CG614" s="109"/>
      <c r="CH614" s="109"/>
      <c r="CI614" s="109"/>
      <c r="CJ614" s="109"/>
      <c r="CK614" s="109"/>
      <c r="CL614" s="109"/>
      <c r="CM614" s="109"/>
      <c r="CN614" s="109"/>
      <c r="CO614" s="109"/>
      <c r="CP614" s="109"/>
      <c r="CQ614" s="109"/>
      <c r="CR614" s="109"/>
      <c r="CS614" s="109"/>
      <c r="CT614" s="109"/>
      <c r="CU614" s="109"/>
      <c r="CV614" s="109"/>
      <c r="CW614" s="109"/>
      <c r="CX614" s="109"/>
      <c r="CY614" s="109"/>
      <c r="CZ614" s="109"/>
      <c r="DA614" s="109"/>
      <c r="DB614" s="109"/>
      <c r="DC614" s="109"/>
      <c r="DD614" s="109"/>
      <c r="DE614" s="109"/>
      <c r="DF614" s="109"/>
      <c r="DG614" s="109"/>
      <c r="DH614" s="109"/>
      <c r="DI614" s="109"/>
      <c r="DJ614" s="109"/>
      <c r="DK614" s="109"/>
      <c r="DL614" s="109"/>
      <c r="DM614" s="109"/>
      <c r="DN614" s="109"/>
      <c r="DO614" s="109"/>
      <c r="DP614" s="109"/>
      <c r="DQ614" s="109"/>
      <c r="DR614" s="109"/>
      <c r="DS614" s="109"/>
      <c r="DT614" s="109"/>
      <c r="DU614" s="109"/>
      <c r="DV614" s="109"/>
      <c r="DW614" s="109"/>
      <c r="DX614" s="109"/>
      <c r="DY614" s="109"/>
      <c r="DZ614" s="109"/>
      <c r="EA614" s="109"/>
      <c r="EB614" s="109"/>
      <c r="EC614" s="109"/>
      <c r="ED614" s="109"/>
      <c r="EE614" s="109"/>
      <c r="EF614" s="109"/>
      <c r="EG614" s="109"/>
      <c r="EH614" s="109"/>
      <c r="EI614" s="109"/>
      <c r="EJ614" s="109"/>
      <c r="EK614" s="109"/>
      <c r="EL614" s="109"/>
      <c r="EM614" s="109"/>
      <c r="EN614" s="109"/>
      <c r="EO614" s="109"/>
      <c r="EP614" s="109"/>
      <c r="EQ614" s="109"/>
      <c r="ER614" s="109"/>
      <c r="ES614" s="109"/>
      <c r="ET614" s="109"/>
      <c r="EU614" s="109"/>
      <c r="EV614" s="109"/>
      <c r="EW614" s="109"/>
      <c r="EX614" s="109"/>
      <c r="EY614" s="109"/>
      <c r="EZ614" s="109"/>
      <c r="FA614" s="109"/>
      <c r="FB614" s="109"/>
      <c r="FC614" s="109"/>
      <c r="FD614" s="109"/>
      <c r="FE614" s="109"/>
      <c r="FF614" s="109"/>
      <c r="FG614" s="109"/>
      <c r="FH614" s="109"/>
      <c r="FI614" s="109"/>
      <c r="FJ614" s="109"/>
      <c r="FK614" s="109"/>
      <c r="FL614" s="109"/>
      <c r="FM614" s="109"/>
      <c r="FN614" s="109"/>
      <c r="FO614" s="109"/>
      <c r="FP614" s="109"/>
      <c r="FQ614" s="109"/>
      <c r="FR614" s="109"/>
      <c r="FS614" s="109"/>
      <c r="FT614" s="109"/>
      <c r="FU614" s="109"/>
      <c r="FV614" s="109"/>
      <c r="FW614" s="109"/>
      <c r="FX614" s="109"/>
      <c r="FY614" s="109"/>
      <c r="FZ614" s="109"/>
      <c r="GA614" s="109"/>
      <c r="GB614" s="109"/>
      <c r="GC614" s="109"/>
      <c r="GD614" s="109"/>
      <c r="GE614" s="109"/>
      <c r="GF614" s="109"/>
      <c r="GG614" s="109"/>
      <c r="GH614" s="109"/>
      <c r="GI614" s="109"/>
      <c r="GJ614" s="109"/>
      <c r="GK614" s="109"/>
      <c r="GL614" s="109"/>
      <c r="GM614" s="109"/>
      <c r="GN614" s="109"/>
      <c r="GO614" s="109"/>
      <c r="GP614" s="109"/>
      <c r="GQ614" s="109"/>
      <c r="GR614" s="109"/>
      <c r="GS614" s="109"/>
      <c r="GT614" s="109"/>
      <c r="GU614" s="109"/>
      <c r="GV614" s="109"/>
      <c r="GW614" s="109"/>
      <c r="GX614" s="109"/>
      <c r="GY614" s="109"/>
      <c r="GZ614" s="109"/>
      <c r="HA614" s="109"/>
      <c r="HB614" s="109"/>
      <c r="HC614" s="109"/>
      <c r="HD614" s="109"/>
      <c r="HE614" s="109"/>
      <c r="HF614" s="109"/>
      <c r="HG614" s="109"/>
      <c r="HH614" s="109"/>
      <c r="HI614" s="109"/>
      <c r="HJ614" s="109"/>
      <c r="HK614" s="109"/>
      <c r="HL614" s="109"/>
      <c r="HM614" s="109"/>
      <c r="HN614" s="109"/>
      <c r="HO614" s="109"/>
      <c r="HP614" s="109"/>
      <c r="HQ614" s="109"/>
      <c r="HR614" s="109"/>
      <c r="HS614" s="109"/>
      <c r="HT614" s="109"/>
      <c r="HU614" s="109"/>
      <c r="HV614" s="109"/>
      <c r="HW614" s="109"/>
      <c r="HX614" s="109"/>
      <c r="HY614" s="109"/>
      <c r="HZ614" s="109"/>
      <c r="IA614" s="109"/>
      <c r="IB614" s="109"/>
      <c r="IC614" s="109"/>
      <c r="ID614" s="109"/>
      <c r="IE614" s="109"/>
      <c r="IF614" s="109"/>
      <c r="IG614" s="109"/>
      <c r="IH614" s="109"/>
      <c r="II614" s="109"/>
      <c r="IJ614" s="109"/>
      <c r="IK614" s="109"/>
      <c r="IL614" s="109"/>
      <c r="IM614" s="109"/>
      <c r="IN614" s="109"/>
      <c r="IO614" s="109"/>
      <c r="IP614" s="109"/>
      <c r="IQ614" s="109"/>
      <c r="IR614" s="109"/>
      <c r="IS614" s="109"/>
      <c r="IT614" s="109"/>
      <c r="IU614" s="109"/>
      <c r="IV614" s="109"/>
    </row>
    <row r="615" spans="1:256">
      <c r="A615" s="108"/>
      <c r="B615" s="109"/>
      <c r="C615" s="98"/>
      <c r="D615" s="98"/>
      <c r="E615" s="98"/>
      <c r="F615" s="98"/>
      <c r="I615" s="109"/>
      <c r="J615" s="109"/>
      <c r="K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09"/>
      <c r="AJ615" s="109"/>
      <c r="AK615" s="109"/>
      <c r="AL615" s="109"/>
      <c r="AM615" s="109"/>
      <c r="AN615" s="109"/>
      <c r="AO615" s="109"/>
      <c r="AP615" s="109"/>
      <c r="AQ615" s="109"/>
      <c r="AR615" s="109"/>
      <c r="AS615" s="109"/>
      <c r="AT615" s="109"/>
      <c r="AU615" s="109"/>
      <c r="AV615" s="109"/>
      <c r="AW615" s="109"/>
      <c r="AX615" s="109"/>
      <c r="AY615" s="109"/>
      <c r="AZ615" s="109"/>
      <c r="BA615" s="109"/>
      <c r="BB615" s="109"/>
      <c r="BC615" s="109"/>
      <c r="BD615" s="109"/>
      <c r="BE615" s="109"/>
      <c r="BF615" s="109"/>
      <c r="BG615" s="109"/>
      <c r="BH615" s="109"/>
      <c r="BI615" s="109"/>
      <c r="BJ615" s="109"/>
      <c r="BK615" s="109"/>
      <c r="BL615" s="109"/>
      <c r="BM615" s="109"/>
      <c r="BN615" s="109"/>
      <c r="BO615" s="109"/>
      <c r="BP615" s="109"/>
      <c r="BQ615" s="109"/>
      <c r="BR615" s="109"/>
      <c r="BS615" s="109"/>
      <c r="BT615" s="109"/>
      <c r="BU615" s="109"/>
      <c r="BV615" s="109"/>
      <c r="BW615" s="109"/>
      <c r="BX615" s="109"/>
      <c r="BY615" s="109"/>
      <c r="BZ615" s="109"/>
      <c r="CA615" s="109"/>
      <c r="CB615" s="109"/>
      <c r="CC615" s="109"/>
      <c r="CD615" s="109"/>
      <c r="CE615" s="109"/>
      <c r="CF615" s="109"/>
      <c r="CG615" s="109"/>
      <c r="CH615" s="109"/>
      <c r="CI615" s="109"/>
      <c r="CJ615" s="109"/>
      <c r="CK615" s="109"/>
      <c r="CL615" s="109"/>
      <c r="CM615" s="109"/>
      <c r="CN615" s="109"/>
      <c r="CO615" s="109"/>
      <c r="CP615" s="109"/>
      <c r="CQ615" s="109"/>
      <c r="CR615" s="109"/>
      <c r="CS615" s="109"/>
      <c r="CT615" s="109"/>
      <c r="CU615" s="109"/>
      <c r="CV615" s="109"/>
      <c r="CW615" s="109"/>
      <c r="CX615" s="109"/>
      <c r="CY615" s="109"/>
      <c r="CZ615" s="109"/>
      <c r="DA615" s="109"/>
      <c r="DB615" s="109"/>
      <c r="DC615" s="109"/>
      <c r="DD615" s="109"/>
      <c r="DE615" s="109"/>
      <c r="DF615" s="109"/>
      <c r="DG615" s="109"/>
      <c r="DH615" s="109"/>
      <c r="DI615" s="109"/>
      <c r="DJ615" s="109"/>
      <c r="DK615" s="109"/>
      <c r="DL615" s="109"/>
      <c r="DM615" s="109"/>
      <c r="DN615" s="109"/>
      <c r="DO615" s="109"/>
      <c r="DP615" s="109"/>
      <c r="DQ615" s="109"/>
      <c r="DR615" s="109"/>
      <c r="DS615" s="109"/>
      <c r="DT615" s="109"/>
      <c r="DU615" s="109"/>
      <c r="DV615" s="109"/>
      <c r="DW615" s="109"/>
      <c r="DX615" s="109"/>
      <c r="DY615" s="109"/>
      <c r="DZ615" s="109"/>
      <c r="EA615" s="109"/>
      <c r="EB615" s="109"/>
      <c r="EC615" s="109"/>
      <c r="ED615" s="109"/>
      <c r="EE615" s="109"/>
      <c r="EF615" s="109"/>
      <c r="EG615" s="109"/>
      <c r="EH615" s="109"/>
      <c r="EI615" s="109"/>
      <c r="EJ615" s="109"/>
      <c r="EK615" s="109"/>
      <c r="EL615" s="109"/>
      <c r="EM615" s="109"/>
      <c r="EN615" s="109"/>
      <c r="EO615" s="109"/>
      <c r="EP615" s="109"/>
      <c r="EQ615" s="109"/>
      <c r="ER615" s="109"/>
      <c r="ES615" s="109"/>
      <c r="ET615" s="109"/>
      <c r="EU615" s="109"/>
      <c r="EV615" s="109"/>
      <c r="EW615" s="109"/>
      <c r="EX615" s="109"/>
      <c r="EY615" s="109"/>
      <c r="EZ615" s="109"/>
      <c r="FA615" s="109"/>
      <c r="FB615" s="109"/>
      <c r="FC615" s="109"/>
      <c r="FD615" s="109"/>
      <c r="FE615" s="109"/>
      <c r="FF615" s="109"/>
      <c r="FG615" s="109"/>
      <c r="FH615" s="109"/>
      <c r="FI615" s="109"/>
      <c r="FJ615" s="109"/>
      <c r="FK615" s="109"/>
      <c r="FL615" s="109"/>
      <c r="FM615" s="109"/>
      <c r="FN615" s="109"/>
      <c r="FO615" s="109"/>
      <c r="FP615" s="109"/>
      <c r="FQ615" s="109"/>
      <c r="FR615" s="109"/>
      <c r="FS615" s="109"/>
      <c r="FT615" s="109"/>
      <c r="FU615" s="109"/>
      <c r="FV615" s="109"/>
      <c r="FW615" s="109"/>
      <c r="FX615" s="109"/>
      <c r="FY615" s="109"/>
      <c r="FZ615" s="109"/>
      <c r="GA615" s="109"/>
      <c r="GB615" s="109"/>
      <c r="GC615" s="109"/>
      <c r="GD615" s="109"/>
      <c r="GE615" s="109"/>
      <c r="GF615" s="109"/>
      <c r="GG615" s="109"/>
      <c r="GH615" s="109"/>
      <c r="GI615" s="109"/>
      <c r="GJ615" s="109"/>
      <c r="GK615" s="109"/>
      <c r="GL615" s="109"/>
      <c r="GM615" s="109"/>
      <c r="GN615" s="109"/>
      <c r="GO615" s="109"/>
      <c r="GP615" s="109"/>
      <c r="GQ615" s="109"/>
      <c r="GR615" s="109"/>
      <c r="GS615" s="109"/>
      <c r="GT615" s="109"/>
      <c r="GU615" s="109"/>
      <c r="GV615" s="109"/>
      <c r="GW615" s="109"/>
      <c r="GX615" s="109"/>
      <c r="GY615" s="109"/>
      <c r="GZ615" s="109"/>
      <c r="HA615" s="109"/>
      <c r="HB615" s="109"/>
      <c r="HC615" s="109"/>
      <c r="HD615" s="109"/>
      <c r="HE615" s="109"/>
      <c r="HF615" s="109"/>
      <c r="HG615" s="109"/>
      <c r="HH615" s="109"/>
      <c r="HI615" s="109"/>
      <c r="HJ615" s="109"/>
      <c r="HK615" s="109"/>
      <c r="HL615" s="109"/>
      <c r="HM615" s="109"/>
      <c r="HN615" s="109"/>
      <c r="HO615" s="109"/>
      <c r="HP615" s="109"/>
      <c r="HQ615" s="109"/>
      <c r="HR615" s="109"/>
      <c r="HS615" s="109"/>
      <c r="HT615" s="109"/>
      <c r="HU615" s="109"/>
      <c r="HV615" s="109"/>
      <c r="HW615" s="109"/>
      <c r="HX615" s="109"/>
      <c r="HY615" s="109"/>
      <c r="HZ615" s="109"/>
      <c r="IA615" s="109"/>
      <c r="IB615" s="109"/>
      <c r="IC615" s="109"/>
      <c r="ID615" s="109"/>
      <c r="IE615" s="109"/>
      <c r="IF615" s="109"/>
      <c r="IG615" s="109"/>
      <c r="IH615" s="109"/>
      <c r="II615" s="109"/>
      <c r="IJ615" s="109"/>
      <c r="IK615" s="109"/>
      <c r="IL615" s="109"/>
      <c r="IM615" s="109"/>
      <c r="IN615" s="109"/>
      <c r="IO615" s="109"/>
      <c r="IP615" s="109"/>
      <c r="IQ615" s="109"/>
      <c r="IR615" s="109"/>
      <c r="IS615" s="109"/>
      <c r="IT615" s="109"/>
      <c r="IU615" s="109"/>
      <c r="IV615" s="109"/>
    </row>
    <row r="616" spans="1:256">
      <c r="A616" s="108"/>
      <c r="B616" s="109"/>
      <c r="C616" s="98"/>
      <c r="D616" s="98"/>
      <c r="E616" s="98"/>
      <c r="F616" s="98"/>
      <c r="I616" s="109"/>
      <c r="J616" s="109"/>
      <c r="K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  <c r="Z616" s="109"/>
      <c r="AA616" s="109"/>
      <c r="AB616" s="109"/>
      <c r="AC616" s="109"/>
      <c r="AD616" s="109"/>
      <c r="AE616" s="109"/>
      <c r="AF616" s="109"/>
      <c r="AG616" s="109"/>
      <c r="AH616" s="109"/>
      <c r="AI616" s="109"/>
      <c r="AJ616" s="109"/>
      <c r="AK616" s="109"/>
      <c r="AL616" s="109"/>
      <c r="AM616" s="109"/>
      <c r="AN616" s="109"/>
      <c r="AO616" s="109"/>
      <c r="AP616" s="109"/>
      <c r="AQ616" s="109"/>
      <c r="AR616" s="109"/>
      <c r="AS616" s="109"/>
      <c r="AT616" s="109"/>
      <c r="AU616" s="109"/>
      <c r="AV616" s="109"/>
      <c r="AW616" s="109"/>
      <c r="AX616" s="109"/>
      <c r="AY616" s="109"/>
      <c r="AZ616" s="109"/>
      <c r="BA616" s="109"/>
      <c r="BB616" s="109"/>
      <c r="BC616" s="109"/>
      <c r="BD616" s="109"/>
      <c r="BE616" s="109"/>
      <c r="BF616" s="109"/>
      <c r="BG616" s="109"/>
      <c r="BH616" s="109"/>
      <c r="BI616" s="109"/>
      <c r="BJ616" s="109"/>
      <c r="BK616" s="109"/>
      <c r="BL616" s="109"/>
      <c r="BM616" s="109"/>
      <c r="BN616" s="109"/>
      <c r="BO616" s="109"/>
      <c r="BP616" s="109"/>
      <c r="BQ616" s="109"/>
      <c r="BR616" s="109"/>
      <c r="BS616" s="109"/>
      <c r="BT616" s="109"/>
      <c r="BU616" s="109"/>
      <c r="BV616" s="109"/>
      <c r="BW616" s="109"/>
      <c r="BX616" s="109"/>
      <c r="BY616" s="109"/>
      <c r="BZ616" s="109"/>
      <c r="CA616" s="109"/>
      <c r="CB616" s="109"/>
      <c r="CC616" s="109"/>
      <c r="CD616" s="109"/>
      <c r="CE616" s="109"/>
      <c r="CF616" s="109"/>
      <c r="CG616" s="109"/>
      <c r="CH616" s="109"/>
      <c r="CI616" s="109"/>
      <c r="CJ616" s="109"/>
      <c r="CK616" s="109"/>
      <c r="CL616" s="109"/>
      <c r="CM616" s="109"/>
      <c r="CN616" s="109"/>
      <c r="CO616" s="109"/>
      <c r="CP616" s="109"/>
      <c r="CQ616" s="109"/>
      <c r="CR616" s="109"/>
      <c r="CS616" s="109"/>
      <c r="CT616" s="109"/>
      <c r="CU616" s="109"/>
      <c r="CV616" s="109"/>
      <c r="CW616" s="109"/>
      <c r="CX616" s="109"/>
      <c r="CY616" s="109"/>
      <c r="CZ616" s="109"/>
      <c r="DA616" s="109"/>
      <c r="DB616" s="109"/>
      <c r="DC616" s="109"/>
      <c r="DD616" s="109"/>
      <c r="DE616" s="109"/>
      <c r="DF616" s="109"/>
      <c r="DG616" s="109"/>
      <c r="DH616" s="109"/>
      <c r="DI616" s="109"/>
      <c r="DJ616" s="109"/>
      <c r="DK616" s="109"/>
      <c r="DL616" s="109"/>
      <c r="DM616" s="109"/>
      <c r="DN616" s="109"/>
      <c r="DO616" s="109"/>
      <c r="DP616" s="109"/>
      <c r="DQ616" s="109"/>
      <c r="DR616" s="109"/>
      <c r="DS616" s="109"/>
      <c r="DT616" s="109"/>
      <c r="DU616" s="109"/>
      <c r="DV616" s="109"/>
      <c r="DW616" s="109"/>
      <c r="DX616" s="109"/>
      <c r="DY616" s="109"/>
      <c r="DZ616" s="109"/>
      <c r="EA616" s="109"/>
      <c r="EB616" s="109"/>
      <c r="EC616" s="109"/>
      <c r="ED616" s="109"/>
      <c r="EE616" s="109"/>
      <c r="EF616" s="109"/>
      <c r="EG616" s="109"/>
      <c r="EH616" s="109"/>
      <c r="EI616" s="109"/>
      <c r="EJ616" s="109"/>
      <c r="EK616" s="109"/>
      <c r="EL616" s="109"/>
      <c r="EM616" s="109"/>
      <c r="EN616" s="109"/>
      <c r="EO616" s="109"/>
      <c r="EP616" s="109"/>
      <c r="EQ616" s="109"/>
      <c r="ER616" s="109"/>
      <c r="ES616" s="109"/>
      <c r="ET616" s="109"/>
      <c r="EU616" s="109"/>
      <c r="EV616" s="109"/>
      <c r="EW616" s="109"/>
      <c r="EX616" s="109"/>
      <c r="EY616" s="109"/>
      <c r="EZ616" s="109"/>
      <c r="FA616" s="109"/>
      <c r="FB616" s="109"/>
      <c r="FC616" s="109"/>
      <c r="FD616" s="109"/>
      <c r="FE616" s="109"/>
      <c r="FF616" s="109"/>
      <c r="FG616" s="109"/>
      <c r="FH616" s="109"/>
      <c r="FI616" s="109"/>
      <c r="FJ616" s="109"/>
      <c r="FK616" s="109"/>
      <c r="FL616" s="109"/>
      <c r="FM616" s="109"/>
      <c r="FN616" s="109"/>
      <c r="FO616" s="109"/>
      <c r="FP616" s="109"/>
      <c r="FQ616" s="109"/>
      <c r="FR616" s="109"/>
      <c r="FS616" s="109"/>
      <c r="FT616" s="109"/>
      <c r="FU616" s="109"/>
      <c r="FV616" s="109"/>
      <c r="FW616" s="109"/>
      <c r="FX616" s="109"/>
      <c r="FY616" s="109"/>
      <c r="FZ616" s="109"/>
      <c r="GA616" s="109"/>
      <c r="GB616" s="109"/>
      <c r="GC616" s="109"/>
      <c r="GD616" s="109"/>
      <c r="GE616" s="109"/>
      <c r="GF616" s="109"/>
      <c r="GG616" s="109"/>
      <c r="GH616" s="109"/>
      <c r="GI616" s="109"/>
      <c r="GJ616" s="109"/>
      <c r="GK616" s="109"/>
      <c r="GL616" s="109"/>
      <c r="GM616" s="109"/>
      <c r="GN616" s="109"/>
      <c r="GO616" s="109"/>
      <c r="GP616" s="109"/>
      <c r="GQ616" s="109"/>
      <c r="GR616" s="109"/>
      <c r="GS616" s="109"/>
      <c r="GT616" s="109"/>
      <c r="GU616" s="109"/>
      <c r="GV616" s="109"/>
      <c r="GW616" s="109"/>
      <c r="GX616" s="109"/>
      <c r="GY616" s="109"/>
      <c r="GZ616" s="109"/>
      <c r="HA616" s="109"/>
      <c r="HB616" s="109"/>
      <c r="HC616" s="109"/>
      <c r="HD616" s="109"/>
      <c r="HE616" s="109"/>
      <c r="HF616" s="109"/>
      <c r="HG616" s="109"/>
      <c r="HH616" s="109"/>
      <c r="HI616" s="109"/>
      <c r="HJ616" s="109"/>
      <c r="HK616" s="109"/>
      <c r="HL616" s="109"/>
      <c r="HM616" s="109"/>
      <c r="HN616" s="109"/>
      <c r="HO616" s="109"/>
      <c r="HP616" s="109"/>
      <c r="HQ616" s="109"/>
      <c r="HR616" s="109"/>
      <c r="HS616" s="109"/>
      <c r="HT616" s="109"/>
      <c r="HU616" s="109"/>
      <c r="HV616" s="109"/>
      <c r="HW616" s="109"/>
      <c r="HX616" s="109"/>
      <c r="HY616" s="109"/>
      <c r="HZ616" s="109"/>
      <c r="IA616" s="109"/>
      <c r="IB616" s="109"/>
      <c r="IC616" s="109"/>
      <c r="ID616" s="109"/>
      <c r="IE616" s="109"/>
      <c r="IF616" s="109"/>
      <c r="IG616" s="109"/>
      <c r="IH616" s="109"/>
      <c r="II616" s="109"/>
      <c r="IJ616" s="109"/>
      <c r="IK616" s="109"/>
      <c r="IL616" s="109"/>
      <c r="IM616" s="109"/>
      <c r="IN616" s="109"/>
      <c r="IO616" s="109"/>
      <c r="IP616" s="109"/>
      <c r="IQ616" s="109"/>
      <c r="IR616" s="109"/>
      <c r="IS616" s="109"/>
      <c r="IT616" s="109"/>
      <c r="IU616" s="109"/>
      <c r="IV616" s="109"/>
    </row>
    <row r="617" spans="1:256">
      <c r="A617" s="108"/>
      <c r="B617" s="109"/>
      <c r="C617" s="98"/>
      <c r="D617" s="98"/>
      <c r="E617" s="98"/>
      <c r="F617" s="98"/>
      <c r="I617" s="109"/>
      <c r="J617" s="109"/>
      <c r="K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  <c r="Z617" s="109"/>
      <c r="AA617" s="109"/>
      <c r="AB617" s="109"/>
      <c r="AC617" s="109"/>
      <c r="AD617" s="109"/>
      <c r="AE617" s="109"/>
      <c r="AF617" s="109"/>
      <c r="AG617" s="109"/>
      <c r="AH617" s="109"/>
      <c r="AI617" s="109"/>
      <c r="AJ617" s="109"/>
      <c r="AK617" s="109"/>
      <c r="AL617" s="109"/>
      <c r="AM617" s="109"/>
      <c r="AN617" s="109"/>
      <c r="AO617" s="109"/>
      <c r="AP617" s="109"/>
      <c r="AQ617" s="109"/>
      <c r="AR617" s="109"/>
      <c r="AS617" s="109"/>
      <c r="AT617" s="109"/>
      <c r="AU617" s="109"/>
      <c r="AV617" s="109"/>
      <c r="AW617" s="109"/>
      <c r="AX617" s="109"/>
      <c r="AY617" s="109"/>
      <c r="AZ617" s="109"/>
      <c r="BA617" s="109"/>
      <c r="BB617" s="109"/>
      <c r="BC617" s="109"/>
      <c r="BD617" s="109"/>
      <c r="BE617" s="109"/>
      <c r="BF617" s="109"/>
      <c r="BG617" s="109"/>
      <c r="BH617" s="109"/>
      <c r="BI617" s="109"/>
      <c r="BJ617" s="109"/>
      <c r="BK617" s="109"/>
      <c r="BL617" s="109"/>
      <c r="BM617" s="109"/>
      <c r="BN617" s="109"/>
      <c r="BO617" s="109"/>
      <c r="BP617" s="109"/>
      <c r="BQ617" s="109"/>
      <c r="BR617" s="109"/>
      <c r="BS617" s="109"/>
      <c r="BT617" s="109"/>
      <c r="BU617" s="109"/>
      <c r="BV617" s="109"/>
      <c r="BW617" s="109"/>
      <c r="BX617" s="109"/>
      <c r="BY617" s="109"/>
      <c r="BZ617" s="109"/>
      <c r="CA617" s="109"/>
      <c r="CB617" s="109"/>
      <c r="CC617" s="109"/>
      <c r="CD617" s="109"/>
      <c r="CE617" s="109"/>
      <c r="CF617" s="109"/>
      <c r="CG617" s="109"/>
      <c r="CH617" s="109"/>
      <c r="CI617" s="109"/>
      <c r="CJ617" s="109"/>
      <c r="CK617" s="109"/>
      <c r="CL617" s="109"/>
      <c r="CM617" s="109"/>
      <c r="CN617" s="109"/>
      <c r="CO617" s="109"/>
      <c r="CP617" s="109"/>
      <c r="CQ617" s="109"/>
      <c r="CR617" s="109"/>
      <c r="CS617" s="109"/>
      <c r="CT617" s="109"/>
      <c r="CU617" s="109"/>
      <c r="CV617" s="109"/>
      <c r="CW617" s="109"/>
      <c r="CX617" s="109"/>
      <c r="CY617" s="109"/>
      <c r="CZ617" s="109"/>
      <c r="DA617" s="109"/>
      <c r="DB617" s="109"/>
      <c r="DC617" s="109"/>
      <c r="DD617" s="109"/>
      <c r="DE617" s="109"/>
      <c r="DF617" s="109"/>
      <c r="DG617" s="109"/>
      <c r="DH617" s="109"/>
      <c r="DI617" s="109"/>
      <c r="DJ617" s="109"/>
      <c r="DK617" s="109"/>
      <c r="DL617" s="109"/>
      <c r="DM617" s="109"/>
      <c r="DN617" s="109"/>
      <c r="DO617" s="109"/>
      <c r="DP617" s="109"/>
      <c r="DQ617" s="109"/>
      <c r="DR617" s="109"/>
      <c r="DS617" s="109"/>
      <c r="DT617" s="109"/>
      <c r="DU617" s="109"/>
      <c r="DV617" s="109"/>
      <c r="DW617" s="109"/>
      <c r="DX617" s="109"/>
      <c r="DY617" s="109"/>
      <c r="DZ617" s="109"/>
      <c r="EA617" s="109"/>
      <c r="EB617" s="109"/>
      <c r="EC617" s="109"/>
      <c r="ED617" s="109"/>
      <c r="EE617" s="109"/>
      <c r="EF617" s="109"/>
      <c r="EG617" s="109"/>
      <c r="EH617" s="109"/>
      <c r="EI617" s="109"/>
      <c r="EJ617" s="109"/>
      <c r="EK617" s="109"/>
      <c r="EL617" s="109"/>
      <c r="EM617" s="109"/>
      <c r="EN617" s="109"/>
      <c r="EO617" s="109"/>
      <c r="EP617" s="109"/>
      <c r="EQ617" s="109"/>
      <c r="ER617" s="109"/>
      <c r="ES617" s="109"/>
      <c r="ET617" s="109"/>
      <c r="EU617" s="109"/>
      <c r="EV617" s="109"/>
      <c r="EW617" s="109"/>
      <c r="EX617" s="109"/>
      <c r="EY617" s="109"/>
      <c r="EZ617" s="109"/>
      <c r="FA617" s="109"/>
      <c r="FB617" s="109"/>
      <c r="FC617" s="109"/>
      <c r="FD617" s="109"/>
      <c r="FE617" s="109"/>
      <c r="FF617" s="109"/>
      <c r="FG617" s="109"/>
      <c r="FH617" s="109"/>
      <c r="FI617" s="109"/>
      <c r="FJ617" s="109"/>
      <c r="FK617" s="109"/>
      <c r="FL617" s="109"/>
      <c r="FM617" s="109"/>
      <c r="FN617" s="109"/>
      <c r="FO617" s="109"/>
      <c r="FP617" s="109"/>
      <c r="FQ617" s="109"/>
      <c r="FR617" s="109"/>
      <c r="FS617" s="109"/>
      <c r="FT617" s="109"/>
      <c r="FU617" s="109"/>
      <c r="FV617" s="109"/>
      <c r="FW617" s="109"/>
      <c r="FX617" s="109"/>
      <c r="FY617" s="109"/>
      <c r="FZ617" s="109"/>
      <c r="GA617" s="109"/>
      <c r="GB617" s="109"/>
      <c r="GC617" s="109"/>
      <c r="GD617" s="109"/>
      <c r="GE617" s="109"/>
      <c r="GF617" s="109"/>
      <c r="GG617" s="109"/>
      <c r="GH617" s="109"/>
      <c r="GI617" s="109"/>
      <c r="GJ617" s="109"/>
      <c r="GK617" s="109"/>
      <c r="GL617" s="109"/>
      <c r="GM617" s="109"/>
      <c r="GN617" s="109"/>
      <c r="GO617" s="109"/>
      <c r="GP617" s="109"/>
      <c r="GQ617" s="109"/>
      <c r="GR617" s="109"/>
      <c r="GS617" s="109"/>
      <c r="GT617" s="109"/>
      <c r="GU617" s="109"/>
      <c r="GV617" s="109"/>
      <c r="GW617" s="109"/>
      <c r="GX617" s="109"/>
      <c r="GY617" s="109"/>
      <c r="GZ617" s="109"/>
      <c r="HA617" s="109"/>
      <c r="HB617" s="109"/>
      <c r="HC617" s="109"/>
      <c r="HD617" s="109"/>
      <c r="HE617" s="109"/>
      <c r="HF617" s="109"/>
      <c r="HG617" s="109"/>
      <c r="HH617" s="109"/>
      <c r="HI617" s="109"/>
      <c r="HJ617" s="109"/>
      <c r="HK617" s="109"/>
      <c r="HL617" s="109"/>
      <c r="HM617" s="109"/>
      <c r="HN617" s="109"/>
      <c r="HO617" s="109"/>
      <c r="HP617" s="109"/>
      <c r="HQ617" s="109"/>
      <c r="HR617" s="109"/>
      <c r="HS617" s="109"/>
      <c r="HT617" s="109"/>
      <c r="HU617" s="109"/>
      <c r="HV617" s="109"/>
      <c r="HW617" s="109"/>
      <c r="HX617" s="109"/>
      <c r="HY617" s="109"/>
      <c r="HZ617" s="109"/>
      <c r="IA617" s="109"/>
      <c r="IB617" s="109"/>
      <c r="IC617" s="109"/>
      <c r="ID617" s="109"/>
      <c r="IE617" s="109"/>
      <c r="IF617" s="109"/>
      <c r="IG617" s="109"/>
      <c r="IH617" s="109"/>
      <c r="II617" s="109"/>
      <c r="IJ617" s="109"/>
      <c r="IK617" s="109"/>
      <c r="IL617" s="109"/>
      <c r="IM617" s="109"/>
      <c r="IN617" s="109"/>
      <c r="IO617" s="109"/>
      <c r="IP617" s="109"/>
      <c r="IQ617" s="109"/>
      <c r="IR617" s="109"/>
      <c r="IS617" s="109"/>
      <c r="IT617" s="109"/>
      <c r="IU617" s="109"/>
      <c r="IV617" s="109"/>
    </row>
    <row r="618" spans="1:256">
      <c r="A618" s="108"/>
      <c r="B618" s="109"/>
      <c r="C618" s="98"/>
      <c r="D618" s="98"/>
      <c r="E618" s="98"/>
      <c r="F618" s="98"/>
      <c r="I618" s="109"/>
      <c r="J618" s="109"/>
      <c r="K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09"/>
      <c r="AJ618" s="109"/>
      <c r="AK618" s="109"/>
      <c r="AL618" s="109"/>
      <c r="AM618" s="109"/>
      <c r="AN618" s="109"/>
      <c r="AO618" s="109"/>
      <c r="AP618" s="109"/>
      <c r="AQ618" s="109"/>
      <c r="AR618" s="109"/>
      <c r="AS618" s="109"/>
      <c r="AT618" s="109"/>
      <c r="AU618" s="109"/>
      <c r="AV618" s="109"/>
      <c r="AW618" s="109"/>
      <c r="AX618" s="109"/>
      <c r="AY618" s="109"/>
      <c r="AZ618" s="109"/>
      <c r="BA618" s="109"/>
      <c r="BB618" s="109"/>
      <c r="BC618" s="109"/>
      <c r="BD618" s="109"/>
      <c r="BE618" s="109"/>
      <c r="BF618" s="109"/>
      <c r="BG618" s="109"/>
      <c r="BH618" s="109"/>
      <c r="BI618" s="109"/>
      <c r="BJ618" s="109"/>
      <c r="BK618" s="109"/>
      <c r="BL618" s="109"/>
      <c r="BM618" s="109"/>
      <c r="BN618" s="109"/>
      <c r="BO618" s="109"/>
      <c r="BP618" s="109"/>
      <c r="BQ618" s="109"/>
      <c r="BR618" s="109"/>
      <c r="BS618" s="109"/>
      <c r="BT618" s="109"/>
      <c r="BU618" s="109"/>
      <c r="BV618" s="109"/>
      <c r="BW618" s="109"/>
      <c r="BX618" s="109"/>
      <c r="BY618" s="109"/>
      <c r="BZ618" s="109"/>
      <c r="CA618" s="109"/>
      <c r="CB618" s="109"/>
      <c r="CC618" s="109"/>
      <c r="CD618" s="109"/>
      <c r="CE618" s="109"/>
      <c r="CF618" s="109"/>
      <c r="CG618" s="109"/>
      <c r="CH618" s="109"/>
      <c r="CI618" s="109"/>
      <c r="CJ618" s="109"/>
      <c r="CK618" s="109"/>
      <c r="CL618" s="109"/>
      <c r="CM618" s="109"/>
      <c r="CN618" s="109"/>
      <c r="CO618" s="109"/>
      <c r="CP618" s="109"/>
      <c r="CQ618" s="109"/>
      <c r="CR618" s="109"/>
      <c r="CS618" s="109"/>
      <c r="CT618" s="109"/>
      <c r="CU618" s="109"/>
      <c r="CV618" s="109"/>
      <c r="CW618" s="109"/>
      <c r="CX618" s="109"/>
      <c r="CY618" s="109"/>
      <c r="CZ618" s="109"/>
      <c r="DA618" s="109"/>
      <c r="DB618" s="109"/>
      <c r="DC618" s="109"/>
      <c r="DD618" s="109"/>
      <c r="DE618" s="109"/>
      <c r="DF618" s="109"/>
      <c r="DG618" s="109"/>
      <c r="DH618" s="109"/>
      <c r="DI618" s="109"/>
      <c r="DJ618" s="109"/>
      <c r="DK618" s="109"/>
      <c r="DL618" s="109"/>
      <c r="DM618" s="109"/>
      <c r="DN618" s="109"/>
      <c r="DO618" s="109"/>
      <c r="DP618" s="109"/>
      <c r="DQ618" s="109"/>
      <c r="DR618" s="109"/>
      <c r="DS618" s="109"/>
      <c r="DT618" s="109"/>
      <c r="DU618" s="109"/>
      <c r="DV618" s="109"/>
      <c r="DW618" s="109"/>
      <c r="DX618" s="109"/>
      <c r="DY618" s="109"/>
      <c r="DZ618" s="109"/>
      <c r="EA618" s="109"/>
      <c r="EB618" s="109"/>
      <c r="EC618" s="109"/>
      <c r="ED618" s="109"/>
      <c r="EE618" s="109"/>
      <c r="EF618" s="109"/>
      <c r="EG618" s="109"/>
      <c r="EH618" s="109"/>
      <c r="EI618" s="109"/>
      <c r="EJ618" s="109"/>
      <c r="EK618" s="109"/>
      <c r="EL618" s="109"/>
      <c r="EM618" s="109"/>
      <c r="EN618" s="109"/>
      <c r="EO618" s="109"/>
      <c r="EP618" s="109"/>
      <c r="EQ618" s="109"/>
      <c r="ER618" s="109"/>
      <c r="ES618" s="109"/>
      <c r="ET618" s="109"/>
      <c r="EU618" s="109"/>
      <c r="EV618" s="109"/>
      <c r="EW618" s="109"/>
      <c r="EX618" s="109"/>
      <c r="EY618" s="109"/>
      <c r="EZ618" s="109"/>
      <c r="FA618" s="109"/>
      <c r="FB618" s="109"/>
      <c r="FC618" s="109"/>
      <c r="FD618" s="109"/>
      <c r="FE618" s="109"/>
      <c r="FF618" s="109"/>
      <c r="FG618" s="109"/>
      <c r="FH618" s="109"/>
      <c r="FI618" s="109"/>
      <c r="FJ618" s="109"/>
      <c r="FK618" s="109"/>
      <c r="FL618" s="109"/>
      <c r="FM618" s="109"/>
      <c r="FN618" s="109"/>
      <c r="FO618" s="109"/>
      <c r="FP618" s="109"/>
      <c r="FQ618" s="109"/>
      <c r="FR618" s="109"/>
      <c r="FS618" s="109"/>
      <c r="FT618" s="109"/>
      <c r="FU618" s="109"/>
      <c r="FV618" s="109"/>
      <c r="FW618" s="109"/>
      <c r="FX618" s="109"/>
      <c r="FY618" s="109"/>
      <c r="FZ618" s="109"/>
      <c r="GA618" s="109"/>
      <c r="GB618" s="109"/>
      <c r="GC618" s="109"/>
      <c r="GD618" s="109"/>
      <c r="GE618" s="109"/>
      <c r="GF618" s="109"/>
      <c r="GG618" s="109"/>
      <c r="GH618" s="109"/>
      <c r="GI618" s="109"/>
      <c r="GJ618" s="109"/>
      <c r="GK618" s="109"/>
      <c r="GL618" s="109"/>
      <c r="GM618" s="109"/>
      <c r="GN618" s="109"/>
      <c r="GO618" s="109"/>
      <c r="GP618" s="109"/>
      <c r="GQ618" s="109"/>
      <c r="GR618" s="109"/>
      <c r="GS618" s="109"/>
      <c r="GT618" s="109"/>
      <c r="GU618" s="109"/>
      <c r="GV618" s="109"/>
      <c r="GW618" s="109"/>
      <c r="GX618" s="109"/>
      <c r="GY618" s="109"/>
      <c r="GZ618" s="109"/>
      <c r="HA618" s="109"/>
      <c r="HB618" s="109"/>
      <c r="HC618" s="109"/>
      <c r="HD618" s="109"/>
      <c r="HE618" s="109"/>
      <c r="HF618" s="109"/>
      <c r="HG618" s="109"/>
      <c r="HH618" s="109"/>
      <c r="HI618" s="109"/>
      <c r="HJ618" s="109"/>
      <c r="HK618" s="109"/>
      <c r="HL618" s="109"/>
      <c r="HM618" s="109"/>
      <c r="HN618" s="109"/>
      <c r="HO618" s="109"/>
      <c r="HP618" s="109"/>
      <c r="HQ618" s="109"/>
      <c r="HR618" s="109"/>
      <c r="HS618" s="109"/>
      <c r="HT618" s="109"/>
      <c r="HU618" s="109"/>
      <c r="HV618" s="109"/>
      <c r="HW618" s="109"/>
      <c r="HX618" s="109"/>
      <c r="HY618" s="109"/>
      <c r="HZ618" s="109"/>
      <c r="IA618" s="109"/>
      <c r="IB618" s="109"/>
      <c r="IC618" s="109"/>
      <c r="ID618" s="109"/>
      <c r="IE618" s="109"/>
      <c r="IF618" s="109"/>
      <c r="IG618" s="109"/>
      <c r="IH618" s="109"/>
      <c r="II618" s="109"/>
      <c r="IJ618" s="109"/>
      <c r="IK618" s="109"/>
      <c r="IL618" s="109"/>
      <c r="IM618" s="109"/>
      <c r="IN618" s="109"/>
      <c r="IO618" s="109"/>
      <c r="IP618" s="109"/>
      <c r="IQ618" s="109"/>
      <c r="IR618" s="109"/>
      <c r="IS618" s="109"/>
      <c r="IT618" s="109"/>
      <c r="IU618" s="109"/>
      <c r="IV618" s="109"/>
    </row>
    <row r="619" spans="1:256">
      <c r="A619" s="108"/>
      <c r="B619" s="109"/>
      <c r="C619" s="98"/>
      <c r="D619" s="98"/>
      <c r="E619" s="98"/>
      <c r="F619" s="98"/>
      <c r="I619" s="109"/>
      <c r="J619" s="109"/>
      <c r="K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  <c r="Z619" s="109"/>
      <c r="AA619" s="109"/>
      <c r="AB619" s="109"/>
      <c r="AC619" s="109"/>
      <c r="AD619" s="109"/>
      <c r="AE619" s="109"/>
      <c r="AF619" s="109"/>
      <c r="AG619" s="109"/>
      <c r="AH619" s="109"/>
      <c r="AI619" s="109"/>
      <c r="AJ619" s="109"/>
      <c r="AK619" s="109"/>
      <c r="AL619" s="109"/>
      <c r="AM619" s="109"/>
      <c r="AN619" s="109"/>
      <c r="AO619" s="109"/>
      <c r="AP619" s="109"/>
      <c r="AQ619" s="109"/>
      <c r="AR619" s="109"/>
      <c r="AS619" s="109"/>
      <c r="AT619" s="109"/>
      <c r="AU619" s="109"/>
      <c r="AV619" s="109"/>
      <c r="AW619" s="109"/>
      <c r="AX619" s="109"/>
      <c r="AY619" s="109"/>
      <c r="AZ619" s="109"/>
      <c r="BA619" s="109"/>
      <c r="BB619" s="109"/>
      <c r="BC619" s="109"/>
      <c r="BD619" s="109"/>
      <c r="BE619" s="109"/>
      <c r="BF619" s="109"/>
      <c r="BG619" s="109"/>
      <c r="BH619" s="109"/>
      <c r="BI619" s="109"/>
      <c r="BJ619" s="109"/>
      <c r="BK619" s="109"/>
      <c r="BL619" s="109"/>
      <c r="BM619" s="109"/>
      <c r="BN619" s="109"/>
      <c r="BO619" s="109"/>
      <c r="BP619" s="109"/>
      <c r="BQ619" s="109"/>
      <c r="BR619" s="109"/>
      <c r="BS619" s="109"/>
      <c r="BT619" s="109"/>
      <c r="BU619" s="109"/>
      <c r="BV619" s="109"/>
      <c r="BW619" s="109"/>
      <c r="BX619" s="109"/>
      <c r="BY619" s="109"/>
      <c r="BZ619" s="109"/>
      <c r="CA619" s="109"/>
      <c r="CB619" s="109"/>
      <c r="CC619" s="109"/>
      <c r="CD619" s="109"/>
      <c r="CE619" s="109"/>
      <c r="CF619" s="109"/>
      <c r="CG619" s="109"/>
      <c r="CH619" s="109"/>
      <c r="CI619" s="109"/>
      <c r="CJ619" s="109"/>
      <c r="CK619" s="109"/>
      <c r="CL619" s="109"/>
      <c r="CM619" s="109"/>
      <c r="CN619" s="109"/>
      <c r="CO619" s="109"/>
      <c r="CP619" s="109"/>
      <c r="CQ619" s="109"/>
      <c r="CR619" s="109"/>
      <c r="CS619" s="109"/>
      <c r="CT619" s="109"/>
      <c r="CU619" s="109"/>
      <c r="CV619" s="109"/>
      <c r="CW619" s="109"/>
      <c r="CX619" s="109"/>
      <c r="CY619" s="109"/>
      <c r="CZ619" s="109"/>
      <c r="DA619" s="109"/>
      <c r="DB619" s="109"/>
      <c r="DC619" s="109"/>
      <c r="DD619" s="109"/>
      <c r="DE619" s="109"/>
      <c r="DF619" s="109"/>
      <c r="DG619" s="109"/>
      <c r="DH619" s="109"/>
      <c r="DI619" s="109"/>
      <c r="DJ619" s="109"/>
      <c r="DK619" s="109"/>
      <c r="DL619" s="109"/>
      <c r="DM619" s="109"/>
      <c r="DN619" s="109"/>
      <c r="DO619" s="109"/>
      <c r="DP619" s="109"/>
      <c r="DQ619" s="109"/>
      <c r="DR619" s="109"/>
      <c r="DS619" s="109"/>
      <c r="DT619" s="109"/>
      <c r="DU619" s="109"/>
      <c r="DV619" s="109"/>
      <c r="DW619" s="109"/>
      <c r="DX619" s="109"/>
      <c r="DY619" s="109"/>
      <c r="DZ619" s="109"/>
      <c r="EA619" s="109"/>
      <c r="EB619" s="109"/>
      <c r="EC619" s="109"/>
      <c r="ED619" s="109"/>
      <c r="EE619" s="109"/>
      <c r="EF619" s="109"/>
      <c r="EG619" s="109"/>
      <c r="EH619" s="109"/>
      <c r="EI619" s="109"/>
      <c r="EJ619" s="109"/>
      <c r="EK619" s="109"/>
      <c r="EL619" s="109"/>
      <c r="EM619" s="109"/>
      <c r="EN619" s="109"/>
      <c r="EO619" s="109"/>
      <c r="EP619" s="109"/>
      <c r="EQ619" s="109"/>
      <c r="ER619" s="109"/>
      <c r="ES619" s="109"/>
      <c r="ET619" s="109"/>
      <c r="EU619" s="109"/>
      <c r="EV619" s="109"/>
      <c r="EW619" s="109"/>
      <c r="EX619" s="109"/>
      <c r="EY619" s="109"/>
      <c r="EZ619" s="109"/>
      <c r="FA619" s="109"/>
      <c r="FB619" s="109"/>
      <c r="FC619" s="109"/>
      <c r="FD619" s="109"/>
      <c r="FE619" s="109"/>
      <c r="FF619" s="109"/>
      <c r="FG619" s="109"/>
      <c r="FH619" s="109"/>
      <c r="FI619" s="109"/>
      <c r="FJ619" s="109"/>
      <c r="FK619" s="109"/>
      <c r="FL619" s="109"/>
      <c r="FM619" s="109"/>
      <c r="FN619" s="109"/>
      <c r="FO619" s="109"/>
      <c r="FP619" s="109"/>
      <c r="FQ619" s="109"/>
      <c r="FR619" s="109"/>
      <c r="FS619" s="109"/>
      <c r="FT619" s="109"/>
      <c r="FU619" s="109"/>
      <c r="FV619" s="109"/>
      <c r="FW619" s="109"/>
      <c r="FX619" s="109"/>
      <c r="FY619" s="109"/>
      <c r="FZ619" s="109"/>
      <c r="GA619" s="109"/>
      <c r="GB619" s="109"/>
      <c r="GC619" s="109"/>
      <c r="GD619" s="109"/>
      <c r="GE619" s="109"/>
      <c r="GF619" s="109"/>
      <c r="GG619" s="109"/>
      <c r="GH619" s="109"/>
      <c r="GI619" s="109"/>
      <c r="GJ619" s="109"/>
      <c r="GK619" s="109"/>
      <c r="GL619" s="109"/>
      <c r="GM619" s="109"/>
      <c r="GN619" s="109"/>
      <c r="GO619" s="109"/>
      <c r="GP619" s="109"/>
      <c r="GQ619" s="109"/>
      <c r="GR619" s="109"/>
      <c r="GS619" s="109"/>
      <c r="GT619" s="109"/>
      <c r="GU619" s="109"/>
      <c r="GV619" s="109"/>
      <c r="GW619" s="109"/>
      <c r="GX619" s="109"/>
      <c r="GY619" s="109"/>
      <c r="GZ619" s="109"/>
      <c r="HA619" s="109"/>
      <c r="HB619" s="109"/>
      <c r="HC619" s="109"/>
      <c r="HD619" s="109"/>
      <c r="HE619" s="109"/>
      <c r="HF619" s="109"/>
      <c r="HG619" s="109"/>
      <c r="HH619" s="109"/>
      <c r="HI619" s="109"/>
      <c r="HJ619" s="109"/>
      <c r="HK619" s="109"/>
      <c r="HL619" s="109"/>
      <c r="HM619" s="109"/>
      <c r="HN619" s="109"/>
      <c r="HO619" s="109"/>
      <c r="HP619" s="109"/>
      <c r="HQ619" s="109"/>
      <c r="HR619" s="109"/>
      <c r="HS619" s="109"/>
      <c r="HT619" s="109"/>
      <c r="HU619" s="109"/>
      <c r="HV619" s="109"/>
      <c r="HW619" s="109"/>
      <c r="HX619" s="109"/>
      <c r="HY619" s="109"/>
      <c r="HZ619" s="109"/>
      <c r="IA619" s="109"/>
      <c r="IB619" s="109"/>
      <c r="IC619" s="109"/>
      <c r="ID619" s="109"/>
      <c r="IE619" s="109"/>
      <c r="IF619" s="109"/>
      <c r="IG619" s="109"/>
      <c r="IH619" s="109"/>
      <c r="II619" s="109"/>
      <c r="IJ619" s="109"/>
      <c r="IK619" s="109"/>
      <c r="IL619" s="109"/>
      <c r="IM619" s="109"/>
      <c r="IN619" s="109"/>
      <c r="IO619" s="109"/>
      <c r="IP619" s="109"/>
      <c r="IQ619" s="109"/>
      <c r="IR619" s="109"/>
      <c r="IS619" s="109"/>
      <c r="IT619" s="109"/>
      <c r="IU619" s="109"/>
      <c r="IV619" s="109"/>
    </row>
    <row r="620" spans="1:256">
      <c r="A620" s="108"/>
      <c r="B620" s="109"/>
      <c r="C620" s="98"/>
      <c r="D620" s="98"/>
      <c r="E620" s="98"/>
      <c r="F620" s="98"/>
      <c r="I620" s="109"/>
      <c r="J620" s="109"/>
      <c r="K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  <c r="Z620" s="109"/>
      <c r="AA620" s="109"/>
      <c r="AB620" s="109"/>
      <c r="AC620" s="109"/>
      <c r="AD620" s="109"/>
      <c r="AE620" s="109"/>
      <c r="AF620" s="109"/>
      <c r="AG620" s="109"/>
      <c r="AH620" s="109"/>
      <c r="AI620" s="109"/>
      <c r="AJ620" s="109"/>
      <c r="AK620" s="109"/>
      <c r="AL620" s="109"/>
      <c r="AM620" s="109"/>
      <c r="AN620" s="109"/>
      <c r="AO620" s="109"/>
      <c r="AP620" s="109"/>
      <c r="AQ620" s="109"/>
      <c r="AR620" s="109"/>
      <c r="AS620" s="109"/>
      <c r="AT620" s="109"/>
      <c r="AU620" s="109"/>
      <c r="AV620" s="109"/>
      <c r="AW620" s="109"/>
      <c r="AX620" s="109"/>
      <c r="AY620" s="109"/>
      <c r="AZ620" s="109"/>
      <c r="BA620" s="109"/>
      <c r="BB620" s="109"/>
      <c r="BC620" s="109"/>
      <c r="BD620" s="109"/>
      <c r="BE620" s="109"/>
      <c r="BF620" s="109"/>
      <c r="BG620" s="109"/>
      <c r="BH620" s="109"/>
      <c r="BI620" s="109"/>
      <c r="BJ620" s="109"/>
      <c r="BK620" s="109"/>
      <c r="BL620" s="109"/>
      <c r="BM620" s="109"/>
      <c r="BN620" s="109"/>
      <c r="BO620" s="109"/>
      <c r="BP620" s="109"/>
      <c r="BQ620" s="109"/>
      <c r="BR620" s="109"/>
      <c r="BS620" s="109"/>
      <c r="BT620" s="109"/>
      <c r="BU620" s="109"/>
      <c r="BV620" s="109"/>
      <c r="BW620" s="109"/>
      <c r="BX620" s="109"/>
      <c r="BY620" s="109"/>
      <c r="BZ620" s="109"/>
      <c r="CA620" s="109"/>
      <c r="CB620" s="109"/>
      <c r="CC620" s="109"/>
      <c r="CD620" s="109"/>
      <c r="CE620" s="109"/>
      <c r="CF620" s="109"/>
      <c r="CG620" s="109"/>
      <c r="CH620" s="109"/>
      <c r="CI620" s="109"/>
      <c r="CJ620" s="109"/>
      <c r="CK620" s="109"/>
      <c r="CL620" s="109"/>
      <c r="CM620" s="109"/>
      <c r="CN620" s="109"/>
      <c r="CO620" s="109"/>
      <c r="CP620" s="109"/>
      <c r="CQ620" s="109"/>
      <c r="CR620" s="109"/>
      <c r="CS620" s="109"/>
      <c r="CT620" s="109"/>
      <c r="CU620" s="109"/>
      <c r="CV620" s="109"/>
      <c r="CW620" s="109"/>
      <c r="CX620" s="109"/>
      <c r="CY620" s="109"/>
      <c r="CZ620" s="109"/>
      <c r="DA620" s="109"/>
      <c r="DB620" s="109"/>
      <c r="DC620" s="109"/>
      <c r="DD620" s="109"/>
      <c r="DE620" s="109"/>
      <c r="DF620" s="109"/>
      <c r="DG620" s="109"/>
      <c r="DH620" s="109"/>
      <c r="DI620" s="109"/>
      <c r="DJ620" s="109"/>
      <c r="DK620" s="109"/>
      <c r="DL620" s="109"/>
      <c r="DM620" s="109"/>
      <c r="DN620" s="109"/>
      <c r="DO620" s="109"/>
      <c r="DP620" s="109"/>
      <c r="DQ620" s="109"/>
      <c r="DR620" s="109"/>
      <c r="DS620" s="109"/>
      <c r="DT620" s="109"/>
      <c r="DU620" s="109"/>
      <c r="DV620" s="109"/>
      <c r="DW620" s="109"/>
      <c r="DX620" s="109"/>
      <c r="DY620" s="109"/>
      <c r="DZ620" s="109"/>
      <c r="EA620" s="109"/>
      <c r="EB620" s="109"/>
      <c r="EC620" s="109"/>
      <c r="ED620" s="109"/>
      <c r="EE620" s="109"/>
      <c r="EF620" s="109"/>
      <c r="EG620" s="109"/>
      <c r="EH620" s="109"/>
      <c r="EI620" s="109"/>
      <c r="EJ620" s="109"/>
      <c r="EK620" s="109"/>
      <c r="EL620" s="109"/>
      <c r="EM620" s="109"/>
      <c r="EN620" s="109"/>
      <c r="EO620" s="109"/>
      <c r="EP620" s="109"/>
      <c r="EQ620" s="109"/>
      <c r="ER620" s="109"/>
      <c r="ES620" s="109"/>
      <c r="ET620" s="109"/>
      <c r="EU620" s="109"/>
      <c r="EV620" s="109"/>
      <c r="EW620" s="109"/>
      <c r="EX620" s="109"/>
      <c r="EY620" s="109"/>
      <c r="EZ620" s="109"/>
      <c r="FA620" s="109"/>
      <c r="FB620" s="109"/>
      <c r="FC620" s="109"/>
      <c r="FD620" s="109"/>
      <c r="FE620" s="109"/>
      <c r="FF620" s="109"/>
      <c r="FG620" s="109"/>
      <c r="FH620" s="109"/>
      <c r="FI620" s="109"/>
      <c r="FJ620" s="109"/>
      <c r="FK620" s="109"/>
      <c r="FL620" s="109"/>
      <c r="FM620" s="109"/>
      <c r="FN620" s="109"/>
      <c r="FO620" s="109"/>
      <c r="FP620" s="109"/>
      <c r="FQ620" s="109"/>
      <c r="FR620" s="109"/>
      <c r="FS620" s="109"/>
      <c r="FT620" s="109"/>
      <c r="FU620" s="109"/>
      <c r="FV620" s="109"/>
      <c r="FW620" s="109"/>
      <c r="FX620" s="109"/>
      <c r="FY620" s="109"/>
      <c r="FZ620" s="109"/>
      <c r="GA620" s="109"/>
      <c r="GB620" s="109"/>
      <c r="GC620" s="109"/>
      <c r="GD620" s="109"/>
      <c r="GE620" s="109"/>
      <c r="GF620" s="109"/>
      <c r="GG620" s="109"/>
      <c r="GH620" s="109"/>
      <c r="GI620" s="109"/>
      <c r="GJ620" s="109"/>
      <c r="GK620" s="109"/>
      <c r="GL620" s="109"/>
      <c r="GM620" s="109"/>
      <c r="GN620" s="109"/>
      <c r="GO620" s="109"/>
      <c r="GP620" s="109"/>
      <c r="GQ620" s="109"/>
      <c r="GR620" s="109"/>
      <c r="GS620" s="109"/>
      <c r="GT620" s="109"/>
      <c r="GU620" s="109"/>
      <c r="GV620" s="109"/>
      <c r="GW620" s="109"/>
      <c r="GX620" s="109"/>
      <c r="GY620" s="109"/>
      <c r="GZ620" s="109"/>
      <c r="HA620" s="109"/>
      <c r="HB620" s="109"/>
      <c r="HC620" s="109"/>
      <c r="HD620" s="109"/>
      <c r="HE620" s="109"/>
      <c r="HF620" s="109"/>
      <c r="HG620" s="109"/>
      <c r="HH620" s="109"/>
      <c r="HI620" s="109"/>
      <c r="HJ620" s="109"/>
      <c r="HK620" s="109"/>
      <c r="HL620" s="109"/>
      <c r="HM620" s="109"/>
      <c r="HN620" s="109"/>
      <c r="HO620" s="109"/>
      <c r="HP620" s="109"/>
      <c r="HQ620" s="109"/>
      <c r="HR620" s="109"/>
      <c r="HS620" s="109"/>
      <c r="HT620" s="109"/>
      <c r="HU620" s="109"/>
      <c r="HV620" s="109"/>
      <c r="HW620" s="109"/>
      <c r="HX620" s="109"/>
      <c r="HY620" s="109"/>
      <c r="HZ620" s="109"/>
      <c r="IA620" s="109"/>
      <c r="IB620" s="109"/>
      <c r="IC620" s="109"/>
      <c r="ID620" s="109"/>
      <c r="IE620" s="109"/>
      <c r="IF620" s="109"/>
      <c r="IG620" s="109"/>
      <c r="IH620" s="109"/>
      <c r="II620" s="109"/>
      <c r="IJ620" s="109"/>
      <c r="IK620" s="109"/>
      <c r="IL620" s="109"/>
      <c r="IM620" s="109"/>
      <c r="IN620" s="109"/>
      <c r="IO620" s="109"/>
      <c r="IP620" s="109"/>
      <c r="IQ620" s="109"/>
      <c r="IR620" s="109"/>
      <c r="IS620" s="109"/>
      <c r="IT620" s="109"/>
      <c r="IU620" s="109"/>
      <c r="IV620" s="109"/>
    </row>
    <row r="621" spans="1:256">
      <c r="A621" s="108"/>
      <c r="B621" s="109"/>
      <c r="C621" s="98"/>
      <c r="D621" s="98"/>
      <c r="E621" s="98"/>
      <c r="F621" s="98"/>
      <c r="I621" s="109"/>
      <c r="J621" s="109"/>
      <c r="K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  <c r="Z621" s="109"/>
      <c r="AA621" s="109"/>
      <c r="AB621" s="109"/>
      <c r="AC621" s="109"/>
      <c r="AD621" s="109"/>
      <c r="AE621" s="109"/>
      <c r="AF621" s="109"/>
      <c r="AG621" s="109"/>
      <c r="AH621" s="109"/>
      <c r="AI621" s="109"/>
      <c r="AJ621" s="109"/>
      <c r="AK621" s="109"/>
      <c r="AL621" s="109"/>
      <c r="AM621" s="109"/>
      <c r="AN621" s="109"/>
      <c r="AO621" s="109"/>
      <c r="AP621" s="109"/>
      <c r="AQ621" s="109"/>
      <c r="AR621" s="109"/>
      <c r="AS621" s="109"/>
      <c r="AT621" s="109"/>
      <c r="AU621" s="109"/>
      <c r="AV621" s="109"/>
      <c r="AW621" s="109"/>
      <c r="AX621" s="109"/>
      <c r="AY621" s="109"/>
      <c r="AZ621" s="109"/>
      <c r="BA621" s="109"/>
      <c r="BB621" s="109"/>
      <c r="BC621" s="109"/>
      <c r="BD621" s="109"/>
      <c r="BE621" s="109"/>
      <c r="BF621" s="109"/>
      <c r="BG621" s="109"/>
      <c r="BH621" s="109"/>
      <c r="BI621" s="109"/>
      <c r="BJ621" s="109"/>
      <c r="BK621" s="109"/>
      <c r="BL621" s="109"/>
      <c r="BM621" s="109"/>
      <c r="BN621" s="109"/>
      <c r="BO621" s="109"/>
      <c r="BP621" s="109"/>
      <c r="BQ621" s="109"/>
      <c r="BR621" s="109"/>
      <c r="BS621" s="109"/>
      <c r="BT621" s="109"/>
      <c r="BU621" s="109"/>
      <c r="BV621" s="109"/>
      <c r="BW621" s="109"/>
      <c r="BX621" s="109"/>
      <c r="BY621" s="109"/>
      <c r="BZ621" s="109"/>
      <c r="CA621" s="109"/>
      <c r="CB621" s="109"/>
      <c r="CC621" s="109"/>
      <c r="CD621" s="109"/>
      <c r="CE621" s="109"/>
      <c r="CF621" s="109"/>
      <c r="CG621" s="109"/>
      <c r="CH621" s="109"/>
      <c r="CI621" s="109"/>
      <c r="CJ621" s="109"/>
      <c r="CK621" s="109"/>
      <c r="CL621" s="109"/>
      <c r="CM621" s="109"/>
      <c r="CN621" s="109"/>
      <c r="CO621" s="109"/>
      <c r="CP621" s="109"/>
      <c r="CQ621" s="109"/>
      <c r="CR621" s="109"/>
      <c r="CS621" s="109"/>
      <c r="CT621" s="109"/>
      <c r="CU621" s="109"/>
      <c r="CV621" s="109"/>
      <c r="CW621" s="109"/>
      <c r="CX621" s="109"/>
      <c r="CY621" s="109"/>
      <c r="CZ621" s="109"/>
      <c r="DA621" s="109"/>
      <c r="DB621" s="109"/>
      <c r="DC621" s="109"/>
      <c r="DD621" s="109"/>
      <c r="DE621" s="109"/>
      <c r="DF621" s="109"/>
      <c r="DG621" s="109"/>
      <c r="DH621" s="109"/>
      <c r="DI621" s="109"/>
      <c r="DJ621" s="109"/>
      <c r="DK621" s="109"/>
      <c r="DL621" s="109"/>
      <c r="DM621" s="109"/>
      <c r="DN621" s="109"/>
      <c r="DO621" s="109"/>
      <c r="DP621" s="109"/>
      <c r="DQ621" s="109"/>
      <c r="DR621" s="109"/>
      <c r="DS621" s="109"/>
      <c r="DT621" s="109"/>
      <c r="DU621" s="109"/>
      <c r="DV621" s="109"/>
      <c r="DW621" s="109"/>
      <c r="DX621" s="109"/>
      <c r="DY621" s="109"/>
      <c r="DZ621" s="109"/>
      <c r="EA621" s="109"/>
      <c r="EB621" s="109"/>
      <c r="EC621" s="109"/>
      <c r="ED621" s="109"/>
      <c r="EE621" s="109"/>
      <c r="EF621" s="109"/>
      <c r="EG621" s="109"/>
      <c r="EH621" s="109"/>
      <c r="EI621" s="109"/>
      <c r="EJ621" s="109"/>
      <c r="EK621" s="109"/>
      <c r="EL621" s="109"/>
      <c r="EM621" s="109"/>
      <c r="EN621" s="109"/>
      <c r="EO621" s="109"/>
      <c r="EP621" s="109"/>
      <c r="EQ621" s="109"/>
      <c r="ER621" s="109"/>
      <c r="ES621" s="109"/>
      <c r="ET621" s="109"/>
      <c r="EU621" s="109"/>
      <c r="EV621" s="109"/>
      <c r="EW621" s="109"/>
      <c r="EX621" s="109"/>
      <c r="EY621" s="109"/>
      <c r="EZ621" s="109"/>
      <c r="FA621" s="109"/>
      <c r="FB621" s="109"/>
      <c r="FC621" s="109"/>
      <c r="FD621" s="109"/>
      <c r="FE621" s="109"/>
      <c r="FF621" s="109"/>
      <c r="FG621" s="109"/>
      <c r="FH621" s="109"/>
      <c r="FI621" s="109"/>
      <c r="FJ621" s="109"/>
      <c r="FK621" s="109"/>
      <c r="FL621" s="109"/>
      <c r="FM621" s="109"/>
      <c r="FN621" s="109"/>
      <c r="FO621" s="109"/>
      <c r="FP621" s="109"/>
      <c r="FQ621" s="109"/>
      <c r="FR621" s="109"/>
      <c r="FS621" s="109"/>
      <c r="FT621" s="109"/>
      <c r="FU621" s="109"/>
      <c r="FV621" s="109"/>
      <c r="FW621" s="109"/>
      <c r="FX621" s="109"/>
      <c r="FY621" s="109"/>
      <c r="FZ621" s="109"/>
      <c r="GA621" s="109"/>
      <c r="GB621" s="109"/>
      <c r="GC621" s="109"/>
      <c r="GD621" s="109"/>
      <c r="GE621" s="109"/>
      <c r="GF621" s="109"/>
      <c r="GG621" s="109"/>
      <c r="GH621" s="109"/>
      <c r="GI621" s="109"/>
      <c r="GJ621" s="109"/>
      <c r="GK621" s="109"/>
      <c r="GL621" s="109"/>
      <c r="GM621" s="109"/>
      <c r="GN621" s="109"/>
      <c r="GO621" s="109"/>
      <c r="GP621" s="109"/>
      <c r="GQ621" s="109"/>
      <c r="GR621" s="109"/>
      <c r="GS621" s="109"/>
      <c r="GT621" s="109"/>
      <c r="GU621" s="109"/>
      <c r="GV621" s="109"/>
      <c r="GW621" s="109"/>
      <c r="GX621" s="109"/>
      <c r="GY621" s="109"/>
      <c r="GZ621" s="109"/>
      <c r="HA621" s="109"/>
      <c r="HB621" s="109"/>
      <c r="HC621" s="109"/>
      <c r="HD621" s="109"/>
      <c r="HE621" s="109"/>
      <c r="HF621" s="109"/>
      <c r="HG621" s="109"/>
      <c r="HH621" s="109"/>
      <c r="HI621" s="109"/>
      <c r="HJ621" s="109"/>
      <c r="HK621" s="109"/>
      <c r="HL621" s="109"/>
      <c r="HM621" s="109"/>
      <c r="HN621" s="109"/>
      <c r="HO621" s="109"/>
      <c r="HP621" s="109"/>
      <c r="HQ621" s="109"/>
      <c r="HR621" s="109"/>
      <c r="HS621" s="109"/>
      <c r="HT621" s="109"/>
      <c r="HU621" s="109"/>
      <c r="HV621" s="109"/>
      <c r="HW621" s="109"/>
      <c r="HX621" s="109"/>
      <c r="HY621" s="109"/>
      <c r="HZ621" s="109"/>
      <c r="IA621" s="109"/>
      <c r="IB621" s="109"/>
      <c r="IC621" s="109"/>
      <c r="ID621" s="109"/>
      <c r="IE621" s="109"/>
      <c r="IF621" s="109"/>
      <c r="IG621" s="109"/>
      <c r="IH621" s="109"/>
      <c r="II621" s="109"/>
      <c r="IJ621" s="109"/>
      <c r="IK621" s="109"/>
      <c r="IL621" s="109"/>
      <c r="IM621" s="109"/>
      <c r="IN621" s="109"/>
      <c r="IO621" s="109"/>
      <c r="IP621" s="109"/>
      <c r="IQ621" s="109"/>
      <c r="IR621" s="109"/>
      <c r="IS621" s="109"/>
      <c r="IT621" s="109"/>
      <c r="IU621" s="109"/>
      <c r="IV621" s="109"/>
    </row>
    <row r="622" spans="1:256">
      <c r="A622" s="108"/>
      <c r="B622" s="109"/>
      <c r="C622" s="98"/>
      <c r="D622" s="98"/>
      <c r="E622" s="98"/>
      <c r="F622" s="98"/>
      <c r="I622" s="109"/>
      <c r="J622" s="109"/>
      <c r="K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  <c r="Z622" s="109"/>
      <c r="AA622" s="109"/>
      <c r="AB622" s="109"/>
      <c r="AC622" s="109"/>
      <c r="AD622" s="109"/>
      <c r="AE622" s="109"/>
      <c r="AF622" s="109"/>
      <c r="AG622" s="109"/>
      <c r="AH622" s="109"/>
      <c r="AI622" s="109"/>
      <c r="AJ622" s="109"/>
      <c r="AK622" s="109"/>
      <c r="AL622" s="109"/>
      <c r="AM622" s="109"/>
      <c r="AN622" s="109"/>
      <c r="AO622" s="109"/>
      <c r="AP622" s="109"/>
      <c r="AQ622" s="109"/>
      <c r="AR622" s="109"/>
      <c r="AS622" s="109"/>
      <c r="AT622" s="109"/>
      <c r="AU622" s="109"/>
      <c r="AV622" s="109"/>
      <c r="AW622" s="109"/>
      <c r="AX622" s="109"/>
      <c r="AY622" s="109"/>
      <c r="AZ622" s="109"/>
      <c r="BA622" s="109"/>
      <c r="BB622" s="109"/>
      <c r="BC622" s="109"/>
      <c r="BD622" s="109"/>
      <c r="BE622" s="109"/>
      <c r="BF622" s="109"/>
      <c r="BG622" s="109"/>
      <c r="BH622" s="109"/>
      <c r="BI622" s="109"/>
      <c r="BJ622" s="109"/>
      <c r="BK622" s="109"/>
      <c r="BL622" s="109"/>
      <c r="BM622" s="109"/>
      <c r="BN622" s="109"/>
      <c r="BO622" s="109"/>
      <c r="BP622" s="109"/>
      <c r="BQ622" s="109"/>
      <c r="BR622" s="109"/>
      <c r="BS622" s="109"/>
      <c r="BT622" s="109"/>
      <c r="BU622" s="109"/>
      <c r="BV622" s="109"/>
      <c r="BW622" s="109"/>
      <c r="BX622" s="109"/>
      <c r="BY622" s="109"/>
      <c r="BZ622" s="109"/>
      <c r="CA622" s="109"/>
      <c r="CB622" s="109"/>
      <c r="CC622" s="109"/>
      <c r="CD622" s="109"/>
      <c r="CE622" s="109"/>
      <c r="CF622" s="109"/>
      <c r="CG622" s="109"/>
      <c r="CH622" s="109"/>
      <c r="CI622" s="109"/>
      <c r="CJ622" s="109"/>
      <c r="CK622" s="109"/>
      <c r="CL622" s="109"/>
      <c r="CM622" s="109"/>
      <c r="CN622" s="109"/>
      <c r="CO622" s="109"/>
      <c r="CP622" s="109"/>
      <c r="CQ622" s="109"/>
      <c r="CR622" s="109"/>
      <c r="CS622" s="109"/>
      <c r="CT622" s="109"/>
      <c r="CU622" s="109"/>
      <c r="CV622" s="109"/>
      <c r="CW622" s="109"/>
      <c r="CX622" s="109"/>
      <c r="CY622" s="109"/>
      <c r="CZ622" s="109"/>
      <c r="DA622" s="109"/>
      <c r="DB622" s="109"/>
      <c r="DC622" s="109"/>
      <c r="DD622" s="109"/>
      <c r="DE622" s="109"/>
      <c r="DF622" s="109"/>
      <c r="DG622" s="109"/>
      <c r="DH622" s="109"/>
      <c r="DI622" s="109"/>
      <c r="DJ622" s="109"/>
      <c r="DK622" s="109"/>
      <c r="DL622" s="109"/>
      <c r="DM622" s="109"/>
      <c r="DN622" s="109"/>
      <c r="DO622" s="109"/>
      <c r="DP622" s="109"/>
      <c r="DQ622" s="109"/>
      <c r="DR622" s="109"/>
      <c r="DS622" s="109"/>
      <c r="DT622" s="109"/>
      <c r="DU622" s="109"/>
      <c r="DV622" s="109"/>
      <c r="DW622" s="109"/>
      <c r="DX622" s="109"/>
      <c r="DY622" s="109"/>
      <c r="DZ622" s="109"/>
      <c r="EA622" s="109"/>
      <c r="EB622" s="109"/>
      <c r="EC622" s="109"/>
      <c r="ED622" s="109"/>
      <c r="EE622" s="109"/>
      <c r="EF622" s="109"/>
      <c r="EG622" s="109"/>
      <c r="EH622" s="109"/>
      <c r="EI622" s="109"/>
      <c r="EJ622" s="109"/>
      <c r="EK622" s="109"/>
      <c r="EL622" s="109"/>
      <c r="EM622" s="109"/>
      <c r="EN622" s="109"/>
      <c r="EO622" s="109"/>
      <c r="EP622" s="109"/>
      <c r="EQ622" s="109"/>
      <c r="ER622" s="109"/>
      <c r="ES622" s="109"/>
      <c r="ET622" s="109"/>
      <c r="EU622" s="109"/>
      <c r="EV622" s="109"/>
      <c r="EW622" s="109"/>
      <c r="EX622" s="109"/>
      <c r="EY622" s="109"/>
      <c r="EZ622" s="109"/>
      <c r="FA622" s="109"/>
      <c r="FB622" s="109"/>
      <c r="FC622" s="109"/>
      <c r="FD622" s="109"/>
      <c r="FE622" s="109"/>
      <c r="FF622" s="109"/>
      <c r="FG622" s="109"/>
      <c r="FH622" s="109"/>
      <c r="FI622" s="109"/>
      <c r="FJ622" s="109"/>
      <c r="FK622" s="109"/>
      <c r="FL622" s="109"/>
      <c r="FM622" s="109"/>
      <c r="FN622" s="109"/>
      <c r="FO622" s="109"/>
      <c r="FP622" s="109"/>
      <c r="FQ622" s="109"/>
      <c r="FR622" s="109"/>
      <c r="FS622" s="109"/>
      <c r="FT622" s="109"/>
      <c r="FU622" s="109"/>
      <c r="FV622" s="109"/>
      <c r="FW622" s="109"/>
      <c r="FX622" s="109"/>
      <c r="FY622" s="109"/>
      <c r="FZ622" s="109"/>
      <c r="GA622" s="109"/>
      <c r="GB622" s="109"/>
      <c r="GC622" s="109"/>
      <c r="GD622" s="109"/>
      <c r="GE622" s="109"/>
      <c r="GF622" s="109"/>
      <c r="GG622" s="109"/>
      <c r="GH622" s="109"/>
      <c r="GI622" s="109"/>
      <c r="GJ622" s="109"/>
      <c r="GK622" s="109"/>
      <c r="GL622" s="109"/>
      <c r="GM622" s="109"/>
      <c r="GN622" s="109"/>
      <c r="GO622" s="109"/>
      <c r="GP622" s="109"/>
      <c r="GQ622" s="109"/>
      <c r="GR622" s="109"/>
      <c r="GS622" s="109"/>
      <c r="GT622" s="109"/>
      <c r="GU622" s="109"/>
      <c r="GV622" s="109"/>
      <c r="GW622" s="109"/>
      <c r="GX622" s="109"/>
      <c r="GY622" s="109"/>
      <c r="GZ622" s="109"/>
      <c r="HA622" s="109"/>
      <c r="HB622" s="109"/>
      <c r="HC622" s="109"/>
      <c r="HD622" s="109"/>
      <c r="HE622" s="109"/>
      <c r="HF622" s="109"/>
      <c r="HG622" s="109"/>
      <c r="HH622" s="109"/>
      <c r="HI622" s="109"/>
      <c r="HJ622" s="109"/>
      <c r="HK622" s="109"/>
      <c r="HL622" s="109"/>
      <c r="HM622" s="109"/>
      <c r="HN622" s="109"/>
      <c r="HO622" s="109"/>
      <c r="HP622" s="109"/>
      <c r="HQ622" s="109"/>
      <c r="HR622" s="109"/>
      <c r="HS622" s="109"/>
      <c r="HT622" s="109"/>
      <c r="HU622" s="109"/>
      <c r="HV622" s="109"/>
      <c r="HW622" s="109"/>
      <c r="HX622" s="109"/>
      <c r="HY622" s="109"/>
      <c r="HZ622" s="109"/>
      <c r="IA622" s="109"/>
      <c r="IB622" s="109"/>
      <c r="IC622" s="109"/>
      <c r="ID622" s="109"/>
      <c r="IE622" s="109"/>
      <c r="IF622" s="109"/>
      <c r="IG622" s="109"/>
      <c r="IH622" s="109"/>
      <c r="II622" s="109"/>
      <c r="IJ622" s="109"/>
      <c r="IK622" s="109"/>
      <c r="IL622" s="109"/>
      <c r="IM622" s="109"/>
      <c r="IN622" s="109"/>
      <c r="IO622" s="109"/>
      <c r="IP622" s="109"/>
      <c r="IQ622" s="109"/>
      <c r="IR622" s="109"/>
      <c r="IS622" s="109"/>
      <c r="IT622" s="109"/>
      <c r="IU622" s="109"/>
      <c r="IV622" s="109"/>
    </row>
    <row r="623" spans="1:256">
      <c r="A623" s="108"/>
      <c r="B623" s="109"/>
      <c r="C623" s="98"/>
      <c r="D623" s="98"/>
      <c r="E623" s="98"/>
      <c r="F623" s="98"/>
      <c r="I623" s="109"/>
      <c r="J623" s="109"/>
      <c r="K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  <c r="Z623" s="109"/>
      <c r="AA623" s="109"/>
      <c r="AB623" s="109"/>
      <c r="AC623" s="109"/>
      <c r="AD623" s="109"/>
      <c r="AE623" s="109"/>
      <c r="AF623" s="109"/>
      <c r="AG623" s="109"/>
      <c r="AH623" s="109"/>
      <c r="AI623" s="109"/>
      <c r="AJ623" s="109"/>
      <c r="AK623" s="109"/>
      <c r="AL623" s="109"/>
      <c r="AM623" s="109"/>
      <c r="AN623" s="109"/>
      <c r="AO623" s="109"/>
      <c r="AP623" s="109"/>
      <c r="AQ623" s="109"/>
      <c r="AR623" s="109"/>
      <c r="AS623" s="109"/>
      <c r="AT623" s="109"/>
      <c r="AU623" s="109"/>
      <c r="AV623" s="109"/>
      <c r="AW623" s="109"/>
      <c r="AX623" s="109"/>
      <c r="AY623" s="109"/>
      <c r="AZ623" s="109"/>
      <c r="BA623" s="109"/>
      <c r="BB623" s="109"/>
      <c r="BC623" s="109"/>
      <c r="BD623" s="109"/>
      <c r="BE623" s="109"/>
      <c r="BF623" s="109"/>
      <c r="BG623" s="109"/>
      <c r="BH623" s="109"/>
      <c r="BI623" s="109"/>
      <c r="BJ623" s="109"/>
      <c r="BK623" s="109"/>
      <c r="BL623" s="109"/>
      <c r="BM623" s="109"/>
      <c r="BN623" s="109"/>
      <c r="BO623" s="109"/>
      <c r="BP623" s="109"/>
      <c r="BQ623" s="109"/>
      <c r="BR623" s="109"/>
      <c r="BS623" s="109"/>
      <c r="BT623" s="109"/>
      <c r="BU623" s="109"/>
      <c r="BV623" s="109"/>
      <c r="BW623" s="109"/>
      <c r="BX623" s="109"/>
      <c r="BY623" s="109"/>
      <c r="BZ623" s="109"/>
      <c r="CA623" s="109"/>
      <c r="CB623" s="109"/>
      <c r="CC623" s="109"/>
      <c r="CD623" s="109"/>
      <c r="CE623" s="109"/>
      <c r="CF623" s="109"/>
      <c r="CG623" s="109"/>
      <c r="CH623" s="109"/>
      <c r="CI623" s="109"/>
      <c r="CJ623" s="109"/>
      <c r="CK623" s="109"/>
      <c r="CL623" s="109"/>
      <c r="CM623" s="109"/>
      <c r="CN623" s="109"/>
      <c r="CO623" s="109"/>
      <c r="CP623" s="109"/>
      <c r="CQ623" s="109"/>
      <c r="CR623" s="109"/>
      <c r="CS623" s="109"/>
      <c r="CT623" s="109"/>
      <c r="CU623" s="109"/>
      <c r="CV623" s="109"/>
      <c r="CW623" s="109"/>
      <c r="CX623" s="109"/>
      <c r="CY623" s="109"/>
      <c r="CZ623" s="109"/>
      <c r="DA623" s="109"/>
      <c r="DB623" s="109"/>
      <c r="DC623" s="109"/>
      <c r="DD623" s="109"/>
      <c r="DE623" s="109"/>
      <c r="DF623" s="109"/>
      <c r="DG623" s="109"/>
      <c r="DH623" s="109"/>
      <c r="DI623" s="109"/>
      <c r="DJ623" s="109"/>
      <c r="DK623" s="109"/>
      <c r="DL623" s="109"/>
      <c r="DM623" s="109"/>
      <c r="DN623" s="109"/>
      <c r="DO623" s="109"/>
      <c r="DP623" s="109"/>
      <c r="DQ623" s="109"/>
      <c r="DR623" s="109"/>
      <c r="DS623" s="109"/>
      <c r="DT623" s="109"/>
      <c r="DU623" s="109"/>
      <c r="DV623" s="109"/>
      <c r="DW623" s="109"/>
      <c r="DX623" s="109"/>
      <c r="DY623" s="109"/>
      <c r="DZ623" s="109"/>
      <c r="EA623" s="109"/>
      <c r="EB623" s="109"/>
      <c r="EC623" s="109"/>
      <c r="ED623" s="109"/>
      <c r="EE623" s="109"/>
      <c r="EF623" s="109"/>
      <c r="EG623" s="109"/>
      <c r="EH623" s="109"/>
      <c r="EI623" s="109"/>
      <c r="EJ623" s="109"/>
      <c r="EK623" s="109"/>
      <c r="EL623" s="109"/>
      <c r="EM623" s="109"/>
      <c r="EN623" s="109"/>
      <c r="EO623" s="109"/>
      <c r="EP623" s="109"/>
      <c r="EQ623" s="109"/>
      <c r="ER623" s="109"/>
      <c r="ES623" s="109"/>
      <c r="ET623" s="109"/>
      <c r="EU623" s="109"/>
      <c r="EV623" s="109"/>
      <c r="EW623" s="109"/>
      <c r="EX623" s="109"/>
      <c r="EY623" s="109"/>
      <c r="EZ623" s="109"/>
      <c r="FA623" s="109"/>
      <c r="FB623" s="109"/>
      <c r="FC623" s="109"/>
      <c r="FD623" s="109"/>
      <c r="FE623" s="109"/>
      <c r="FF623" s="109"/>
      <c r="FG623" s="109"/>
      <c r="FH623" s="109"/>
      <c r="FI623" s="109"/>
      <c r="FJ623" s="109"/>
      <c r="FK623" s="109"/>
      <c r="FL623" s="109"/>
      <c r="FM623" s="109"/>
      <c r="FN623" s="109"/>
      <c r="FO623" s="109"/>
      <c r="FP623" s="109"/>
      <c r="FQ623" s="109"/>
      <c r="FR623" s="109"/>
      <c r="FS623" s="109"/>
      <c r="FT623" s="109"/>
      <c r="FU623" s="109"/>
      <c r="FV623" s="109"/>
      <c r="FW623" s="109"/>
      <c r="FX623" s="109"/>
      <c r="FY623" s="109"/>
      <c r="FZ623" s="109"/>
      <c r="GA623" s="109"/>
      <c r="GB623" s="109"/>
      <c r="GC623" s="109"/>
      <c r="GD623" s="109"/>
      <c r="GE623" s="109"/>
      <c r="GF623" s="109"/>
      <c r="GG623" s="109"/>
      <c r="GH623" s="109"/>
      <c r="GI623" s="109"/>
      <c r="GJ623" s="109"/>
      <c r="GK623" s="109"/>
      <c r="GL623" s="109"/>
      <c r="GM623" s="109"/>
      <c r="GN623" s="109"/>
      <c r="GO623" s="109"/>
      <c r="GP623" s="109"/>
      <c r="GQ623" s="109"/>
      <c r="GR623" s="109"/>
      <c r="GS623" s="109"/>
      <c r="GT623" s="109"/>
      <c r="GU623" s="109"/>
      <c r="GV623" s="109"/>
      <c r="GW623" s="109"/>
      <c r="GX623" s="109"/>
      <c r="GY623" s="109"/>
      <c r="GZ623" s="109"/>
      <c r="HA623" s="109"/>
      <c r="HB623" s="109"/>
      <c r="HC623" s="109"/>
      <c r="HD623" s="109"/>
      <c r="HE623" s="109"/>
      <c r="HF623" s="109"/>
      <c r="HG623" s="109"/>
      <c r="HH623" s="109"/>
      <c r="HI623" s="109"/>
      <c r="HJ623" s="109"/>
      <c r="HK623" s="109"/>
      <c r="HL623" s="109"/>
      <c r="HM623" s="109"/>
      <c r="HN623" s="109"/>
      <c r="HO623" s="109"/>
      <c r="HP623" s="109"/>
      <c r="HQ623" s="109"/>
      <c r="HR623" s="109"/>
      <c r="HS623" s="109"/>
      <c r="HT623" s="109"/>
      <c r="HU623" s="109"/>
      <c r="HV623" s="109"/>
      <c r="HW623" s="109"/>
      <c r="HX623" s="109"/>
      <c r="HY623" s="109"/>
      <c r="HZ623" s="109"/>
      <c r="IA623" s="109"/>
      <c r="IB623" s="109"/>
      <c r="IC623" s="109"/>
      <c r="ID623" s="109"/>
      <c r="IE623" s="109"/>
      <c r="IF623" s="109"/>
      <c r="IG623" s="109"/>
      <c r="IH623" s="109"/>
      <c r="II623" s="109"/>
      <c r="IJ623" s="109"/>
      <c r="IK623" s="109"/>
      <c r="IL623" s="109"/>
      <c r="IM623" s="109"/>
      <c r="IN623" s="109"/>
      <c r="IO623" s="109"/>
      <c r="IP623" s="109"/>
      <c r="IQ623" s="109"/>
      <c r="IR623" s="109"/>
      <c r="IS623" s="109"/>
      <c r="IT623" s="109"/>
      <c r="IU623" s="109"/>
      <c r="IV623" s="109"/>
    </row>
    <row r="624" spans="1:256">
      <c r="A624" s="108"/>
      <c r="B624" s="109"/>
      <c r="C624" s="98"/>
      <c r="D624" s="98"/>
      <c r="E624" s="98"/>
      <c r="F624" s="98"/>
      <c r="I624" s="109"/>
      <c r="J624" s="109"/>
      <c r="K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  <c r="Z624" s="109"/>
      <c r="AA624" s="109"/>
      <c r="AB624" s="109"/>
      <c r="AC624" s="109"/>
      <c r="AD624" s="109"/>
      <c r="AE624" s="109"/>
      <c r="AF624" s="109"/>
      <c r="AG624" s="109"/>
      <c r="AH624" s="109"/>
      <c r="AI624" s="109"/>
      <c r="AJ624" s="109"/>
      <c r="AK624" s="109"/>
      <c r="AL624" s="109"/>
      <c r="AM624" s="109"/>
      <c r="AN624" s="109"/>
      <c r="AO624" s="109"/>
      <c r="AP624" s="109"/>
      <c r="AQ624" s="109"/>
      <c r="AR624" s="109"/>
      <c r="AS624" s="109"/>
      <c r="AT624" s="109"/>
      <c r="AU624" s="109"/>
      <c r="AV624" s="109"/>
      <c r="AW624" s="109"/>
      <c r="AX624" s="109"/>
      <c r="AY624" s="109"/>
      <c r="AZ624" s="109"/>
      <c r="BA624" s="109"/>
      <c r="BB624" s="109"/>
      <c r="BC624" s="109"/>
      <c r="BD624" s="109"/>
      <c r="BE624" s="109"/>
      <c r="BF624" s="109"/>
      <c r="BG624" s="109"/>
      <c r="BH624" s="109"/>
      <c r="BI624" s="109"/>
      <c r="BJ624" s="109"/>
      <c r="BK624" s="109"/>
      <c r="BL624" s="109"/>
      <c r="BM624" s="109"/>
      <c r="BN624" s="109"/>
      <c r="BO624" s="109"/>
      <c r="BP624" s="109"/>
      <c r="BQ624" s="109"/>
      <c r="BR624" s="109"/>
      <c r="BS624" s="109"/>
      <c r="BT624" s="109"/>
      <c r="BU624" s="109"/>
      <c r="BV624" s="109"/>
      <c r="BW624" s="109"/>
      <c r="BX624" s="109"/>
      <c r="BY624" s="109"/>
      <c r="BZ624" s="109"/>
      <c r="CA624" s="109"/>
      <c r="CB624" s="109"/>
      <c r="CC624" s="109"/>
      <c r="CD624" s="109"/>
      <c r="CE624" s="109"/>
      <c r="CF624" s="109"/>
      <c r="CG624" s="109"/>
      <c r="CH624" s="109"/>
      <c r="CI624" s="109"/>
      <c r="CJ624" s="109"/>
      <c r="CK624" s="109"/>
      <c r="CL624" s="109"/>
      <c r="CM624" s="109"/>
      <c r="CN624" s="109"/>
      <c r="CO624" s="109"/>
      <c r="CP624" s="109"/>
      <c r="CQ624" s="109"/>
      <c r="CR624" s="109"/>
      <c r="CS624" s="109"/>
      <c r="CT624" s="109"/>
      <c r="CU624" s="109"/>
      <c r="CV624" s="109"/>
      <c r="CW624" s="109"/>
      <c r="CX624" s="109"/>
      <c r="CY624" s="109"/>
      <c r="CZ624" s="109"/>
      <c r="DA624" s="109"/>
      <c r="DB624" s="109"/>
      <c r="DC624" s="109"/>
      <c r="DD624" s="109"/>
      <c r="DE624" s="109"/>
      <c r="DF624" s="109"/>
      <c r="DG624" s="109"/>
      <c r="DH624" s="109"/>
      <c r="DI624" s="109"/>
      <c r="DJ624" s="109"/>
      <c r="DK624" s="109"/>
      <c r="DL624" s="109"/>
      <c r="DM624" s="109"/>
      <c r="DN624" s="109"/>
      <c r="DO624" s="109"/>
      <c r="DP624" s="109"/>
      <c r="DQ624" s="109"/>
      <c r="DR624" s="109"/>
      <c r="DS624" s="109"/>
      <c r="DT624" s="109"/>
      <c r="DU624" s="109"/>
      <c r="DV624" s="109"/>
      <c r="DW624" s="109"/>
      <c r="DX624" s="109"/>
      <c r="DY624" s="109"/>
      <c r="DZ624" s="109"/>
      <c r="EA624" s="109"/>
      <c r="EB624" s="109"/>
      <c r="EC624" s="109"/>
      <c r="ED624" s="109"/>
      <c r="EE624" s="109"/>
      <c r="EF624" s="109"/>
      <c r="EG624" s="109"/>
      <c r="EH624" s="109"/>
      <c r="EI624" s="109"/>
      <c r="EJ624" s="109"/>
      <c r="EK624" s="109"/>
      <c r="EL624" s="109"/>
      <c r="EM624" s="109"/>
      <c r="EN624" s="109"/>
      <c r="EO624" s="109"/>
      <c r="EP624" s="109"/>
      <c r="EQ624" s="109"/>
      <c r="ER624" s="109"/>
      <c r="ES624" s="109"/>
      <c r="ET624" s="109"/>
      <c r="EU624" s="109"/>
      <c r="EV624" s="109"/>
      <c r="EW624" s="109"/>
      <c r="EX624" s="109"/>
      <c r="EY624" s="109"/>
      <c r="EZ624" s="109"/>
      <c r="FA624" s="109"/>
      <c r="FB624" s="109"/>
      <c r="FC624" s="109"/>
      <c r="FD624" s="109"/>
      <c r="FE624" s="109"/>
      <c r="FF624" s="109"/>
      <c r="FG624" s="109"/>
      <c r="FH624" s="109"/>
      <c r="FI624" s="109"/>
      <c r="FJ624" s="109"/>
      <c r="FK624" s="109"/>
      <c r="FL624" s="109"/>
      <c r="FM624" s="109"/>
      <c r="FN624" s="109"/>
      <c r="FO624" s="109"/>
      <c r="FP624" s="109"/>
      <c r="FQ624" s="109"/>
      <c r="FR624" s="109"/>
      <c r="FS624" s="109"/>
      <c r="FT624" s="109"/>
      <c r="FU624" s="109"/>
      <c r="FV624" s="109"/>
      <c r="FW624" s="109"/>
      <c r="FX624" s="109"/>
      <c r="FY624" s="109"/>
      <c r="FZ624" s="109"/>
      <c r="GA624" s="109"/>
      <c r="GB624" s="109"/>
      <c r="GC624" s="109"/>
      <c r="GD624" s="109"/>
      <c r="GE624" s="109"/>
      <c r="GF624" s="109"/>
      <c r="GG624" s="109"/>
      <c r="GH624" s="109"/>
      <c r="GI624" s="109"/>
      <c r="GJ624" s="109"/>
      <c r="GK624" s="109"/>
      <c r="GL624" s="109"/>
      <c r="GM624" s="109"/>
      <c r="GN624" s="109"/>
      <c r="GO624" s="109"/>
      <c r="GP624" s="109"/>
      <c r="GQ624" s="109"/>
      <c r="GR624" s="109"/>
      <c r="GS624" s="109"/>
      <c r="GT624" s="109"/>
      <c r="GU624" s="109"/>
      <c r="GV624" s="109"/>
      <c r="GW624" s="109"/>
      <c r="GX624" s="109"/>
      <c r="GY624" s="109"/>
      <c r="GZ624" s="109"/>
      <c r="HA624" s="109"/>
      <c r="HB624" s="109"/>
      <c r="HC624" s="109"/>
      <c r="HD624" s="109"/>
      <c r="HE624" s="109"/>
      <c r="HF624" s="109"/>
      <c r="HG624" s="109"/>
      <c r="HH624" s="109"/>
      <c r="HI624" s="109"/>
      <c r="HJ624" s="109"/>
      <c r="HK624" s="109"/>
      <c r="HL624" s="109"/>
      <c r="HM624" s="109"/>
      <c r="HN624" s="109"/>
      <c r="HO624" s="109"/>
      <c r="HP624" s="109"/>
      <c r="HQ624" s="109"/>
      <c r="HR624" s="109"/>
      <c r="HS624" s="109"/>
      <c r="HT624" s="109"/>
      <c r="HU624" s="109"/>
      <c r="HV624" s="109"/>
      <c r="HW624" s="109"/>
      <c r="HX624" s="109"/>
      <c r="HY624" s="109"/>
      <c r="HZ624" s="109"/>
      <c r="IA624" s="109"/>
      <c r="IB624" s="109"/>
      <c r="IC624" s="109"/>
      <c r="ID624" s="109"/>
      <c r="IE624" s="109"/>
      <c r="IF624" s="109"/>
      <c r="IG624" s="109"/>
      <c r="IH624" s="109"/>
      <c r="II624" s="109"/>
      <c r="IJ624" s="109"/>
      <c r="IK624" s="109"/>
      <c r="IL624" s="109"/>
      <c r="IM624" s="109"/>
      <c r="IN624" s="109"/>
      <c r="IO624" s="109"/>
      <c r="IP624" s="109"/>
      <c r="IQ624" s="109"/>
      <c r="IR624" s="109"/>
      <c r="IS624" s="109"/>
      <c r="IT624" s="109"/>
      <c r="IU624" s="109"/>
      <c r="IV624" s="109"/>
    </row>
    <row r="625" spans="1:256">
      <c r="A625" s="108"/>
      <c r="B625" s="109"/>
      <c r="C625" s="98"/>
      <c r="D625" s="98"/>
      <c r="E625" s="98"/>
      <c r="F625" s="98"/>
      <c r="I625" s="109"/>
      <c r="J625" s="109"/>
      <c r="K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  <c r="Z625" s="109"/>
      <c r="AA625" s="109"/>
      <c r="AB625" s="109"/>
      <c r="AC625" s="109"/>
      <c r="AD625" s="109"/>
      <c r="AE625" s="109"/>
      <c r="AF625" s="109"/>
      <c r="AG625" s="109"/>
      <c r="AH625" s="109"/>
      <c r="AI625" s="109"/>
      <c r="AJ625" s="109"/>
      <c r="AK625" s="109"/>
      <c r="AL625" s="109"/>
      <c r="AM625" s="109"/>
      <c r="AN625" s="109"/>
      <c r="AO625" s="109"/>
      <c r="AP625" s="109"/>
      <c r="AQ625" s="109"/>
      <c r="AR625" s="109"/>
      <c r="AS625" s="109"/>
      <c r="AT625" s="109"/>
      <c r="AU625" s="109"/>
      <c r="AV625" s="109"/>
      <c r="AW625" s="109"/>
      <c r="AX625" s="109"/>
      <c r="AY625" s="109"/>
      <c r="AZ625" s="109"/>
      <c r="BA625" s="109"/>
      <c r="BB625" s="109"/>
      <c r="BC625" s="109"/>
      <c r="BD625" s="109"/>
      <c r="BE625" s="109"/>
      <c r="BF625" s="109"/>
      <c r="BG625" s="109"/>
      <c r="BH625" s="109"/>
      <c r="BI625" s="109"/>
      <c r="BJ625" s="109"/>
      <c r="BK625" s="109"/>
      <c r="BL625" s="109"/>
      <c r="BM625" s="109"/>
      <c r="BN625" s="109"/>
      <c r="BO625" s="109"/>
      <c r="BP625" s="109"/>
      <c r="BQ625" s="109"/>
      <c r="BR625" s="109"/>
      <c r="BS625" s="109"/>
      <c r="BT625" s="109"/>
      <c r="BU625" s="109"/>
      <c r="BV625" s="109"/>
      <c r="BW625" s="109"/>
      <c r="BX625" s="109"/>
      <c r="BY625" s="109"/>
      <c r="BZ625" s="109"/>
      <c r="CA625" s="109"/>
      <c r="CB625" s="109"/>
      <c r="CC625" s="109"/>
      <c r="CD625" s="109"/>
      <c r="CE625" s="109"/>
      <c r="CF625" s="109"/>
      <c r="CG625" s="109"/>
      <c r="CH625" s="109"/>
      <c r="CI625" s="109"/>
      <c r="CJ625" s="109"/>
      <c r="CK625" s="109"/>
      <c r="CL625" s="109"/>
      <c r="CM625" s="109"/>
      <c r="CN625" s="109"/>
      <c r="CO625" s="109"/>
      <c r="CP625" s="109"/>
      <c r="CQ625" s="109"/>
      <c r="CR625" s="109"/>
      <c r="CS625" s="109"/>
      <c r="CT625" s="109"/>
      <c r="CU625" s="109"/>
      <c r="CV625" s="109"/>
      <c r="CW625" s="109"/>
      <c r="CX625" s="109"/>
      <c r="CY625" s="109"/>
      <c r="CZ625" s="109"/>
      <c r="DA625" s="109"/>
      <c r="DB625" s="109"/>
      <c r="DC625" s="109"/>
      <c r="DD625" s="109"/>
      <c r="DE625" s="109"/>
      <c r="DF625" s="109"/>
      <c r="DG625" s="109"/>
      <c r="DH625" s="109"/>
      <c r="DI625" s="109"/>
      <c r="DJ625" s="109"/>
      <c r="DK625" s="109"/>
      <c r="DL625" s="109"/>
      <c r="DM625" s="109"/>
      <c r="DN625" s="109"/>
      <c r="DO625" s="109"/>
      <c r="DP625" s="109"/>
      <c r="DQ625" s="109"/>
      <c r="DR625" s="109"/>
      <c r="DS625" s="109"/>
      <c r="DT625" s="109"/>
      <c r="DU625" s="109"/>
      <c r="DV625" s="109"/>
      <c r="DW625" s="109"/>
      <c r="DX625" s="109"/>
      <c r="DY625" s="109"/>
      <c r="DZ625" s="109"/>
      <c r="EA625" s="109"/>
      <c r="EB625" s="109"/>
      <c r="EC625" s="109"/>
      <c r="ED625" s="109"/>
      <c r="EE625" s="109"/>
      <c r="EF625" s="109"/>
      <c r="EG625" s="109"/>
      <c r="EH625" s="109"/>
      <c r="EI625" s="109"/>
      <c r="EJ625" s="109"/>
      <c r="EK625" s="109"/>
      <c r="EL625" s="109"/>
      <c r="EM625" s="109"/>
      <c r="EN625" s="109"/>
      <c r="EO625" s="109"/>
      <c r="EP625" s="109"/>
      <c r="EQ625" s="109"/>
      <c r="ER625" s="109"/>
      <c r="ES625" s="109"/>
      <c r="ET625" s="109"/>
      <c r="EU625" s="109"/>
      <c r="EV625" s="109"/>
      <c r="EW625" s="109"/>
      <c r="EX625" s="109"/>
      <c r="EY625" s="109"/>
      <c r="EZ625" s="109"/>
      <c r="FA625" s="109"/>
      <c r="FB625" s="109"/>
      <c r="FC625" s="109"/>
      <c r="FD625" s="109"/>
      <c r="FE625" s="109"/>
      <c r="FF625" s="109"/>
      <c r="FG625" s="109"/>
      <c r="FH625" s="109"/>
      <c r="FI625" s="109"/>
      <c r="FJ625" s="109"/>
      <c r="FK625" s="109"/>
      <c r="FL625" s="109"/>
      <c r="FM625" s="109"/>
      <c r="FN625" s="109"/>
      <c r="FO625" s="109"/>
      <c r="FP625" s="109"/>
      <c r="FQ625" s="109"/>
      <c r="FR625" s="109"/>
      <c r="FS625" s="109"/>
      <c r="FT625" s="109"/>
      <c r="FU625" s="109"/>
      <c r="FV625" s="109"/>
      <c r="FW625" s="109"/>
      <c r="FX625" s="109"/>
      <c r="FY625" s="109"/>
      <c r="FZ625" s="109"/>
      <c r="GA625" s="109"/>
      <c r="GB625" s="109"/>
      <c r="GC625" s="109"/>
      <c r="GD625" s="109"/>
      <c r="GE625" s="109"/>
      <c r="GF625" s="109"/>
      <c r="GG625" s="109"/>
      <c r="GH625" s="109"/>
      <c r="GI625" s="109"/>
      <c r="GJ625" s="109"/>
      <c r="GK625" s="109"/>
      <c r="GL625" s="109"/>
      <c r="GM625" s="109"/>
      <c r="GN625" s="109"/>
      <c r="GO625" s="109"/>
      <c r="GP625" s="109"/>
      <c r="GQ625" s="109"/>
      <c r="GR625" s="109"/>
      <c r="GS625" s="109"/>
      <c r="GT625" s="109"/>
      <c r="GU625" s="109"/>
      <c r="GV625" s="109"/>
      <c r="GW625" s="109"/>
      <c r="GX625" s="109"/>
      <c r="GY625" s="109"/>
      <c r="GZ625" s="109"/>
      <c r="HA625" s="109"/>
      <c r="HB625" s="109"/>
      <c r="HC625" s="109"/>
      <c r="HD625" s="109"/>
      <c r="HE625" s="109"/>
      <c r="HF625" s="109"/>
      <c r="HG625" s="109"/>
      <c r="HH625" s="109"/>
      <c r="HI625" s="109"/>
      <c r="HJ625" s="109"/>
      <c r="HK625" s="109"/>
      <c r="HL625" s="109"/>
      <c r="HM625" s="109"/>
      <c r="HN625" s="109"/>
      <c r="HO625" s="109"/>
      <c r="HP625" s="109"/>
      <c r="HQ625" s="109"/>
      <c r="HR625" s="109"/>
      <c r="HS625" s="109"/>
      <c r="HT625" s="109"/>
      <c r="HU625" s="109"/>
      <c r="HV625" s="109"/>
      <c r="HW625" s="109"/>
      <c r="HX625" s="109"/>
      <c r="HY625" s="109"/>
      <c r="HZ625" s="109"/>
      <c r="IA625" s="109"/>
      <c r="IB625" s="109"/>
      <c r="IC625" s="109"/>
      <c r="ID625" s="109"/>
      <c r="IE625" s="109"/>
      <c r="IF625" s="109"/>
      <c r="IG625" s="109"/>
      <c r="IH625" s="109"/>
      <c r="II625" s="109"/>
      <c r="IJ625" s="109"/>
      <c r="IK625" s="109"/>
      <c r="IL625" s="109"/>
      <c r="IM625" s="109"/>
      <c r="IN625" s="109"/>
      <c r="IO625" s="109"/>
      <c r="IP625" s="109"/>
      <c r="IQ625" s="109"/>
      <c r="IR625" s="109"/>
      <c r="IS625" s="109"/>
      <c r="IT625" s="109"/>
      <c r="IU625" s="109"/>
      <c r="IV625" s="109"/>
    </row>
    <row r="626" spans="1:256">
      <c r="A626" s="108"/>
      <c r="B626" s="109"/>
      <c r="C626" s="98"/>
      <c r="D626" s="98"/>
      <c r="E626" s="98"/>
      <c r="F626" s="98"/>
      <c r="I626" s="109"/>
      <c r="J626" s="109"/>
      <c r="K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  <c r="Z626" s="109"/>
      <c r="AA626" s="109"/>
      <c r="AB626" s="109"/>
      <c r="AC626" s="109"/>
      <c r="AD626" s="109"/>
      <c r="AE626" s="109"/>
      <c r="AF626" s="109"/>
      <c r="AG626" s="109"/>
      <c r="AH626" s="109"/>
      <c r="AI626" s="109"/>
      <c r="AJ626" s="109"/>
      <c r="AK626" s="109"/>
      <c r="AL626" s="109"/>
      <c r="AM626" s="109"/>
      <c r="AN626" s="109"/>
      <c r="AO626" s="109"/>
      <c r="AP626" s="109"/>
      <c r="AQ626" s="109"/>
      <c r="AR626" s="109"/>
      <c r="AS626" s="109"/>
      <c r="AT626" s="109"/>
      <c r="AU626" s="109"/>
      <c r="AV626" s="109"/>
      <c r="AW626" s="109"/>
      <c r="AX626" s="109"/>
      <c r="AY626" s="109"/>
      <c r="AZ626" s="109"/>
      <c r="BA626" s="109"/>
      <c r="BB626" s="109"/>
      <c r="BC626" s="109"/>
      <c r="BD626" s="109"/>
      <c r="BE626" s="109"/>
      <c r="BF626" s="109"/>
      <c r="BG626" s="109"/>
      <c r="BH626" s="109"/>
      <c r="BI626" s="109"/>
      <c r="BJ626" s="109"/>
      <c r="BK626" s="109"/>
      <c r="BL626" s="109"/>
      <c r="BM626" s="109"/>
      <c r="BN626" s="109"/>
      <c r="BO626" s="109"/>
      <c r="BP626" s="109"/>
      <c r="BQ626" s="109"/>
      <c r="BR626" s="109"/>
      <c r="BS626" s="109"/>
      <c r="BT626" s="109"/>
      <c r="BU626" s="109"/>
      <c r="BV626" s="109"/>
      <c r="BW626" s="109"/>
      <c r="BX626" s="109"/>
      <c r="BY626" s="109"/>
      <c r="BZ626" s="109"/>
      <c r="CA626" s="109"/>
      <c r="CB626" s="109"/>
      <c r="CC626" s="109"/>
      <c r="CD626" s="109"/>
      <c r="CE626" s="109"/>
      <c r="CF626" s="109"/>
      <c r="CG626" s="109"/>
      <c r="CH626" s="109"/>
      <c r="CI626" s="109"/>
      <c r="CJ626" s="109"/>
      <c r="CK626" s="109"/>
      <c r="CL626" s="109"/>
      <c r="CM626" s="109"/>
      <c r="CN626" s="109"/>
      <c r="CO626" s="109"/>
      <c r="CP626" s="109"/>
      <c r="CQ626" s="109"/>
      <c r="CR626" s="109"/>
      <c r="CS626" s="109"/>
      <c r="CT626" s="109"/>
      <c r="CU626" s="109"/>
      <c r="CV626" s="109"/>
      <c r="CW626" s="109"/>
      <c r="CX626" s="109"/>
      <c r="CY626" s="109"/>
      <c r="CZ626" s="109"/>
      <c r="DA626" s="109"/>
      <c r="DB626" s="109"/>
      <c r="DC626" s="109"/>
      <c r="DD626" s="109"/>
      <c r="DE626" s="109"/>
      <c r="DF626" s="109"/>
      <c r="DG626" s="109"/>
      <c r="DH626" s="109"/>
      <c r="DI626" s="109"/>
      <c r="DJ626" s="109"/>
      <c r="DK626" s="109"/>
      <c r="DL626" s="109"/>
      <c r="DM626" s="109"/>
      <c r="DN626" s="109"/>
      <c r="DO626" s="109"/>
      <c r="DP626" s="109"/>
      <c r="DQ626" s="109"/>
      <c r="DR626" s="109"/>
      <c r="DS626" s="109"/>
      <c r="DT626" s="109"/>
      <c r="DU626" s="109"/>
      <c r="DV626" s="109"/>
      <c r="DW626" s="109"/>
      <c r="DX626" s="109"/>
      <c r="DY626" s="109"/>
      <c r="DZ626" s="109"/>
      <c r="EA626" s="109"/>
      <c r="EB626" s="109"/>
      <c r="EC626" s="109"/>
      <c r="ED626" s="109"/>
      <c r="EE626" s="109"/>
      <c r="EF626" s="109"/>
      <c r="EG626" s="109"/>
      <c r="EH626" s="109"/>
      <c r="EI626" s="109"/>
      <c r="EJ626" s="109"/>
      <c r="EK626" s="109"/>
      <c r="EL626" s="109"/>
      <c r="EM626" s="109"/>
      <c r="EN626" s="109"/>
      <c r="EO626" s="109"/>
      <c r="EP626" s="109"/>
      <c r="EQ626" s="109"/>
      <c r="ER626" s="109"/>
      <c r="ES626" s="109"/>
      <c r="ET626" s="109"/>
      <c r="EU626" s="109"/>
      <c r="EV626" s="109"/>
      <c r="EW626" s="109"/>
      <c r="EX626" s="109"/>
      <c r="EY626" s="109"/>
      <c r="EZ626" s="109"/>
      <c r="FA626" s="109"/>
      <c r="FB626" s="109"/>
      <c r="FC626" s="109"/>
      <c r="FD626" s="109"/>
      <c r="FE626" s="109"/>
      <c r="FF626" s="109"/>
      <c r="FG626" s="109"/>
      <c r="FH626" s="109"/>
      <c r="FI626" s="109"/>
      <c r="FJ626" s="109"/>
      <c r="FK626" s="109"/>
      <c r="FL626" s="109"/>
      <c r="FM626" s="109"/>
      <c r="FN626" s="109"/>
      <c r="FO626" s="109"/>
      <c r="FP626" s="109"/>
      <c r="FQ626" s="109"/>
      <c r="FR626" s="109"/>
      <c r="FS626" s="109"/>
      <c r="FT626" s="109"/>
      <c r="FU626" s="109"/>
      <c r="FV626" s="109"/>
      <c r="FW626" s="109"/>
      <c r="FX626" s="109"/>
      <c r="FY626" s="109"/>
      <c r="FZ626" s="109"/>
      <c r="GA626" s="109"/>
      <c r="GB626" s="109"/>
      <c r="GC626" s="109"/>
      <c r="GD626" s="109"/>
      <c r="GE626" s="109"/>
      <c r="GF626" s="109"/>
      <c r="GG626" s="109"/>
      <c r="GH626" s="109"/>
      <c r="GI626" s="109"/>
      <c r="GJ626" s="109"/>
      <c r="GK626" s="109"/>
      <c r="GL626" s="109"/>
      <c r="GM626" s="109"/>
      <c r="GN626" s="109"/>
      <c r="GO626" s="109"/>
      <c r="GP626" s="109"/>
      <c r="GQ626" s="109"/>
      <c r="GR626" s="109"/>
      <c r="GS626" s="109"/>
      <c r="GT626" s="109"/>
      <c r="GU626" s="109"/>
      <c r="GV626" s="109"/>
      <c r="GW626" s="109"/>
      <c r="GX626" s="109"/>
      <c r="GY626" s="109"/>
      <c r="GZ626" s="109"/>
      <c r="HA626" s="109"/>
      <c r="HB626" s="109"/>
      <c r="HC626" s="109"/>
      <c r="HD626" s="109"/>
      <c r="HE626" s="109"/>
      <c r="HF626" s="109"/>
      <c r="HG626" s="109"/>
      <c r="HH626" s="109"/>
      <c r="HI626" s="109"/>
      <c r="HJ626" s="109"/>
      <c r="HK626" s="109"/>
      <c r="HL626" s="109"/>
      <c r="HM626" s="109"/>
      <c r="HN626" s="109"/>
      <c r="HO626" s="109"/>
      <c r="HP626" s="109"/>
      <c r="HQ626" s="109"/>
      <c r="HR626" s="109"/>
      <c r="HS626" s="109"/>
      <c r="HT626" s="109"/>
      <c r="HU626" s="109"/>
      <c r="HV626" s="109"/>
      <c r="HW626" s="109"/>
      <c r="HX626" s="109"/>
      <c r="HY626" s="109"/>
      <c r="HZ626" s="109"/>
      <c r="IA626" s="109"/>
      <c r="IB626" s="109"/>
      <c r="IC626" s="109"/>
      <c r="ID626" s="109"/>
      <c r="IE626" s="109"/>
      <c r="IF626" s="109"/>
      <c r="IG626" s="109"/>
      <c r="IH626" s="109"/>
      <c r="II626" s="109"/>
      <c r="IJ626" s="109"/>
      <c r="IK626" s="109"/>
      <c r="IL626" s="109"/>
      <c r="IM626" s="109"/>
      <c r="IN626" s="109"/>
      <c r="IO626" s="109"/>
      <c r="IP626" s="109"/>
      <c r="IQ626" s="109"/>
      <c r="IR626" s="109"/>
      <c r="IS626" s="109"/>
      <c r="IT626" s="109"/>
      <c r="IU626" s="109"/>
      <c r="IV626" s="109"/>
    </row>
    <row r="627" spans="1:256">
      <c r="A627" s="108"/>
      <c r="B627" s="109"/>
      <c r="C627" s="98"/>
      <c r="D627" s="98"/>
      <c r="E627" s="98"/>
      <c r="F627" s="98"/>
      <c r="I627" s="109"/>
      <c r="J627" s="109"/>
      <c r="K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  <c r="Z627" s="109"/>
      <c r="AA627" s="109"/>
      <c r="AB627" s="109"/>
      <c r="AC627" s="109"/>
      <c r="AD627" s="109"/>
      <c r="AE627" s="109"/>
      <c r="AF627" s="109"/>
      <c r="AG627" s="109"/>
      <c r="AH627" s="109"/>
      <c r="AI627" s="109"/>
      <c r="AJ627" s="109"/>
      <c r="AK627" s="109"/>
      <c r="AL627" s="109"/>
      <c r="AM627" s="109"/>
      <c r="AN627" s="109"/>
      <c r="AO627" s="109"/>
      <c r="AP627" s="109"/>
      <c r="AQ627" s="109"/>
      <c r="AR627" s="109"/>
      <c r="AS627" s="109"/>
      <c r="AT627" s="109"/>
      <c r="AU627" s="109"/>
      <c r="AV627" s="109"/>
      <c r="AW627" s="109"/>
      <c r="AX627" s="109"/>
      <c r="AY627" s="109"/>
      <c r="AZ627" s="109"/>
      <c r="BA627" s="109"/>
      <c r="BB627" s="109"/>
      <c r="BC627" s="109"/>
      <c r="BD627" s="109"/>
      <c r="BE627" s="109"/>
      <c r="BF627" s="109"/>
      <c r="BG627" s="109"/>
      <c r="BH627" s="109"/>
      <c r="BI627" s="109"/>
      <c r="BJ627" s="109"/>
      <c r="BK627" s="109"/>
      <c r="BL627" s="109"/>
      <c r="BM627" s="109"/>
      <c r="BN627" s="109"/>
      <c r="BO627" s="109"/>
      <c r="BP627" s="109"/>
      <c r="BQ627" s="109"/>
      <c r="BR627" s="109"/>
      <c r="BS627" s="109"/>
      <c r="BT627" s="109"/>
      <c r="BU627" s="109"/>
      <c r="BV627" s="109"/>
      <c r="BW627" s="109"/>
      <c r="BX627" s="109"/>
      <c r="BY627" s="109"/>
      <c r="BZ627" s="109"/>
      <c r="CA627" s="109"/>
      <c r="CB627" s="109"/>
      <c r="CC627" s="109"/>
      <c r="CD627" s="109"/>
      <c r="CE627" s="109"/>
      <c r="CF627" s="109"/>
      <c r="CG627" s="109"/>
      <c r="CH627" s="109"/>
      <c r="CI627" s="109"/>
      <c r="CJ627" s="109"/>
      <c r="CK627" s="109"/>
      <c r="CL627" s="109"/>
      <c r="CM627" s="109"/>
      <c r="CN627" s="109"/>
      <c r="CO627" s="109"/>
      <c r="CP627" s="109"/>
      <c r="CQ627" s="109"/>
      <c r="CR627" s="109"/>
      <c r="CS627" s="109"/>
      <c r="CT627" s="109"/>
      <c r="CU627" s="109"/>
      <c r="CV627" s="109"/>
      <c r="CW627" s="109"/>
      <c r="CX627" s="109"/>
      <c r="CY627" s="109"/>
      <c r="CZ627" s="109"/>
      <c r="DA627" s="109"/>
      <c r="DB627" s="109"/>
      <c r="DC627" s="109"/>
      <c r="DD627" s="109"/>
      <c r="DE627" s="109"/>
      <c r="DF627" s="109"/>
      <c r="DG627" s="109"/>
      <c r="DH627" s="109"/>
      <c r="DI627" s="109"/>
      <c r="DJ627" s="109"/>
      <c r="DK627" s="109"/>
      <c r="DL627" s="109"/>
      <c r="DM627" s="109"/>
      <c r="DN627" s="109"/>
      <c r="DO627" s="109"/>
      <c r="DP627" s="109"/>
      <c r="DQ627" s="109"/>
      <c r="DR627" s="109"/>
      <c r="DS627" s="109"/>
      <c r="DT627" s="109"/>
      <c r="DU627" s="109"/>
      <c r="DV627" s="109"/>
      <c r="DW627" s="109"/>
      <c r="DX627" s="109"/>
      <c r="DY627" s="109"/>
      <c r="DZ627" s="109"/>
      <c r="EA627" s="109"/>
      <c r="EB627" s="109"/>
      <c r="EC627" s="109"/>
      <c r="ED627" s="109"/>
      <c r="EE627" s="109"/>
      <c r="EF627" s="109"/>
      <c r="EG627" s="109"/>
      <c r="EH627" s="109"/>
      <c r="EI627" s="109"/>
      <c r="EJ627" s="109"/>
      <c r="EK627" s="109"/>
      <c r="EL627" s="109"/>
      <c r="EM627" s="109"/>
      <c r="EN627" s="109"/>
      <c r="EO627" s="109"/>
      <c r="EP627" s="109"/>
      <c r="EQ627" s="109"/>
      <c r="ER627" s="109"/>
      <c r="ES627" s="109"/>
      <c r="ET627" s="109"/>
      <c r="EU627" s="109"/>
      <c r="EV627" s="109"/>
      <c r="EW627" s="109"/>
      <c r="EX627" s="109"/>
      <c r="EY627" s="109"/>
      <c r="EZ627" s="109"/>
      <c r="FA627" s="109"/>
      <c r="FB627" s="109"/>
      <c r="FC627" s="109"/>
      <c r="FD627" s="109"/>
      <c r="FE627" s="109"/>
      <c r="FF627" s="109"/>
      <c r="FG627" s="109"/>
      <c r="FH627" s="109"/>
      <c r="FI627" s="109"/>
      <c r="FJ627" s="109"/>
      <c r="FK627" s="109"/>
      <c r="FL627" s="109"/>
      <c r="FM627" s="109"/>
      <c r="FN627" s="109"/>
      <c r="FO627" s="109"/>
      <c r="FP627" s="109"/>
      <c r="FQ627" s="109"/>
      <c r="FR627" s="109"/>
      <c r="FS627" s="109"/>
      <c r="FT627" s="109"/>
      <c r="FU627" s="109"/>
      <c r="FV627" s="109"/>
      <c r="FW627" s="109"/>
      <c r="FX627" s="109"/>
      <c r="FY627" s="109"/>
      <c r="FZ627" s="109"/>
      <c r="GA627" s="109"/>
      <c r="GB627" s="109"/>
      <c r="GC627" s="109"/>
      <c r="GD627" s="109"/>
      <c r="GE627" s="109"/>
      <c r="GF627" s="109"/>
      <c r="GG627" s="109"/>
      <c r="GH627" s="109"/>
      <c r="GI627" s="109"/>
      <c r="GJ627" s="109"/>
      <c r="GK627" s="109"/>
      <c r="GL627" s="109"/>
      <c r="GM627" s="109"/>
      <c r="GN627" s="109"/>
      <c r="GO627" s="109"/>
      <c r="GP627" s="109"/>
      <c r="GQ627" s="109"/>
      <c r="GR627" s="109"/>
      <c r="GS627" s="109"/>
      <c r="GT627" s="109"/>
      <c r="GU627" s="109"/>
      <c r="GV627" s="109"/>
      <c r="GW627" s="109"/>
      <c r="GX627" s="109"/>
      <c r="GY627" s="109"/>
      <c r="GZ627" s="109"/>
      <c r="HA627" s="109"/>
      <c r="HB627" s="109"/>
      <c r="HC627" s="109"/>
      <c r="HD627" s="109"/>
      <c r="HE627" s="109"/>
      <c r="HF627" s="109"/>
      <c r="HG627" s="109"/>
      <c r="HH627" s="109"/>
      <c r="HI627" s="109"/>
      <c r="HJ627" s="109"/>
      <c r="HK627" s="109"/>
      <c r="HL627" s="109"/>
      <c r="HM627" s="109"/>
      <c r="HN627" s="109"/>
      <c r="HO627" s="109"/>
      <c r="HP627" s="109"/>
      <c r="HQ627" s="109"/>
      <c r="HR627" s="109"/>
      <c r="HS627" s="109"/>
      <c r="HT627" s="109"/>
      <c r="HU627" s="109"/>
      <c r="HV627" s="109"/>
      <c r="HW627" s="109"/>
      <c r="HX627" s="109"/>
      <c r="HY627" s="109"/>
      <c r="HZ627" s="109"/>
      <c r="IA627" s="109"/>
      <c r="IB627" s="109"/>
      <c r="IC627" s="109"/>
      <c r="ID627" s="109"/>
      <c r="IE627" s="109"/>
      <c r="IF627" s="109"/>
      <c r="IG627" s="109"/>
      <c r="IH627" s="109"/>
      <c r="II627" s="109"/>
      <c r="IJ627" s="109"/>
      <c r="IK627" s="109"/>
      <c r="IL627" s="109"/>
      <c r="IM627" s="109"/>
      <c r="IN627" s="109"/>
      <c r="IO627" s="109"/>
      <c r="IP627" s="109"/>
      <c r="IQ627" s="109"/>
      <c r="IR627" s="109"/>
      <c r="IS627" s="109"/>
      <c r="IT627" s="109"/>
      <c r="IU627" s="109"/>
      <c r="IV627" s="109"/>
    </row>
    <row r="628" spans="1:256">
      <c r="A628" s="108"/>
      <c r="B628" s="109"/>
      <c r="C628" s="98"/>
      <c r="D628" s="98"/>
      <c r="E628" s="98"/>
      <c r="F628" s="98"/>
      <c r="I628" s="109"/>
      <c r="J628" s="109"/>
      <c r="K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  <c r="Z628" s="109"/>
      <c r="AA628" s="109"/>
      <c r="AB628" s="109"/>
      <c r="AC628" s="109"/>
      <c r="AD628" s="109"/>
      <c r="AE628" s="109"/>
      <c r="AF628" s="109"/>
      <c r="AG628" s="109"/>
      <c r="AH628" s="109"/>
      <c r="AI628" s="109"/>
      <c r="AJ628" s="109"/>
      <c r="AK628" s="109"/>
      <c r="AL628" s="109"/>
      <c r="AM628" s="109"/>
      <c r="AN628" s="109"/>
      <c r="AO628" s="109"/>
      <c r="AP628" s="109"/>
      <c r="AQ628" s="109"/>
      <c r="AR628" s="109"/>
      <c r="AS628" s="109"/>
      <c r="AT628" s="109"/>
      <c r="AU628" s="109"/>
      <c r="AV628" s="109"/>
      <c r="AW628" s="109"/>
      <c r="AX628" s="109"/>
      <c r="AY628" s="109"/>
      <c r="AZ628" s="109"/>
      <c r="BA628" s="109"/>
      <c r="BB628" s="109"/>
      <c r="BC628" s="109"/>
      <c r="BD628" s="109"/>
      <c r="BE628" s="109"/>
      <c r="BF628" s="109"/>
      <c r="BG628" s="109"/>
      <c r="BH628" s="109"/>
      <c r="BI628" s="109"/>
      <c r="BJ628" s="109"/>
      <c r="BK628" s="109"/>
      <c r="BL628" s="109"/>
      <c r="BM628" s="109"/>
      <c r="BN628" s="109"/>
      <c r="BO628" s="109"/>
      <c r="BP628" s="109"/>
      <c r="BQ628" s="109"/>
      <c r="BR628" s="109"/>
      <c r="BS628" s="109"/>
      <c r="BT628" s="109"/>
      <c r="BU628" s="109"/>
      <c r="BV628" s="109"/>
      <c r="BW628" s="109"/>
      <c r="BX628" s="109"/>
      <c r="BY628" s="109"/>
      <c r="BZ628" s="109"/>
      <c r="CA628" s="109"/>
      <c r="CB628" s="109"/>
      <c r="CC628" s="109"/>
      <c r="CD628" s="109"/>
      <c r="CE628" s="109"/>
      <c r="CF628" s="109"/>
      <c r="CG628" s="109"/>
      <c r="CH628" s="109"/>
      <c r="CI628" s="109"/>
      <c r="CJ628" s="109"/>
      <c r="CK628" s="109"/>
      <c r="CL628" s="109"/>
      <c r="CM628" s="109"/>
      <c r="CN628" s="109"/>
      <c r="CO628" s="109"/>
      <c r="CP628" s="109"/>
      <c r="CQ628" s="109"/>
      <c r="CR628" s="109"/>
      <c r="CS628" s="109"/>
      <c r="CT628" s="109"/>
      <c r="CU628" s="109"/>
      <c r="CV628" s="109"/>
      <c r="CW628" s="109"/>
      <c r="CX628" s="109"/>
      <c r="CY628" s="109"/>
      <c r="CZ628" s="109"/>
      <c r="DA628" s="109"/>
      <c r="DB628" s="109"/>
      <c r="DC628" s="109"/>
      <c r="DD628" s="109"/>
      <c r="DE628" s="109"/>
      <c r="DF628" s="109"/>
      <c r="DG628" s="109"/>
      <c r="DH628" s="109"/>
      <c r="DI628" s="109"/>
      <c r="DJ628" s="109"/>
      <c r="DK628" s="109"/>
      <c r="DL628" s="109"/>
      <c r="DM628" s="109"/>
      <c r="DN628" s="109"/>
      <c r="DO628" s="109"/>
      <c r="DP628" s="109"/>
      <c r="DQ628" s="109"/>
      <c r="DR628" s="109"/>
      <c r="DS628" s="109"/>
      <c r="DT628" s="109"/>
      <c r="DU628" s="109"/>
      <c r="DV628" s="109"/>
      <c r="DW628" s="109"/>
      <c r="DX628" s="109"/>
      <c r="DY628" s="109"/>
      <c r="DZ628" s="109"/>
      <c r="EA628" s="109"/>
      <c r="EB628" s="109"/>
      <c r="EC628" s="109"/>
      <c r="ED628" s="109"/>
      <c r="EE628" s="109"/>
      <c r="EF628" s="109"/>
      <c r="EG628" s="109"/>
      <c r="EH628" s="109"/>
      <c r="EI628" s="109"/>
      <c r="EJ628" s="109"/>
      <c r="EK628" s="109"/>
      <c r="EL628" s="109"/>
      <c r="EM628" s="109"/>
      <c r="EN628" s="109"/>
      <c r="EO628" s="109"/>
      <c r="EP628" s="109"/>
      <c r="EQ628" s="109"/>
      <c r="ER628" s="109"/>
      <c r="ES628" s="109"/>
      <c r="ET628" s="109"/>
      <c r="EU628" s="109"/>
      <c r="EV628" s="109"/>
      <c r="EW628" s="109"/>
      <c r="EX628" s="109"/>
      <c r="EY628" s="109"/>
      <c r="EZ628" s="109"/>
      <c r="FA628" s="109"/>
      <c r="FB628" s="109"/>
      <c r="FC628" s="109"/>
      <c r="FD628" s="109"/>
      <c r="FE628" s="109"/>
      <c r="FF628" s="109"/>
      <c r="FG628" s="109"/>
      <c r="FH628" s="109"/>
      <c r="FI628" s="109"/>
      <c r="FJ628" s="109"/>
      <c r="FK628" s="109"/>
      <c r="FL628" s="109"/>
      <c r="FM628" s="109"/>
      <c r="FN628" s="109"/>
      <c r="FO628" s="109"/>
      <c r="FP628" s="109"/>
      <c r="FQ628" s="109"/>
      <c r="FR628" s="109"/>
      <c r="FS628" s="109"/>
      <c r="FT628" s="109"/>
      <c r="FU628" s="109"/>
      <c r="FV628" s="109"/>
      <c r="FW628" s="109"/>
      <c r="FX628" s="109"/>
      <c r="FY628" s="109"/>
      <c r="FZ628" s="109"/>
      <c r="GA628" s="109"/>
      <c r="GB628" s="109"/>
      <c r="GC628" s="109"/>
      <c r="GD628" s="109"/>
      <c r="GE628" s="109"/>
      <c r="GF628" s="109"/>
      <c r="GG628" s="109"/>
      <c r="GH628" s="109"/>
      <c r="GI628" s="109"/>
      <c r="GJ628" s="109"/>
      <c r="GK628" s="109"/>
      <c r="GL628" s="109"/>
      <c r="GM628" s="109"/>
      <c r="GN628" s="109"/>
      <c r="GO628" s="109"/>
      <c r="GP628" s="109"/>
      <c r="GQ628" s="109"/>
      <c r="GR628" s="109"/>
      <c r="GS628" s="109"/>
      <c r="GT628" s="109"/>
      <c r="GU628" s="109"/>
      <c r="GV628" s="109"/>
      <c r="GW628" s="109"/>
      <c r="GX628" s="109"/>
      <c r="GY628" s="109"/>
      <c r="GZ628" s="109"/>
      <c r="HA628" s="109"/>
      <c r="HB628" s="109"/>
      <c r="HC628" s="109"/>
      <c r="HD628" s="109"/>
      <c r="HE628" s="109"/>
      <c r="HF628" s="109"/>
      <c r="HG628" s="109"/>
      <c r="HH628" s="109"/>
      <c r="HI628" s="109"/>
      <c r="HJ628" s="109"/>
      <c r="HK628" s="109"/>
      <c r="HL628" s="109"/>
      <c r="HM628" s="109"/>
      <c r="HN628" s="109"/>
      <c r="HO628" s="109"/>
      <c r="HP628" s="109"/>
      <c r="HQ628" s="109"/>
      <c r="HR628" s="109"/>
      <c r="HS628" s="109"/>
      <c r="HT628" s="109"/>
      <c r="HU628" s="109"/>
      <c r="HV628" s="109"/>
      <c r="HW628" s="109"/>
      <c r="HX628" s="109"/>
      <c r="HY628" s="109"/>
      <c r="HZ628" s="109"/>
      <c r="IA628" s="109"/>
      <c r="IB628" s="109"/>
      <c r="IC628" s="109"/>
      <c r="ID628" s="109"/>
      <c r="IE628" s="109"/>
      <c r="IF628" s="109"/>
      <c r="IG628" s="109"/>
      <c r="IH628" s="109"/>
      <c r="II628" s="109"/>
      <c r="IJ628" s="109"/>
      <c r="IK628" s="109"/>
      <c r="IL628" s="109"/>
      <c r="IM628" s="109"/>
      <c r="IN628" s="109"/>
      <c r="IO628" s="109"/>
      <c r="IP628" s="109"/>
      <c r="IQ628" s="109"/>
      <c r="IR628" s="109"/>
      <c r="IS628" s="109"/>
      <c r="IT628" s="109"/>
      <c r="IU628" s="109"/>
      <c r="IV628" s="109"/>
    </row>
    <row r="629" spans="1:256">
      <c r="A629" s="108"/>
      <c r="B629" s="109"/>
      <c r="C629" s="98"/>
      <c r="D629" s="98"/>
      <c r="E629" s="98"/>
      <c r="F629" s="98"/>
      <c r="I629" s="109"/>
      <c r="J629" s="109"/>
      <c r="K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  <c r="Z629" s="109"/>
      <c r="AA629" s="109"/>
      <c r="AB629" s="109"/>
      <c r="AC629" s="109"/>
      <c r="AD629" s="109"/>
      <c r="AE629" s="109"/>
      <c r="AF629" s="109"/>
      <c r="AG629" s="109"/>
      <c r="AH629" s="109"/>
      <c r="AI629" s="109"/>
      <c r="AJ629" s="109"/>
      <c r="AK629" s="109"/>
      <c r="AL629" s="109"/>
      <c r="AM629" s="109"/>
      <c r="AN629" s="109"/>
      <c r="AO629" s="109"/>
      <c r="AP629" s="109"/>
      <c r="AQ629" s="109"/>
      <c r="AR629" s="109"/>
      <c r="AS629" s="109"/>
      <c r="AT629" s="109"/>
      <c r="AU629" s="109"/>
      <c r="AV629" s="109"/>
      <c r="AW629" s="109"/>
      <c r="AX629" s="109"/>
      <c r="AY629" s="109"/>
      <c r="AZ629" s="109"/>
      <c r="BA629" s="109"/>
      <c r="BB629" s="109"/>
      <c r="BC629" s="109"/>
      <c r="BD629" s="109"/>
      <c r="BE629" s="109"/>
      <c r="BF629" s="109"/>
      <c r="BG629" s="109"/>
      <c r="BH629" s="109"/>
      <c r="BI629" s="109"/>
      <c r="BJ629" s="109"/>
      <c r="BK629" s="109"/>
      <c r="BL629" s="109"/>
      <c r="BM629" s="109"/>
      <c r="BN629" s="109"/>
      <c r="BO629" s="109"/>
      <c r="BP629" s="109"/>
      <c r="BQ629" s="109"/>
      <c r="BR629" s="109"/>
      <c r="BS629" s="109"/>
      <c r="BT629" s="109"/>
      <c r="BU629" s="109"/>
      <c r="BV629" s="109"/>
      <c r="BW629" s="109"/>
      <c r="BX629" s="109"/>
      <c r="BY629" s="109"/>
      <c r="BZ629" s="109"/>
      <c r="CA629" s="109"/>
      <c r="CB629" s="109"/>
      <c r="CC629" s="109"/>
      <c r="CD629" s="109"/>
      <c r="CE629" s="109"/>
      <c r="CF629" s="109"/>
      <c r="CG629" s="109"/>
      <c r="CH629" s="109"/>
      <c r="CI629" s="109"/>
      <c r="CJ629" s="109"/>
      <c r="CK629" s="109"/>
      <c r="CL629" s="109"/>
      <c r="CM629" s="109"/>
      <c r="CN629" s="109"/>
      <c r="CO629" s="109"/>
      <c r="CP629" s="109"/>
      <c r="CQ629" s="109"/>
      <c r="CR629" s="109"/>
      <c r="CS629" s="109"/>
      <c r="CT629" s="109"/>
      <c r="CU629" s="109"/>
      <c r="CV629" s="109"/>
      <c r="CW629" s="109"/>
      <c r="CX629" s="109"/>
      <c r="CY629" s="109"/>
      <c r="CZ629" s="109"/>
      <c r="DA629" s="109"/>
      <c r="DB629" s="109"/>
      <c r="DC629" s="109"/>
      <c r="DD629" s="109"/>
      <c r="DE629" s="109"/>
      <c r="DF629" s="109"/>
      <c r="DG629" s="109"/>
      <c r="DH629" s="109"/>
      <c r="DI629" s="109"/>
      <c r="DJ629" s="109"/>
      <c r="DK629" s="109"/>
      <c r="DL629" s="109"/>
      <c r="DM629" s="109"/>
      <c r="DN629" s="109"/>
      <c r="DO629" s="109"/>
      <c r="DP629" s="109"/>
      <c r="DQ629" s="109"/>
      <c r="DR629" s="109"/>
      <c r="DS629" s="109"/>
      <c r="DT629" s="109"/>
      <c r="DU629" s="109"/>
      <c r="DV629" s="109"/>
      <c r="DW629" s="109"/>
      <c r="DX629" s="109"/>
      <c r="DY629" s="109"/>
      <c r="DZ629" s="109"/>
      <c r="EA629" s="109"/>
      <c r="EB629" s="109"/>
      <c r="EC629" s="109"/>
      <c r="ED629" s="109"/>
      <c r="EE629" s="109"/>
      <c r="EF629" s="109"/>
      <c r="EG629" s="109"/>
      <c r="EH629" s="109"/>
      <c r="EI629" s="109"/>
      <c r="EJ629" s="109"/>
      <c r="EK629" s="109"/>
      <c r="EL629" s="109"/>
      <c r="EM629" s="109"/>
      <c r="EN629" s="109"/>
      <c r="EO629" s="109"/>
      <c r="EP629" s="109"/>
      <c r="EQ629" s="109"/>
      <c r="ER629" s="109"/>
      <c r="ES629" s="109"/>
      <c r="ET629" s="109"/>
      <c r="EU629" s="109"/>
      <c r="EV629" s="109"/>
      <c r="EW629" s="109"/>
      <c r="EX629" s="109"/>
      <c r="EY629" s="109"/>
      <c r="EZ629" s="109"/>
      <c r="FA629" s="109"/>
      <c r="FB629" s="109"/>
      <c r="FC629" s="109"/>
      <c r="FD629" s="109"/>
      <c r="FE629" s="109"/>
      <c r="FF629" s="109"/>
      <c r="FG629" s="109"/>
      <c r="FH629" s="109"/>
      <c r="FI629" s="109"/>
      <c r="FJ629" s="109"/>
      <c r="FK629" s="109"/>
      <c r="FL629" s="109"/>
      <c r="FM629" s="109"/>
      <c r="FN629" s="109"/>
      <c r="FO629" s="109"/>
      <c r="FP629" s="109"/>
      <c r="FQ629" s="109"/>
      <c r="FR629" s="109"/>
      <c r="FS629" s="109"/>
      <c r="FT629" s="109"/>
      <c r="FU629" s="109"/>
      <c r="FV629" s="109"/>
      <c r="FW629" s="109"/>
      <c r="FX629" s="109"/>
      <c r="FY629" s="109"/>
      <c r="FZ629" s="109"/>
      <c r="GA629" s="109"/>
      <c r="GB629" s="109"/>
      <c r="GC629" s="109"/>
      <c r="GD629" s="109"/>
      <c r="GE629" s="109"/>
      <c r="GF629" s="109"/>
      <c r="GG629" s="109"/>
      <c r="GH629" s="109"/>
      <c r="GI629" s="109"/>
      <c r="GJ629" s="109"/>
      <c r="GK629" s="109"/>
      <c r="GL629" s="109"/>
      <c r="GM629" s="109"/>
      <c r="GN629" s="109"/>
      <c r="GO629" s="109"/>
      <c r="GP629" s="109"/>
      <c r="GQ629" s="109"/>
      <c r="GR629" s="109"/>
      <c r="GS629" s="109"/>
      <c r="GT629" s="109"/>
      <c r="GU629" s="109"/>
      <c r="GV629" s="109"/>
      <c r="GW629" s="109"/>
      <c r="GX629" s="109"/>
      <c r="GY629" s="109"/>
      <c r="GZ629" s="109"/>
      <c r="HA629" s="109"/>
      <c r="HB629" s="109"/>
      <c r="HC629" s="109"/>
      <c r="HD629" s="109"/>
      <c r="HE629" s="109"/>
      <c r="HF629" s="109"/>
      <c r="HG629" s="109"/>
      <c r="HH629" s="109"/>
      <c r="HI629" s="109"/>
      <c r="HJ629" s="109"/>
      <c r="HK629" s="109"/>
      <c r="HL629" s="109"/>
      <c r="HM629" s="109"/>
      <c r="HN629" s="109"/>
      <c r="HO629" s="109"/>
      <c r="HP629" s="109"/>
      <c r="HQ629" s="109"/>
      <c r="HR629" s="109"/>
      <c r="HS629" s="109"/>
      <c r="HT629" s="109"/>
      <c r="HU629" s="109"/>
      <c r="HV629" s="109"/>
      <c r="HW629" s="109"/>
      <c r="HX629" s="109"/>
      <c r="HY629" s="109"/>
      <c r="HZ629" s="109"/>
      <c r="IA629" s="109"/>
      <c r="IB629" s="109"/>
      <c r="IC629" s="109"/>
      <c r="ID629" s="109"/>
      <c r="IE629" s="109"/>
      <c r="IF629" s="109"/>
      <c r="IG629" s="109"/>
      <c r="IH629" s="109"/>
      <c r="II629" s="109"/>
      <c r="IJ629" s="109"/>
      <c r="IK629" s="109"/>
      <c r="IL629" s="109"/>
      <c r="IM629" s="109"/>
      <c r="IN629" s="109"/>
      <c r="IO629" s="109"/>
      <c r="IP629" s="109"/>
      <c r="IQ629" s="109"/>
      <c r="IR629" s="109"/>
      <c r="IS629" s="109"/>
      <c r="IT629" s="109"/>
      <c r="IU629" s="109"/>
      <c r="IV629" s="109"/>
    </row>
    <row r="630" spans="1:256">
      <c r="A630" s="108"/>
      <c r="B630" s="109"/>
      <c r="C630" s="98"/>
      <c r="D630" s="98"/>
      <c r="E630" s="98"/>
      <c r="F630" s="98"/>
      <c r="I630" s="109"/>
      <c r="J630" s="109"/>
      <c r="K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  <c r="Z630" s="109"/>
      <c r="AA630" s="109"/>
      <c r="AB630" s="109"/>
      <c r="AC630" s="109"/>
      <c r="AD630" s="109"/>
      <c r="AE630" s="109"/>
      <c r="AF630" s="109"/>
      <c r="AG630" s="109"/>
      <c r="AH630" s="109"/>
      <c r="AI630" s="109"/>
      <c r="AJ630" s="109"/>
      <c r="AK630" s="109"/>
      <c r="AL630" s="109"/>
      <c r="AM630" s="109"/>
      <c r="AN630" s="109"/>
      <c r="AO630" s="109"/>
      <c r="AP630" s="109"/>
      <c r="AQ630" s="109"/>
      <c r="AR630" s="109"/>
      <c r="AS630" s="109"/>
      <c r="AT630" s="109"/>
      <c r="AU630" s="109"/>
      <c r="AV630" s="109"/>
      <c r="AW630" s="109"/>
      <c r="AX630" s="109"/>
      <c r="AY630" s="109"/>
      <c r="AZ630" s="109"/>
      <c r="BA630" s="109"/>
      <c r="BB630" s="109"/>
      <c r="BC630" s="109"/>
      <c r="BD630" s="109"/>
      <c r="BE630" s="109"/>
      <c r="BF630" s="109"/>
      <c r="BG630" s="109"/>
      <c r="BH630" s="109"/>
      <c r="BI630" s="109"/>
      <c r="BJ630" s="109"/>
      <c r="BK630" s="109"/>
      <c r="BL630" s="109"/>
      <c r="BM630" s="109"/>
      <c r="BN630" s="109"/>
      <c r="BO630" s="109"/>
      <c r="BP630" s="109"/>
      <c r="BQ630" s="109"/>
      <c r="BR630" s="109"/>
      <c r="BS630" s="109"/>
      <c r="BT630" s="109"/>
      <c r="BU630" s="109"/>
      <c r="BV630" s="109"/>
      <c r="BW630" s="109"/>
      <c r="BX630" s="109"/>
      <c r="BY630" s="109"/>
      <c r="BZ630" s="109"/>
      <c r="CA630" s="109"/>
      <c r="CB630" s="109"/>
      <c r="CC630" s="109"/>
      <c r="CD630" s="109"/>
      <c r="CE630" s="109"/>
      <c r="CF630" s="109"/>
      <c r="CG630" s="109"/>
      <c r="CH630" s="109"/>
      <c r="CI630" s="109"/>
      <c r="CJ630" s="109"/>
      <c r="CK630" s="109"/>
      <c r="CL630" s="109"/>
      <c r="CM630" s="109"/>
      <c r="CN630" s="109"/>
      <c r="CO630" s="109"/>
      <c r="CP630" s="109"/>
      <c r="CQ630" s="109"/>
      <c r="CR630" s="109"/>
      <c r="CS630" s="109"/>
      <c r="CT630" s="109"/>
      <c r="CU630" s="109"/>
      <c r="CV630" s="109"/>
      <c r="CW630" s="109"/>
      <c r="CX630" s="109"/>
      <c r="CY630" s="109"/>
      <c r="CZ630" s="109"/>
      <c r="DA630" s="109"/>
      <c r="DB630" s="109"/>
      <c r="DC630" s="109"/>
      <c r="DD630" s="109"/>
      <c r="DE630" s="109"/>
      <c r="DF630" s="109"/>
      <c r="DG630" s="109"/>
      <c r="DH630" s="109"/>
      <c r="DI630" s="109"/>
      <c r="DJ630" s="109"/>
      <c r="DK630" s="109"/>
      <c r="DL630" s="109"/>
      <c r="DM630" s="109"/>
      <c r="DN630" s="109"/>
      <c r="DO630" s="109"/>
      <c r="DP630" s="109"/>
      <c r="DQ630" s="109"/>
      <c r="DR630" s="109"/>
      <c r="DS630" s="109"/>
      <c r="DT630" s="109"/>
      <c r="DU630" s="109"/>
      <c r="DV630" s="109"/>
      <c r="DW630" s="109"/>
      <c r="DX630" s="109"/>
      <c r="DY630" s="109"/>
      <c r="DZ630" s="109"/>
      <c r="EA630" s="109"/>
      <c r="EB630" s="109"/>
      <c r="EC630" s="109"/>
      <c r="ED630" s="109"/>
      <c r="EE630" s="109"/>
      <c r="EF630" s="109"/>
      <c r="EG630" s="109"/>
      <c r="EH630" s="109"/>
      <c r="EI630" s="109"/>
      <c r="EJ630" s="109"/>
      <c r="EK630" s="109"/>
      <c r="EL630" s="109"/>
      <c r="EM630" s="109"/>
      <c r="EN630" s="109"/>
      <c r="EO630" s="109"/>
      <c r="EP630" s="109"/>
      <c r="EQ630" s="109"/>
      <c r="ER630" s="109"/>
      <c r="ES630" s="109"/>
      <c r="ET630" s="109"/>
      <c r="EU630" s="109"/>
      <c r="EV630" s="109"/>
      <c r="EW630" s="109"/>
      <c r="EX630" s="109"/>
      <c r="EY630" s="109"/>
      <c r="EZ630" s="109"/>
      <c r="FA630" s="109"/>
      <c r="FB630" s="109"/>
      <c r="FC630" s="109"/>
      <c r="FD630" s="109"/>
      <c r="FE630" s="109"/>
      <c r="FF630" s="109"/>
      <c r="FG630" s="109"/>
      <c r="FH630" s="109"/>
      <c r="FI630" s="109"/>
      <c r="FJ630" s="109"/>
      <c r="FK630" s="109"/>
      <c r="FL630" s="109"/>
      <c r="FM630" s="109"/>
      <c r="FN630" s="109"/>
      <c r="FO630" s="109"/>
      <c r="FP630" s="109"/>
      <c r="FQ630" s="109"/>
      <c r="FR630" s="109"/>
      <c r="FS630" s="109"/>
      <c r="FT630" s="109"/>
      <c r="FU630" s="109"/>
      <c r="FV630" s="109"/>
      <c r="FW630" s="109"/>
      <c r="FX630" s="109"/>
      <c r="FY630" s="109"/>
      <c r="FZ630" s="109"/>
      <c r="GA630" s="109"/>
      <c r="GB630" s="109"/>
      <c r="GC630" s="109"/>
      <c r="GD630" s="109"/>
      <c r="GE630" s="109"/>
      <c r="GF630" s="109"/>
      <c r="GG630" s="109"/>
      <c r="GH630" s="109"/>
      <c r="GI630" s="109"/>
      <c r="GJ630" s="109"/>
      <c r="GK630" s="109"/>
      <c r="GL630" s="109"/>
      <c r="GM630" s="109"/>
      <c r="GN630" s="109"/>
      <c r="GO630" s="109"/>
      <c r="GP630" s="109"/>
      <c r="GQ630" s="109"/>
      <c r="GR630" s="109"/>
      <c r="GS630" s="109"/>
      <c r="GT630" s="109"/>
      <c r="GU630" s="109"/>
      <c r="GV630" s="109"/>
      <c r="GW630" s="109"/>
      <c r="GX630" s="109"/>
      <c r="GY630" s="109"/>
      <c r="GZ630" s="109"/>
      <c r="HA630" s="109"/>
      <c r="HB630" s="109"/>
      <c r="HC630" s="109"/>
      <c r="HD630" s="109"/>
      <c r="HE630" s="109"/>
      <c r="HF630" s="109"/>
      <c r="HG630" s="109"/>
      <c r="HH630" s="109"/>
      <c r="HI630" s="109"/>
      <c r="HJ630" s="109"/>
      <c r="HK630" s="109"/>
      <c r="HL630" s="109"/>
      <c r="HM630" s="109"/>
      <c r="HN630" s="109"/>
      <c r="HO630" s="109"/>
      <c r="HP630" s="109"/>
      <c r="HQ630" s="109"/>
      <c r="HR630" s="109"/>
      <c r="HS630" s="109"/>
      <c r="HT630" s="109"/>
      <c r="HU630" s="109"/>
      <c r="HV630" s="109"/>
      <c r="HW630" s="109"/>
      <c r="HX630" s="109"/>
      <c r="HY630" s="109"/>
      <c r="HZ630" s="109"/>
      <c r="IA630" s="109"/>
      <c r="IB630" s="109"/>
      <c r="IC630" s="109"/>
      <c r="ID630" s="109"/>
      <c r="IE630" s="109"/>
      <c r="IF630" s="109"/>
      <c r="IG630" s="109"/>
      <c r="IH630" s="109"/>
      <c r="II630" s="109"/>
      <c r="IJ630" s="109"/>
      <c r="IK630" s="109"/>
      <c r="IL630" s="109"/>
      <c r="IM630" s="109"/>
      <c r="IN630" s="109"/>
      <c r="IO630" s="109"/>
      <c r="IP630" s="109"/>
      <c r="IQ630" s="109"/>
      <c r="IR630" s="109"/>
      <c r="IS630" s="109"/>
      <c r="IT630" s="109"/>
      <c r="IU630" s="109"/>
      <c r="IV630" s="109"/>
    </row>
    <row r="631" spans="1:256">
      <c r="A631" s="108"/>
      <c r="B631" s="109"/>
      <c r="C631" s="98"/>
      <c r="D631" s="98"/>
      <c r="E631" s="98"/>
      <c r="F631" s="98"/>
      <c r="I631" s="109"/>
      <c r="J631" s="109"/>
      <c r="K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  <c r="Z631" s="109"/>
      <c r="AA631" s="109"/>
      <c r="AB631" s="109"/>
      <c r="AC631" s="109"/>
      <c r="AD631" s="109"/>
      <c r="AE631" s="109"/>
      <c r="AF631" s="109"/>
      <c r="AG631" s="109"/>
      <c r="AH631" s="109"/>
      <c r="AI631" s="109"/>
      <c r="AJ631" s="109"/>
      <c r="AK631" s="109"/>
      <c r="AL631" s="109"/>
      <c r="AM631" s="109"/>
      <c r="AN631" s="109"/>
      <c r="AO631" s="109"/>
      <c r="AP631" s="109"/>
      <c r="AQ631" s="109"/>
      <c r="AR631" s="109"/>
      <c r="AS631" s="109"/>
      <c r="AT631" s="109"/>
      <c r="AU631" s="109"/>
      <c r="AV631" s="109"/>
      <c r="AW631" s="109"/>
      <c r="AX631" s="109"/>
      <c r="AY631" s="109"/>
      <c r="AZ631" s="109"/>
      <c r="BA631" s="109"/>
      <c r="BB631" s="109"/>
      <c r="BC631" s="109"/>
      <c r="BD631" s="109"/>
      <c r="BE631" s="109"/>
      <c r="BF631" s="109"/>
      <c r="BG631" s="109"/>
      <c r="BH631" s="109"/>
      <c r="BI631" s="109"/>
      <c r="BJ631" s="109"/>
      <c r="BK631" s="109"/>
      <c r="BL631" s="109"/>
      <c r="BM631" s="109"/>
      <c r="BN631" s="109"/>
      <c r="BO631" s="109"/>
      <c r="BP631" s="109"/>
      <c r="BQ631" s="109"/>
      <c r="BR631" s="109"/>
      <c r="BS631" s="109"/>
      <c r="BT631" s="109"/>
      <c r="BU631" s="109"/>
      <c r="BV631" s="109"/>
      <c r="BW631" s="109"/>
      <c r="BX631" s="109"/>
      <c r="BY631" s="109"/>
      <c r="BZ631" s="109"/>
      <c r="CA631" s="109"/>
      <c r="CB631" s="109"/>
      <c r="CC631" s="109"/>
      <c r="CD631" s="109"/>
      <c r="CE631" s="109"/>
      <c r="CF631" s="109"/>
      <c r="CG631" s="109"/>
      <c r="CH631" s="109"/>
      <c r="CI631" s="109"/>
      <c r="CJ631" s="109"/>
      <c r="CK631" s="109"/>
      <c r="CL631" s="109"/>
      <c r="CM631" s="109"/>
      <c r="CN631" s="109"/>
      <c r="CO631" s="109"/>
      <c r="CP631" s="109"/>
      <c r="CQ631" s="109"/>
      <c r="CR631" s="109"/>
      <c r="CS631" s="109"/>
      <c r="CT631" s="109"/>
      <c r="CU631" s="109"/>
      <c r="CV631" s="109"/>
      <c r="CW631" s="109"/>
      <c r="CX631" s="109"/>
      <c r="CY631" s="109"/>
      <c r="CZ631" s="109"/>
      <c r="DA631" s="109"/>
      <c r="DB631" s="109"/>
      <c r="DC631" s="109"/>
      <c r="DD631" s="109"/>
      <c r="DE631" s="109"/>
      <c r="DF631" s="109"/>
      <c r="DG631" s="109"/>
      <c r="DH631" s="109"/>
      <c r="DI631" s="109"/>
      <c r="DJ631" s="109"/>
      <c r="DK631" s="109"/>
      <c r="DL631" s="109"/>
      <c r="DM631" s="109"/>
      <c r="DN631" s="109"/>
      <c r="DO631" s="109"/>
      <c r="DP631" s="109"/>
      <c r="DQ631" s="109"/>
      <c r="DR631" s="109"/>
      <c r="DS631" s="109"/>
      <c r="DT631" s="109"/>
      <c r="DU631" s="109"/>
      <c r="DV631" s="109"/>
      <c r="DW631" s="109"/>
      <c r="DX631" s="109"/>
      <c r="DY631" s="109"/>
      <c r="DZ631" s="109"/>
      <c r="EA631" s="109"/>
      <c r="EB631" s="109"/>
      <c r="EC631" s="109"/>
      <c r="ED631" s="109"/>
      <c r="EE631" s="109"/>
      <c r="EF631" s="109"/>
      <c r="EG631" s="109"/>
      <c r="EH631" s="109"/>
      <c r="EI631" s="109"/>
      <c r="EJ631" s="109"/>
      <c r="EK631" s="109"/>
      <c r="EL631" s="109"/>
      <c r="EM631" s="109"/>
      <c r="EN631" s="109"/>
      <c r="EO631" s="109"/>
      <c r="EP631" s="109"/>
      <c r="EQ631" s="109"/>
      <c r="ER631" s="109"/>
      <c r="ES631" s="109"/>
      <c r="ET631" s="109"/>
      <c r="EU631" s="109"/>
      <c r="EV631" s="109"/>
      <c r="EW631" s="109"/>
      <c r="EX631" s="109"/>
      <c r="EY631" s="109"/>
      <c r="EZ631" s="109"/>
      <c r="FA631" s="109"/>
      <c r="FB631" s="109"/>
      <c r="FC631" s="109"/>
      <c r="FD631" s="109"/>
      <c r="FE631" s="109"/>
      <c r="FF631" s="109"/>
      <c r="FG631" s="109"/>
      <c r="FH631" s="109"/>
      <c r="FI631" s="109"/>
      <c r="FJ631" s="109"/>
      <c r="FK631" s="109"/>
      <c r="FL631" s="109"/>
      <c r="FM631" s="109"/>
      <c r="FN631" s="109"/>
      <c r="FO631" s="109"/>
      <c r="FP631" s="109"/>
      <c r="FQ631" s="109"/>
      <c r="FR631" s="109"/>
      <c r="FS631" s="109"/>
      <c r="FT631" s="109"/>
      <c r="FU631" s="109"/>
      <c r="FV631" s="109"/>
      <c r="FW631" s="109"/>
      <c r="FX631" s="109"/>
      <c r="FY631" s="109"/>
      <c r="FZ631" s="109"/>
      <c r="GA631" s="109"/>
      <c r="GB631" s="109"/>
      <c r="GC631" s="109"/>
      <c r="GD631" s="109"/>
      <c r="GE631" s="109"/>
      <c r="GF631" s="109"/>
      <c r="GG631" s="109"/>
      <c r="GH631" s="109"/>
      <c r="GI631" s="109"/>
      <c r="GJ631" s="109"/>
      <c r="GK631" s="109"/>
      <c r="GL631" s="109"/>
      <c r="GM631" s="109"/>
      <c r="GN631" s="109"/>
      <c r="GO631" s="109"/>
      <c r="GP631" s="109"/>
      <c r="GQ631" s="109"/>
      <c r="GR631" s="109"/>
      <c r="GS631" s="109"/>
      <c r="GT631" s="109"/>
      <c r="GU631" s="109"/>
      <c r="GV631" s="109"/>
      <c r="GW631" s="109"/>
      <c r="GX631" s="109"/>
      <c r="GY631" s="109"/>
      <c r="GZ631" s="109"/>
      <c r="HA631" s="109"/>
      <c r="HB631" s="109"/>
      <c r="HC631" s="109"/>
      <c r="HD631" s="109"/>
      <c r="HE631" s="109"/>
      <c r="HF631" s="109"/>
      <c r="HG631" s="109"/>
      <c r="HH631" s="109"/>
      <c r="HI631" s="109"/>
      <c r="HJ631" s="109"/>
      <c r="HK631" s="109"/>
      <c r="HL631" s="109"/>
      <c r="HM631" s="109"/>
      <c r="HN631" s="109"/>
      <c r="HO631" s="109"/>
      <c r="HP631" s="109"/>
      <c r="HQ631" s="109"/>
      <c r="HR631" s="109"/>
      <c r="HS631" s="109"/>
      <c r="HT631" s="109"/>
      <c r="HU631" s="109"/>
      <c r="HV631" s="109"/>
      <c r="HW631" s="109"/>
      <c r="HX631" s="109"/>
      <c r="HY631" s="109"/>
      <c r="HZ631" s="109"/>
      <c r="IA631" s="109"/>
      <c r="IB631" s="109"/>
      <c r="IC631" s="109"/>
      <c r="ID631" s="109"/>
      <c r="IE631" s="109"/>
      <c r="IF631" s="109"/>
      <c r="IG631" s="109"/>
      <c r="IH631" s="109"/>
      <c r="II631" s="109"/>
      <c r="IJ631" s="109"/>
      <c r="IK631" s="109"/>
      <c r="IL631" s="109"/>
      <c r="IM631" s="109"/>
      <c r="IN631" s="109"/>
      <c r="IO631" s="109"/>
      <c r="IP631" s="109"/>
      <c r="IQ631" s="109"/>
      <c r="IR631" s="109"/>
      <c r="IS631" s="109"/>
      <c r="IT631" s="109"/>
      <c r="IU631" s="109"/>
      <c r="IV631" s="109"/>
    </row>
    <row r="632" spans="1:256">
      <c r="A632" s="108"/>
      <c r="B632" s="109"/>
      <c r="C632" s="98"/>
      <c r="D632" s="98"/>
      <c r="E632" s="98"/>
      <c r="F632" s="98"/>
      <c r="I632" s="109"/>
      <c r="J632" s="109"/>
      <c r="K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  <c r="Z632" s="109"/>
      <c r="AA632" s="109"/>
      <c r="AB632" s="109"/>
      <c r="AC632" s="109"/>
      <c r="AD632" s="109"/>
      <c r="AE632" s="109"/>
      <c r="AF632" s="109"/>
      <c r="AG632" s="109"/>
      <c r="AH632" s="109"/>
      <c r="AI632" s="109"/>
      <c r="AJ632" s="109"/>
      <c r="AK632" s="109"/>
      <c r="AL632" s="109"/>
      <c r="AM632" s="109"/>
      <c r="AN632" s="109"/>
      <c r="AO632" s="109"/>
      <c r="AP632" s="109"/>
      <c r="AQ632" s="109"/>
      <c r="AR632" s="109"/>
      <c r="AS632" s="109"/>
      <c r="AT632" s="109"/>
      <c r="AU632" s="109"/>
      <c r="AV632" s="109"/>
      <c r="AW632" s="109"/>
      <c r="AX632" s="109"/>
      <c r="AY632" s="109"/>
      <c r="AZ632" s="109"/>
      <c r="BA632" s="109"/>
      <c r="BB632" s="109"/>
      <c r="BC632" s="109"/>
      <c r="BD632" s="109"/>
      <c r="BE632" s="109"/>
      <c r="BF632" s="109"/>
      <c r="BG632" s="109"/>
      <c r="BH632" s="109"/>
      <c r="BI632" s="109"/>
      <c r="BJ632" s="109"/>
      <c r="BK632" s="109"/>
      <c r="BL632" s="109"/>
      <c r="BM632" s="109"/>
      <c r="BN632" s="109"/>
      <c r="BO632" s="109"/>
      <c r="BP632" s="109"/>
      <c r="BQ632" s="109"/>
      <c r="BR632" s="109"/>
      <c r="BS632" s="109"/>
      <c r="BT632" s="109"/>
      <c r="BU632" s="109"/>
      <c r="BV632" s="109"/>
      <c r="BW632" s="109"/>
      <c r="BX632" s="109"/>
      <c r="BY632" s="109"/>
      <c r="BZ632" s="109"/>
      <c r="CA632" s="109"/>
      <c r="CB632" s="109"/>
      <c r="CC632" s="109"/>
      <c r="CD632" s="109"/>
      <c r="CE632" s="109"/>
      <c r="CF632" s="109"/>
      <c r="CG632" s="109"/>
      <c r="CH632" s="109"/>
      <c r="CI632" s="109"/>
      <c r="CJ632" s="109"/>
      <c r="CK632" s="109"/>
      <c r="CL632" s="109"/>
      <c r="CM632" s="109"/>
      <c r="CN632" s="109"/>
      <c r="CO632" s="109"/>
      <c r="CP632" s="109"/>
      <c r="CQ632" s="109"/>
      <c r="CR632" s="109"/>
      <c r="CS632" s="109"/>
      <c r="CT632" s="109"/>
      <c r="CU632" s="109"/>
      <c r="CV632" s="109"/>
      <c r="CW632" s="109"/>
      <c r="CX632" s="109"/>
      <c r="CY632" s="109"/>
      <c r="CZ632" s="109"/>
      <c r="DA632" s="109"/>
      <c r="DB632" s="109"/>
      <c r="DC632" s="109"/>
      <c r="DD632" s="109"/>
      <c r="DE632" s="109"/>
      <c r="DF632" s="109"/>
      <c r="DG632" s="109"/>
      <c r="DH632" s="109"/>
      <c r="DI632" s="109"/>
      <c r="DJ632" s="109"/>
      <c r="DK632" s="109"/>
      <c r="DL632" s="109"/>
      <c r="DM632" s="109"/>
      <c r="DN632" s="109"/>
      <c r="DO632" s="109"/>
      <c r="DP632" s="109"/>
      <c r="DQ632" s="109"/>
      <c r="DR632" s="109"/>
      <c r="DS632" s="109"/>
      <c r="DT632" s="109"/>
      <c r="DU632" s="109"/>
      <c r="DV632" s="109"/>
      <c r="DW632" s="109"/>
      <c r="DX632" s="109"/>
      <c r="DY632" s="109"/>
      <c r="DZ632" s="109"/>
      <c r="EA632" s="109"/>
      <c r="EB632" s="109"/>
      <c r="EC632" s="109"/>
      <c r="ED632" s="109"/>
      <c r="EE632" s="109"/>
      <c r="EF632" s="109"/>
      <c r="EG632" s="109"/>
      <c r="EH632" s="109"/>
      <c r="EI632" s="109"/>
      <c r="EJ632" s="109"/>
      <c r="EK632" s="109"/>
      <c r="EL632" s="109"/>
      <c r="EM632" s="109"/>
      <c r="EN632" s="109"/>
      <c r="EO632" s="109"/>
      <c r="EP632" s="109"/>
      <c r="EQ632" s="109"/>
      <c r="ER632" s="109"/>
      <c r="ES632" s="109"/>
      <c r="ET632" s="109"/>
      <c r="EU632" s="109"/>
      <c r="EV632" s="109"/>
      <c r="EW632" s="109"/>
      <c r="EX632" s="109"/>
      <c r="EY632" s="109"/>
      <c r="EZ632" s="109"/>
      <c r="FA632" s="109"/>
      <c r="FB632" s="109"/>
      <c r="FC632" s="109"/>
      <c r="FD632" s="109"/>
      <c r="FE632" s="109"/>
      <c r="FF632" s="109"/>
      <c r="FG632" s="109"/>
      <c r="FH632" s="109"/>
      <c r="FI632" s="109"/>
      <c r="FJ632" s="109"/>
      <c r="FK632" s="109"/>
      <c r="FL632" s="109"/>
      <c r="FM632" s="109"/>
      <c r="FN632" s="109"/>
      <c r="FO632" s="109"/>
      <c r="FP632" s="109"/>
      <c r="FQ632" s="109"/>
      <c r="FR632" s="109"/>
      <c r="FS632" s="109"/>
      <c r="FT632" s="109"/>
      <c r="FU632" s="109"/>
      <c r="FV632" s="109"/>
      <c r="FW632" s="109"/>
      <c r="FX632" s="109"/>
      <c r="FY632" s="109"/>
      <c r="FZ632" s="109"/>
      <c r="GA632" s="109"/>
      <c r="GB632" s="109"/>
      <c r="GC632" s="109"/>
      <c r="GD632" s="109"/>
      <c r="GE632" s="109"/>
      <c r="GF632" s="109"/>
      <c r="GG632" s="109"/>
      <c r="GH632" s="109"/>
      <c r="GI632" s="109"/>
      <c r="GJ632" s="109"/>
      <c r="GK632" s="109"/>
      <c r="GL632" s="109"/>
      <c r="GM632" s="109"/>
      <c r="GN632" s="109"/>
      <c r="GO632" s="109"/>
      <c r="GP632" s="109"/>
      <c r="GQ632" s="109"/>
      <c r="GR632" s="109"/>
      <c r="GS632" s="109"/>
      <c r="GT632" s="109"/>
      <c r="GU632" s="109"/>
      <c r="GV632" s="109"/>
      <c r="GW632" s="109"/>
      <c r="GX632" s="109"/>
      <c r="GY632" s="109"/>
      <c r="GZ632" s="109"/>
      <c r="HA632" s="109"/>
      <c r="HB632" s="109"/>
      <c r="HC632" s="109"/>
      <c r="HD632" s="109"/>
      <c r="HE632" s="109"/>
      <c r="HF632" s="109"/>
      <c r="HG632" s="109"/>
      <c r="HH632" s="109"/>
      <c r="HI632" s="109"/>
      <c r="HJ632" s="109"/>
      <c r="HK632" s="109"/>
      <c r="HL632" s="109"/>
      <c r="HM632" s="109"/>
      <c r="HN632" s="109"/>
      <c r="HO632" s="109"/>
      <c r="HP632" s="109"/>
      <c r="HQ632" s="109"/>
      <c r="HR632" s="109"/>
      <c r="HS632" s="109"/>
      <c r="HT632" s="109"/>
      <c r="HU632" s="109"/>
      <c r="HV632" s="109"/>
      <c r="HW632" s="109"/>
      <c r="HX632" s="109"/>
      <c r="HY632" s="109"/>
      <c r="HZ632" s="109"/>
      <c r="IA632" s="109"/>
      <c r="IB632" s="109"/>
      <c r="IC632" s="109"/>
      <c r="ID632" s="109"/>
      <c r="IE632" s="109"/>
      <c r="IF632" s="109"/>
      <c r="IG632" s="109"/>
      <c r="IH632" s="109"/>
      <c r="II632" s="109"/>
      <c r="IJ632" s="109"/>
      <c r="IK632" s="109"/>
      <c r="IL632" s="109"/>
      <c r="IM632" s="109"/>
      <c r="IN632" s="109"/>
      <c r="IO632" s="109"/>
      <c r="IP632" s="109"/>
      <c r="IQ632" s="109"/>
      <c r="IR632" s="109"/>
      <c r="IS632" s="109"/>
      <c r="IT632" s="109"/>
      <c r="IU632" s="109"/>
      <c r="IV632" s="109"/>
    </row>
    <row r="633" spans="1:256">
      <c r="A633" s="108"/>
      <c r="B633" s="109"/>
      <c r="C633" s="98"/>
      <c r="D633" s="98"/>
      <c r="E633" s="98"/>
      <c r="F633" s="98"/>
      <c r="I633" s="109"/>
      <c r="J633" s="109"/>
      <c r="K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  <c r="Z633" s="109"/>
      <c r="AA633" s="109"/>
      <c r="AB633" s="109"/>
      <c r="AC633" s="109"/>
      <c r="AD633" s="109"/>
      <c r="AE633" s="109"/>
      <c r="AF633" s="109"/>
      <c r="AG633" s="109"/>
      <c r="AH633" s="109"/>
      <c r="AI633" s="109"/>
      <c r="AJ633" s="109"/>
      <c r="AK633" s="109"/>
      <c r="AL633" s="109"/>
      <c r="AM633" s="109"/>
      <c r="AN633" s="109"/>
      <c r="AO633" s="109"/>
      <c r="AP633" s="109"/>
      <c r="AQ633" s="109"/>
      <c r="AR633" s="109"/>
      <c r="AS633" s="109"/>
      <c r="AT633" s="109"/>
      <c r="AU633" s="109"/>
      <c r="AV633" s="109"/>
      <c r="AW633" s="109"/>
      <c r="AX633" s="109"/>
      <c r="AY633" s="109"/>
      <c r="AZ633" s="109"/>
      <c r="BA633" s="109"/>
      <c r="BB633" s="109"/>
      <c r="BC633" s="109"/>
      <c r="BD633" s="109"/>
      <c r="BE633" s="109"/>
      <c r="BF633" s="109"/>
      <c r="BG633" s="109"/>
      <c r="BH633" s="109"/>
      <c r="BI633" s="109"/>
      <c r="BJ633" s="109"/>
      <c r="BK633" s="109"/>
      <c r="BL633" s="109"/>
      <c r="BM633" s="109"/>
      <c r="BN633" s="109"/>
      <c r="BO633" s="109"/>
      <c r="BP633" s="109"/>
      <c r="BQ633" s="109"/>
      <c r="BR633" s="109"/>
      <c r="BS633" s="109"/>
      <c r="BT633" s="109"/>
      <c r="BU633" s="109"/>
      <c r="BV633" s="109"/>
      <c r="BW633" s="109"/>
      <c r="BX633" s="109"/>
      <c r="BY633" s="109"/>
      <c r="BZ633" s="109"/>
      <c r="CA633" s="109"/>
      <c r="CB633" s="109"/>
      <c r="CC633" s="109"/>
      <c r="CD633" s="109"/>
      <c r="CE633" s="109"/>
      <c r="CF633" s="109"/>
      <c r="CG633" s="109"/>
      <c r="CH633" s="109"/>
      <c r="CI633" s="109"/>
      <c r="CJ633" s="109"/>
      <c r="CK633" s="109"/>
      <c r="CL633" s="109"/>
      <c r="CM633" s="109"/>
      <c r="CN633" s="109"/>
      <c r="CO633" s="109"/>
      <c r="CP633" s="109"/>
      <c r="CQ633" s="109"/>
      <c r="CR633" s="109"/>
      <c r="CS633" s="109"/>
      <c r="CT633" s="109"/>
      <c r="CU633" s="109"/>
      <c r="CV633" s="109"/>
      <c r="CW633" s="109"/>
      <c r="CX633" s="109"/>
      <c r="CY633" s="109"/>
      <c r="CZ633" s="109"/>
      <c r="DA633" s="109"/>
      <c r="DB633" s="109"/>
      <c r="DC633" s="109"/>
      <c r="DD633" s="109"/>
      <c r="DE633" s="109"/>
      <c r="DF633" s="109"/>
      <c r="DG633" s="109"/>
      <c r="DH633" s="109"/>
      <c r="DI633" s="109"/>
      <c r="DJ633" s="109"/>
      <c r="DK633" s="109"/>
      <c r="DL633" s="109"/>
      <c r="DM633" s="109"/>
      <c r="DN633" s="109"/>
      <c r="DO633" s="109"/>
      <c r="DP633" s="109"/>
      <c r="DQ633" s="109"/>
      <c r="DR633" s="109"/>
      <c r="DS633" s="109"/>
      <c r="DT633" s="109"/>
      <c r="DU633" s="109"/>
      <c r="DV633" s="109"/>
      <c r="DW633" s="109"/>
      <c r="DX633" s="109"/>
      <c r="DY633" s="109"/>
      <c r="DZ633" s="109"/>
      <c r="EA633" s="109"/>
      <c r="EB633" s="109"/>
      <c r="EC633" s="109"/>
      <c r="ED633" s="109"/>
      <c r="EE633" s="109"/>
      <c r="EF633" s="109"/>
      <c r="EG633" s="109"/>
      <c r="EH633" s="109"/>
      <c r="EI633" s="109"/>
      <c r="EJ633" s="109"/>
      <c r="EK633" s="109"/>
      <c r="EL633" s="109"/>
      <c r="EM633" s="109"/>
      <c r="EN633" s="109"/>
      <c r="EO633" s="109"/>
      <c r="EP633" s="109"/>
      <c r="EQ633" s="109"/>
      <c r="ER633" s="109"/>
      <c r="ES633" s="109"/>
      <c r="ET633" s="109"/>
      <c r="EU633" s="109"/>
      <c r="EV633" s="109"/>
      <c r="EW633" s="109"/>
      <c r="EX633" s="109"/>
      <c r="EY633" s="109"/>
      <c r="EZ633" s="109"/>
      <c r="FA633" s="109"/>
      <c r="FB633" s="109"/>
      <c r="FC633" s="109"/>
      <c r="FD633" s="109"/>
      <c r="FE633" s="109"/>
      <c r="FF633" s="109"/>
      <c r="FG633" s="109"/>
      <c r="FH633" s="109"/>
      <c r="FI633" s="109"/>
      <c r="FJ633" s="109"/>
      <c r="FK633" s="109"/>
      <c r="FL633" s="109"/>
      <c r="FM633" s="109"/>
      <c r="FN633" s="109"/>
      <c r="FO633" s="109"/>
      <c r="FP633" s="109"/>
      <c r="FQ633" s="109"/>
      <c r="FR633" s="109"/>
      <c r="FS633" s="109"/>
      <c r="FT633" s="109"/>
      <c r="FU633" s="109"/>
      <c r="FV633" s="109"/>
      <c r="FW633" s="109"/>
      <c r="FX633" s="109"/>
      <c r="FY633" s="109"/>
      <c r="FZ633" s="109"/>
      <c r="GA633" s="109"/>
      <c r="GB633" s="109"/>
      <c r="GC633" s="109"/>
      <c r="GD633" s="109"/>
      <c r="GE633" s="109"/>
      <c r="GF633" s="109"/>
      <c r="GG633" s="109"/>
      <c r="GH633" s="109"/>
      <c r="GI633" s="109"/>
      <c r="GJ633" s="109"/>
      <c r="GK633" s="109"/>
      <c r="GL633" s="109"/>
      <c r="GM633" s="109"/>
      <c r="GN633" s="109"/>
      <c r="GO633" s="109"/>
      <c r="GP633" s="109"/>
      <c r="GQ633" s="109"/>
      <c r="GR633" s="109"/>
      <c r="GS633" s="109"/>
      <c r="GT633" s="109"/>
      <c r="GU633" s="109"/>
      <c r="GV633" s="109"/>
      <c r="GW633" s="109"/>
      <c r="GX633" s="109"/>
      <c r="GY633" s="109"/>
      <c r="GZ633" s="109"/>
      <c r="HA633" s="109"/>
      <c r="HB633" s="109"/>
      <c r="HC633" s="109"/>
      <c r="HD633" s="109"/>
      <c r="HE633" s="109"/>
      <c r="HF633" s="109"/>
      <c r="HG633" s="109"/>
      <c r="HH633" s="109"/>
      <c r="HI633" s="109"/>
      <c r="HJ633" s="109"/>
      <c r="HK633" s="109"/>
      <c r="HL633" s="109"/>
      <c r="HM633" s="109"/>
      <c r="HN633" s="109"/>
      <c r="HO633" s="109"/>
      <c r="HP633" s="109"/>
      <c r="HQ633" s="109"/>
      <c r="HR633" s="109"/>
      <c r="HS633" s="109"/>
      <c r="HT633" s="109"/>
      <c r="HU633" s="109"/>
      <c r="HV633" s="109"/>
      <c r="HW633" s="109"/>
      <c r="HX633" s="109"/>
      <c r="HY633" s="109"/>
      <c r="HZ633" s="109"/>
      <c r="IA633" s="109"/>
      <c r="IB633" s="109"/>
      <c r="IC633" s="109"/>
      <c r="ID633" s="109"/>
      <c r="IE633" s="109"/>
      <c r="IF633" s="109"/>
      <c r="IG633" s="109"/>
      <c r="IH633" s="109"/>
      <c r="II633" s="109"/>
      <c r="IJ633" s="109"/>
      <c r="IK633" s="109"/>
      <c r="IL633" s="109"/>
      <c r="IM633" s="109"/>
      <c r="IN633" s="109"/>
      <c r="IO633" s="109"/>
      <c r="IP633" s="109"/>
      <c r="IQ633" s="109"/>
      <c r="IR633" s="109"/>
      <c r="IS633" s="109"/>
      <c r="IT633" s="109"/>
      <c r="IU633" s="109"/>
      <c r="IV633" s="109"/>
    </row>
    <row r="634" spans="1:256">
      <c r="A634" s="108"/>
      <c r="B634" s="109"/>
      <c r="C634" s="98"/>
      <c r="D634" s="98"/>
      <c r="E634" s="98"/>
      <c r="F634" s="98"/>
      <c r="I634" s="109"/>
      <c r="J634" s="109"/>
      <c r="K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  <c r="Z634" s="109"/>
      <c r="AA634" s="109"/>
      <c r="AB634" s="109"/>
      <c r="AC634" s="109"/>
      <c r="AD634" s="109"/>
      <c r="AE634" s="109"/>
      <c r="AF634" s="109"/>
      <c r="AG634" s="109"/>
      <c r="AH634" s="109"/>
      <c r="AI634" s="109"/>
      <c r="AJ634" s="109"/>
      <c r="AK634" s="109"/>
      <c r="AL634" s="109"/>
      <c r="AM634" s="109"/>
      <c r="AN634" s="109"/>
      <c r="AO634" s="109"/>
      <c r="AP634" s="109"/>
      <c r="AQ634" s="109"/>
      <c r="AR634" s="109"/>
      <c r="AS634" s="109"/>
      <c r="AT634" s="109"/>
      <c r="AU634" s="109"/>
      <c r="AV634" s="109"/>
      <c r="AW634" s="109"/>
      <c r="AX634" s="109"/>
      <c r="AY634" s="109"/>
      <c r="AZ634" s="109"/>
      <c r="BA634" s="109"/>
      <c r="BB634" s="109"/>
      <c r="BC634" s="109"/>
      <c r="BD634" s="109"/>
      <c r="BE634" s="109"/>
      <c r="BF634" s="109"/>
      <c r="BG634" s="109"/>
      <c r="BH634" s="109"/>
      <c r="BI634" s="109"/>
      <c r="BJ634" s="109"/>
      <c r="BK634" s="109"/>
      <c r="BL634" s="109"/>
      <c r="BM634" s="109"/>
      <c r="BN634" s="109"/>
      <c r="BO634" s="109"/>
      <c r="BP634" s="109"/>
      <c r="BQ634" s="109"/>
      <c r="BR634" s="109"/>
      <c r="BS634" s="109"/>
      <c r="BT634" s="109"/>
      <c r="BU634" s="109"/>
      <c r="BV634" s="109"/>
      <c r="BW634" s="109"/>
      <c r="BX634" s="109"/>
      <c r="BY634" s="109"/>
      <c r="BZ634" s="109"/>
      <c r="CA634" s="109"/>
      <c r="CB634" s="109"/>
      <c r="CC634" s="109"/>
      <c r="CD634" s="109"/>
      <c r="CE634" s="109"/>
      <c r="CF634" s="109"/>
      <c r="CG634" s="109"/>
      <c r="CH634" s="109"/>
      <c r="CI634" s="109"/>
      <c r="CJ634" s="109"/>
      <c r="CK634" s="109"/>
      <c r="CL634" s="109"/>
      <c r="CM634" s="109"/>
      <c r="CN634" s="109"/>
      <c r="CO634" s="109"/>
      <c r="CP634" s="109"/>
      <c r="CQ634" s="109"/>
      <c r="CR634" s="109"/>
      <c r="CS634" s="109"/>
      <c r="CT634" s="109"/>
      <c r="CU634" s="109"/>
      <c r="CV634" s="109"/>
      <c r="CW634" s="109"/>
      <c r="CX634" s="109"/>
      <c r="CY634" s="109"/>
      <c r="CZ634" s="109"/>
      <c r="DA634" s="109"/>
      <c r="DB634" s="109"/>
      <c r="DC634" s="109"/>
      <c r="DD634" s="109"/>
      <c r="DE634" s="109"/>
      <c r="DF634" s="109"/>
      <c r="DG634" s="109"/>
      <c r="DH634" s="109"/>
      <c r="DI634" s="109"/>
      <c r="DJ634" s="109"/>
      <c r="DK634" s="109"/>
      <c r="DL634" s="109"/>
      <c r="DM634" s="109"/>
      <c r="DN634" s="109"/>
      <c r="DO634" s="109"/>
      <c r="DP634" s="109"/>
      <c r="DQ634" s="109"/>
      <c r="DR634" s="109"/>
      <c r="DS634" s="109"/>
      <c r="DT634" s="109"/>
      <c r="DU634" s="109"/>
      <c r="DV634" s="109"/>
      <c r="DW634" s="109"/>
      <c r="DX634" s="109"/>
      <c r="DY634" s="109"/>
      <c r="DZ634" s="109"/>
      <c r="EA634" s="109"/>
      <c r="EB634" s="109"/>
      <c r="EC634" s="109"/>
      <c r="ED634" s="109"/>
      <c r="EE634" s="109"/>
      <c r="EF634" s="109"/>
      <c r="EG634" s="109"/>
      <c r="EH634" s="109"/>
      <c r="EI634" s="109"/>
      <c r="EJ634" s="109"/>
      <c r="EK634" s="109"/>
      <c r="EL634" s="109"/>
      <c r="EM634" s="109"/>
      <c r="EN634" s="109"/>
      <c r="EO634" s="109"/>
      <c r="EP634" s="109"/>
      <c r="EQ634" s="109"/>
      <c r="ER634" s="109"/>
      <c r="ES634" s="109"/>
      <c r="ET634" s="109"/>
      <c r="EU634" s="109"/>
      <c r="EV634" s="109"/>
      <c r="EW634" s="109"/>
      <c r="EX634" s="109"/>
      <c r="EY634" s="109"/>
      <c r="EZ634" s="109"/>
      <c r="FA634" s="109"/>
      <c r="FB634" s="109"/>
      <c r="FC634" s="109"/>
      <c r="FD634" s="109"/>
      <c r="FE634" s="109"/>
      <c r="FF634" s="109"/>
      <c r="FG634" s="109"/>
      <c r="FH634" s="109"/>
      <c r="FI634" s="109"/>
      <c r="FJ634" s="109"/>
      <c r="FK634" s="109"/>
      <c r="FL634" s="109"/>
      <c r="FM634" s="109"/>
      <c r="FN634" s="109"/>
      <c r="FO634" s="109"/>
      <c r="FP634" s="109"/>
      <c r="FQ634" s="109"/>
      <c r="FR634" s="109"/>
      <c r="FS634" s="109"/>
      <c r="FT634" s="109"/>
      <c r="FU634" s="109"/>
      <c r="FV634" s="109"/>
      <c r="FW634" s="109"/>
      <c r="FX634" s="109"/>
      <c r="FY634" s="109"/>
      <c r="FZ634" s="109"/>
      <c r="GA634" s="109"/>
      <c r="GB634" s="109"/>
      <c r="GC634" s="109"/>
      <c r="GD634" s="109"/>
      <c r="GE634" s="109"/>
      <c r="GF634" s="109"/>
      <c r="GG634" s="109"/>
      <c r="GH634" s="109"/>
      <c r="GI634" s="109"/>
      <c r="GJ634" s="109"/>
      <c r="GK634" s="109"/>
      <c r="GL634" s="109"/>
      <c r="GM634" s="109"/>
      <c r="GN634" s="109"/>
      <c r="GO634" s="109"/>
      <c r="GP634" s="109"/>
      <c r="GQ634" s="109"/>
      <c r="GR634" s="109"/>
      <c r="GS634" s="109"/>
      <c r="GT634" s="109"/>
      <c r="GU634" s="109"/>
      <c r="GV634" s="109"/>
      <c r="GW634" s="109"/>
      <c r="GX634" s="109"/>
      <c r="GY634" s="109"/>
      <c r="GZ634" s="109"/>
      <c r="HA634" s="109"/>
      <c r="HB634" s="109"/>
      <c r="HC634" s="109"/>
      <c r="HD634" s="109"/>
      <c r="HE634" s="109"/>
      <c r="HF634" s="109"/>
      <c r="HG634" s="109"/>
      <c r="HH634" s="109"/>
      <c r="HI634" s="109"/>
      <c r="HJ634" s="109"/>
      <c r="HK634" s="109"/>
      <c r="HL634" s="109"/>
      <c r="HM634" s="109"/>
      <c r="HN634" s="109"/>
      <c r="HO634" s="109"/>
      <c r="HP634" s="109"/>
      <c r="HQ634" s="109"/>
      <c r="HR634" s="109"/>
      <c r="HS634" s="109"/>
      <c r="HT634" s="109"/>
      <c r="HU634" s="109"/>
      <c r="HV634" s="109"/>
      <c r="HW634" s="109"/>
      <c r="HX634" s="109"/>
      <c r="HY634" s="109"/>
      <c r="HZ634" s="109"/>
      <c r="IA634" s="109"/>
      <c r="IB634" s="109"/>
      <c r="IC634" s="109"/>
      <c r="ID634" s="109"/>
      <c r="IE634" s="109"/>
      <c r="IF634" s="109"/>
      <c r="IG634" s="109"/>
      <c r="IH634" s="109"/>
      <c r="II634" s="109"/>
      <c r="IJ634" s="109"/>
      <c r="IK634" s="109"/>
      <c r="IL634" s="109"/>
      <c r="IM634" s="109"/>
      <c r="IN634" s="109"/>
      <c r="IO634" s="109"/>
      <c r="IP634" s="109"/>
      <c r="IQ634" s="109"/>
      <c r="IR634" s="109"/>
      <c r="IS634" s="109"/>
      <c r="IT634" s="109"/>
      <c r="IU634" s="109"/>
      <c r="IV634" s="109"/>
    </row>
    <row r="635" spans="1:256">
      <c r="A635" s="108"/>
      <c r="B635" s="109"/>
      <c r="C635" s="98"/>
      <c r="D635" s="98"/>
      <c r="E635" s="98"/>
      <c r="F635" s="98"/>
      <c r="I635" s="109"/>
      <c r="J635" s="109"/>
      <c r="K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  <c r="Z635" s="109"/>
      <c r="AA635" s="109"/>
      <c r="AB635" s="109"/>
      <c r="AC635" s="109"/>
      <c r="AD635" s="109"/>
      <c r="AE635" s="109"/>
      <c r="AF635" s="109"/>
      <c r="AG635" s="109"/>
      <c r="AH635" s="109"/>
      <c r="AI635" s="109"/>
      <c r="AJ635" s="109"/>
      <c r="AK635" s="109"/>
      <c r="AL635" s="109"/>
      <c r="AM635" s="109"/>
      <c r="AN635" s="109"/>
      <c r="AO635" s="109"/>
      <c r="AP635" s="109"/>
      <c r="AQ635" s="109"/>
      <c r="AR635" s="109"/>
      <c r="AS635" s="109"/>
      <c r="AT635" s="109"/>
      <c r="AU635" s="109"/>
      <c r="AV635" s="109"/>
      <c r="AW635" s="109"/>
      <c r="AX635" s="109"/>
      <c r="AY635" s="109"/>
      <c r="AZ635" s="109"/>
      <c r="BA635" s="109"/>
      <c r="BB635" s="109"/>
      <c r="BC635" s="109"/>
      <c r="BD635" s="109"/>
      <c r="BE635" s="109"/>
      <c r="BF635" s="109"/>
      <c r="BG635" s="109"/>
      <c r="BH635" s="109"/>
      <c r="BI635" s="109"/>
      <c r="BJ635" s="109"/>
      <c r="BK635" s="109"/>
      <c r="BL635" s="109"/>
      <c r="BM635" s="109"/>
      <c r="BN635" s="109"/>
      <c r="BO635" s="109"/>
      <c r="BP635" s="109"/>
      <c r="BQ635" s="109"/>
      <c r="BR635" s="109"/>
      <c r="BS635" s="109"/>
      <c r="BT635" s="109"/>
      <c r="BU635" s="109"/>
      <c r="BV635" s="109"/>
      <c r="BW635" s="109"/>
      <c r="BX635" s="109"/>
      <c r="BY635" s="109"/>
      <c r="BZ635" s="109"/>
      <c r="CA635" s="109"/>
      <c r="CB635" s="109"/>
      <c r="CC635" s="109"/>
      <c r="CD635" s="109"/>
      <c r="CE635" s="109"/>
      <c r="CF635" s="109"/>
      <c r="CG635" s="109"/>
      <c r="CH635" s="109"/>
      <c r="CI635" s="109"/>
      <c r="CJ635" s="109"/>
      <c r="CK635" s="109"/>
      <c r="CL635" s="109"/>
      <c r="CM635" s="109"/>
      <c r="CN635" s="109"/>
      <c r="CO635" s="109"/>
      <c r="CP635" s="109"/>
      <c r="CQ635" s="109"/>
      <c r="CR635" s="109"/>
      <c r="CS635" s="109"/>
      <c r="CT635" s="109"/>
      <c r="CU635" s="109"/>
      <c r="CV635" s="109"/>
      <c r="CW635" s="109"/>
      <c r="CX635" s="109"/>
      <c r="CY635" s="109"/>
      <c r="CZ635" s="109"/>
      <c r="DA635" s="109"/>
      <c r="DB635" s="109"/>
      <c r="DC635" s="109"/>
      <c r="DD635" s="109"/>
      <c r="DE635" s="109"/>
      <c r="DF635" s="109"/>
      <c r="DG635" s="109"/>
      <c r="DH635" s="109"/>
      <c r="DI635" s="109"/>
      <c r="DJ635" s="109"/>
      <c r="DK635" s="109"/>
      <c r="DL635" s="109"/>
      <c r="DM635" s="109"/>
      <c r="DN635" s="109"/>
      <c r="DO635" s="109"/>
      <c r="DP635" s="109"/>
      <c r="DQ635" s="109"/>
      <c r="DR635" s="109"/>
      <c r="DS635" s="109"/>
      <c r="DT635" s="109"/>
      <c r="DU635" s="109"/>
      <c r="DV635" s="109"/>
      <c r="DW635" s="109"/>
      <c r="DX635" s="109"/>
      <c r="DY635" s="109"/>
      <c r="DZ635" s="109"/>
      <c r="EA635" s="109"/>
      <c r="EB635" s="109"/>
      <c r="EC635" s="109"/>
      <c r="ED635" s="109"/>
      <c r="EE635" s="109"/>
      <c r="EF635" s="109"/>
      <c r="EG635" s="109"/>
      <c r="EH635" s="109"/>
      <c r="EI635" s="109"/>
      <c r="EJ635" s="109"/>
      <c r="EK635" s="109"/>
      <c r="EL635" s="109"/>
      <c r="EM635" s="109"/>
      <c r="EN635" s="109"/>
      <c r="EO635" s="109"/>
      <c r="EP635" s="109"/>
      <c r="EQ635" s="109"/>
      <c r="ER635" s="109"/>
      <c r="ES635" s="109"/>
      <c r="ET635" s="109"/>
      <c r="EU635" s="109"/>
      <c r="EV635" s="109"/>
      <c r="EW635" s="109"/>
      <c r="EX635" s="109"/>
      <c r="EY635" s="109"/>
      <c r="EZ635" s="109"/>
      <c r="FA635" s="109"/>
      <c r="FB635" s="109"/>
      <c r="FC635" s="109"/>
      <c r="FD635" s="109"/>
      <c r="FE635" s="109"/>
      <c r="FF635" s="109"/>
      <c r="FG635" s="109"/>
      <c r="FH635" s="109"/>
      <c r="FI635" s="109"/>
      <c r="FJ635" s="109"/>
      <c r="FK635" s="109"/>
      <c r="FL635" s="109"/>
      <c r="FM635" s="109"/>
      <c r="FN635" s="109"/>
      <c r="FO635" s="109"/>
      <c r="FP635" s="109"/>
      <c r="FQ635" s="109"/>
      <c r="FR635" s="109"/>
      <c r="FS635" s="109"/>
      <c r="FT635" s="109"/>
      <c r="FU635" s="109"/>
      <c r="FV635" s="109"/>
      <c r="FW635" s="109"/>
      <c r="FX635" s="109"/>
      <c r="FY635" s="109"/>
      <c r="FZ635" s="109"/>
      <c r="GA635" s="109"/>
      <c r="GB635" s="109"/>
      <c r="GC635" s="109"/>
      <c r="GD635" s="109"/>
      <c r="GE635" s="109"/>
      <c r="GF635" s="109"/>
      <c r="GG635" s="109"/>
      <c r="GH635" s="109"/>
      <c r="GI635" s="109"/>
      <c r="GJ635" s="109"/>
      <c r="GK635" s="109"/>
      <c r="GL635" s="109"/>
      <c r="GM635" s="109"/>
      <c r="GN635" s="109"/>
      <c r="GO635" s="109"/>
      <c r="GP635" s="109"/>
      <c r="GQ635" s="109"/>
      <c r="GR635" s="109"/>
      <c r="GS635" s="109"/>
      <c r="GT635" s="109"/>
      <c r="GU635" s="109"/>
      <c r="GV635" s="109"/>
      <c r="GW635" s="109"/>
      <c r="GX635" s="109"/>
      <c r="GY635" s="109"/>
      <c r="GZ635" s="109"/>
      <c r="HA635" s="109"/>
      <c r="HB635" s="109"/>
      <c r="HC635" s="109"/>
      <c r="HD635" s="109"/>
      <c r="HE635" s="109"/>
      <c r="HF635" s="109"/>
      <c r="HG635" s="109"/>
      <c r="HH635" s="109"/>
      <c r="HI635" s="109"/>
      <c r="HJ635" s="109"/>
      <c r="HK635" s="109"/>
      <c r="HL635" s="109"/>
      <c r="HM635" s="109"/>
      <c r="HN635" s="109"/>
      <c r="HO635" s="109"/>
      <c r="HP635" s="109"/>
      <c r="HQ635" s="109"/>
      <c r="HR635" s="109"/>
      <c r="HS635" s="109"/>
      <c r="HT635" s="109"/>
      <c r="HU635" s="109"/>
      <c r="HV635" s="109"/>
      <c r="HW635" s="109"/>
      <c r="HX635" s="109"/>
      <c r="HY635" s="109"/>
      <c r="HZ635" s="109"/>
      <c r="IA635" s="109"/>
      <c r="IB635" s="109"/>
      <c r="IC635" s="109"/>
      <c r="ID635" s="109"/>
      <c r="IE635" s="109"/>
      <c r="IF635" s="109"/>
      <c r="IG635" s="109"/>
      <c r="IH635" s="109"/>
      <c r="II635" s="109"/>
      <c r="IJ635" s="109"/>
      <c r="IK635" s="109"/>
      <c r="IL635" s="109"/>
      <c r="IM635" s="109"/>
      <c r="IN635" s="109"/>
      <c r="IO635" s="109"/>
      <c r="IP635" s="109"/>
      <c r="IQ635" s="109"/>
      <c r="IR635" s="109"/>
      <c r="IS635" s="109"/>
      <c r="IT635" s="109"/>
      <c r="IU635" s="109"/>
      <c r="IV635" s="109"/>
    </row>
  </sheetData>
  <mergeCells count="10">
    <mergeCell ref="A3:L3"/>
    <mergeCell ref="A8:A9"/>
    <mergeCell ref="B8:B9"/>
    <mergeCell ref="D8:E8"/>
    <mergeCell ref="F8:F9"/>
    <mergeCell ref="G8:G9"/>
    <mergeCell ref="H8:H9"/>
    <mergeCell ref="I8:I9"/>
    <mergeCell ref="J8:J9"/>
    <mergeCell ref="K8:K9"/>
  </mergeCells>
  <pageMargins left="0.70866141732283472" right="0.11811023622047245" top="0.74803149606299213" bottom="0.74803149606299213" header="0.31496062992125984" footer="0.31496062992125984"/>
  <pageSetup paperSize="9" scale="65" orientation="landscape" r:id="rId1"/>
  <headerFooter>
    <oddFooter>&amp;C&amp;P/&amp;N&amp;R&amp;A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O635"/>
  <sheetViews>
    <sheetView view="pageBreakPreview" topLeftCell="A4" zoomScaleNormal="100" zoomScaleSheetLayoutView="100" workbookViewId="0">
      <selection activeCell="G18" sqref="G18"/>
    </sheetView>
  </sheetViews>
  <sheetFormatPr defaultRowHeight="18.75"/>
  <cols>
    <col min="1" max="1" width="6.28515625" style="96" customWidth="1"/>
    <col min="2" max="2" width="70.5703125" style="95" customWidth="1"/>
    <col min="3" max="3" width="19.85546875" style="97" customWidth="1"/>
    <col min="4" max="4" width="21.42578125" style="97" customWidth="1"/>
    <col min="5" max="5" width="15.140625" style="98" customWidth="1"/>
    <col min="6" max="249" width="9.140625" style="95"/>
    <col min="250" max="250" width="6.28515625" style="95" customWidth="1"/>
    <col min="251" max="251" width="50" style="95" customWidth="1"/>
    <col min="252" max="252" width="15.28515625" style="95" customWidth="1"/>
    <col min="253" max="253" width="7.28515625" style="95" bestFit="1" customWidth="1"/>
    <col min="254" max="254" width="8.42578125" style="95" customWidth="1"/>
    <col min="255" max="255" width="19.7109375" style="95" bestFit="1" customWidth="1"/>
    <col min="256" max="256" width="16.5703125" style="95" customWidth="1"/>
    <col min="257" max="257" width="13.42578125" style="95" customWidth="1"/>
    <col min="258" max="258" width="24" style="95" bestFit="1" customWidth="1"/>
    <col min="259" max="259" width="20.42578125" style="95" bestFit="1" customWidth="1"/>
    <col min="260" max="260" width="20" style="95" customWidth="1"/>
    <col min="261" max="261" width="15.140625" style="95" customWidth="1"/>
    <col min="262" max="505" width="9.140625" style="95"/>
    <col min="506" max="506" width="6.28515625" style="95" customWidth="1"/>
    <col min="507" max="507" width="50" style="95" customWidth="1"/>
    <col min="508" max="508" width="15.28515625" style="95" customWidth="1"/>
    <col min="509" max="509" width="7.28515625" style="95" bestFit="1" customWidth="1"/>
    <col min="510" max="510" width="8.42578125" style="95" customWidth="1"/>
    <col min="511" max="511" width="19.7109375" style="95" bestFit="1" customWidth="1"/>
    <col min="512" max="512" width="16.5703125" style="95" customWidth="1"/>
    <col min="513" max="513" width="13.42578125" style="95" customWidth="1"/>
    <col min="514" max="514" width="24" style="95" bestFit="1" customWidth="1"/>
    <col min="515" max="515" width="20.42578125" style="95" bestFit="1" customWidth="1"/>
    <col min="516" max="516" width="20" style="95" customWidth="1"/>
    <col min="517" max="517" width="15.140625" style="95" customWidth="1"/>
    <col min="518" max="761" width="9.140625" style="95"/>
    <col min="762" max="762" width="6.28515625" style="95" customWidth="1"/>
    <col min="763" max="763" width="50" style="95" customWidth="1"/>
    <col min="764" max="764" width="15.28515625" style="95" customWidth="1"/>
    <col min="765" max="765" width="7.28515625" style="95" bestFit="1" customWidth="1"/>
    <col min="766" max="766" width="8.42578125" style="95" customWidth="1"/>
    <col min="767" max="767" width="19.7109375" style="95" bestFit="1" customWidth="1"/>
    <col min="768" max="768" width="16.5703125" style="95" customWidth="1"/>
    <col min="769" max="769" width="13.42578125" style="95" customWidth="1"/>
    <col min="770" max="770" width="24" style="95" bestFit="1" customWidth="1"/>
    <col min="771" max="771" width="20.42578125" style="95" bestFit="1" customWidth="1"/>
    <col min="772" max="772" width="20" style="95" customWidth="1"/>
    <col min="773" max="773" width="15.140625" style="95" customWidth="1"/>
    <col min="774" max="1017" width="9.140625" style="95"/>
    <col min="1018" max="1018" width="6.28515625" style="95" customWidth="1"/>
    <col min="1019" max="1019" width="50" style="95" customWidth="1"/>
    <col min="1020" max="1020" width="15.28515625" style="95" customWidth="1"/>
    <col min="1021" max="1021" width="7.28515625" style="95" bestFit="1" customWidth="1"/>
    <col min="1022" max="1022" width="8.42578125" style="95" customWidth="1"/>
    <col min="1023" max="1023" width="19.7109375" style="95" bestFit="1" customWidth="1"/>
    <col min="1024" max="1024" width="16.5703125" style="95" customWidth="1"/>
    <col min="1025" max="1025" width="13.42578125" style="95" customWidth="1"/>
    <col min="1026" max="1026" width="24" style="95" bestFit="1" customWidth="1"/>
    <col min="1027" max="1027" width="20.42578125" style="95" bestFit="1" customWidth="1"/>
    <col min="1028" max="1028" width="20" style="95" customWidth="1"/>
    <col min="1029" max="1029" width="15.140625" style="95" customWidth="1"/>
    <col min="1030" max="1273" width="9.140625" style="95"/>
    <col min="1274" max="1274" width="6.28515625" style="95" customWidth="1"/>
    <col min="1275" max="1275" width="50" style="95" customWidth="1"/>
    <col min="1276" max="1276" width="15.28515625" style="95" customWidth="1"/>
    <col min="1277" max="1277" width="7.28515625" style="95" bestFit="1" customWidth="1"/>
    <col min="1278" max="1278" width="8.42578125" style="95" customWidth="1"/>
    <col min="1279" max="1279" width="19.7109375" style="95" bestFit="1" customWidth="1"/>
    <col min="1280" max="1280" width="16.5703125" style="95" customWidth="1"/>
    <col min="1281" max="1281" width="13.42578125" style="95" customWidth="1"/>
    <col min="1282" max="1282" width="24" style="95" bestFit="1" customWidth="1"/>
    <col min="1283" max="1283" width="20.42578125" style="95" bestFit="1" customWidth="1"/>
    <col min="1284" max="1284" width="20" style="95" customWidth="1"/>
    <col min="1285" max="1285" width="15.140625" style="95" customWidth="1"/>
    <col min="1286" max="1529" width="9.140625" style="95"/>
    <col min="1530" max="1530" width="6.28515625" style="95" customWidth="1"/>
    <col min="1531" max="1531" width="50" style="95" customWidth="1"/>
    <col min="1532" max="1532" width="15.28515625" style="95" customWidth="1"/>
    <col min="1533" max="1533" width="7.28515625" style="95" bestFit="1" customWidth="1"/>
    <col min="1534" max="1534" width="8.42578125" style="95" customWidth="1"/>
    <col min="1535" max="1535" width="19.7109375" style="95" bestFit="1" customWidth="1"/>
    <col min="1536" max="1536" width="16.5703125" style="95" customWidth="1"/>
    <col min="1537" max="1537" width="13.42578125" style="95" customWidth="1"/>
    <col min="1538" max="1538" width="24" style="95" bestFit="1" customWidth="1"/>
    <col min="1539" max="1539" width="20.42578125" style="95" bestFit="1" customWidth="1"/>
    <col min="1540" max="1540" width="20" style="95" customWidth="1"/>
    <col min="1541" max="1541" width="15.140625" style="95" customWidth="1"/>
    <col min="1542" max="1785" width="9.140625" style="95"/>
    <col min="1786" max="1786" width="6.28515625" style="95" customWidth="1"/>
    <col min="1787" max="1787" width="50" style="95" customWidth="1"/>
    <col min="1788" max="1788" width="15.28515625" style="95" customWidth="1"/>
    <col min="1789" max="1789" width="7.28515625" style="95" bestFit="1" customWidth="1"/>
    <col min="1790" max="1790" width="8.42578125" style="95" customWidth="1"/>
    <col min="1791" max="1791" width="19.7109375" style="95" bestFit="1" customWidth="1"/>
    <col min="1792" max="1792" width="16.5703125" style="95" customWidth="1"/>
    <col min="1793" max="1793" width="13.42578125" style="95" customWidth="1"/>
    <col min="1794" max="1794" width="24" style="95" bestFit="1" customWidth="1"/>
    <col min="1795" max="1795" width="20.42578125" style="95" bestFit="1" customWidth="1"/>
    <col min="1796" max="1796" width="20" style="95" customWidth="1"/>
    <col min="1797" max="1797" width="15.140625" style="95" customWidth="1"/>
    <col min="1798" max="2041" width="9.140625" style="95"/>
    <col min="2042" max="2042" width="6.28515625" style="95" customWidth="1"/>
    <col min="2043" max="2043" width="50" style="95" customWidth="1"/>
    <col min="2044" max="2044" width="15.28515625" style="95" customWidth="1"/>
    <col min="2045" max="2045" width="7.28515625" style="95" bestFit="1" customWidth="1"/>
    <col min="2046" max="2046" width="8.42578125" style="95" customWidth="1"/>
    <col min="2047" max="2047" width="19.7109375" style="95" bestFit="1" customWidth="1"/>
    <col min="2048" max="2048" width="16.5703125" style="95" customWidth="1"/>
    <col min="2049" max="2049" width="13.42578125" style="95" customWidth="1"/>
    <col min="2050" max="2050" width="24" style="95" bestFit="1" customWidth="1"/>
    <col min="2051" max="2051" width="20.42578125" style="95" bestFit="1" customWidth="1"/>
    <col min="2052" max="2052" width="20" style="95" customWidth="1"/>
    <col min="2053" max="2053" width="15.140625" style="95" customWidth="1"/>
    <col min="2054" max="2297" width="9.140625" style="95"/>
    <col min="2298" max="2298" width="6.28515625" style="95" customWidth="1"/>
    <col min="2299" max="2299" width="50" style="95" customWidth="1"/>
    <col min="2300" max="2300" width="15.28515625" style="95" customWidth="1"/>
    <col min="2301" max="2301" width="7.28515625" style="95" bestFit="1" customWidth="1"/>
    <col min="2302" max="2302" width="8.42578125" style="95" customWidth="1"/>
    <col min="2303" max="2303" width="19.7109375" style="95" bestFit="1" customWidth="1"/>
    <col min="2304" max="2304" width="16.5703125" style="95" customWidth="1"/>
    <col min="2305" max="2305" width="13.42578125" style="95" customWidth="1"/>
    <col min="2306" max="2306" width="24" style="95" bestFit="1" customWidth="1"/>
    <col min="2307" max="2307" width="20.42578125" style="95" bestFit="1" customWidth="1"/>
    <col min="2308" max="2308" width="20" style="95" customWidth="1"/>
    <col min="2309" max="2309" width="15.140625" style="95" customWidth="1"/>
    <col min="2310" max="2553" width="9.140625" style="95"/>
    <col min="2554" max="2554" width="6.28515625" style="95" customWidth="1"/>
    <col min="2555" max="2555" width="50" style="95" customWidth="1"/>
    <col min="2556" max="2556" width="15.28515625" style="95" customWidth="1"/>
    <col min="2557" max="2557" width="7.28515625" style="95" bestFit="1" customWidth="1"/>
    <col min="2558" max="2558" width="8.42578125" style="95" customWidth="1"/>
    <col min="2559" max="2559" width="19.7109375" style="95" bestFit="1" customWidth="1"/>
    <col min="2560" max="2560" width="16.5703125" style="95" customWidth="1"/>
    <col min="2561" max="2561" width="13.42578125" style="95" customWidth="1"/>
    <col min="2562" max="2562" width="24" style="95" bestFit="1" customWidth="1"/>
    <col min="2563" max="2563" width="20.42578125" style="95" bestFit="1" customWidth="1"/>
    <col min="2564" max="2564" width="20" style="95" customWidth="1"/>
    <col min="2565" max="2565" width="15.140625" style="95" customWidth="1"/>
    <col min="2566" max="2809" width="9.140625" style="95"/>
    <col min="2810" max="2810" width="6.28515625" style="95" customWidth="1"/>
    <col min="2811" max="2811" width="50" style="95" customWidth="1"/>
    <col min="2812" max="2812" width="15.28515625" style="95" customWidth="1"/>
    <col min="2813" max="2813" width="7.28515625" style="95" bestFit="1" customWidth="1"/>
    <col min="2814" max="2814" width="8.42578125" style="95" customWidth="1"/>
    <col min="2815" max="2815" width="19.7109375" style="95" bestFit="1" customWidth="1"/>
    <col min="2816" max="2816" width="16.5703125" style="95" customWidth="1"/>
    <col min="2817" max="2817" width="13.42578125" style="95" customWidth="1"/>
    <col min="2818" max="2818" width="24" style="95" bestFit="1" customWidth="1"/>
    <col min="2819" max="2819" width="20.42578125" style="95" bestFit="1" customWidth="1"/>
    <col min="2820" max="2820" width="20" style="95" customWidth="1"/>
    <col min="2821" max="2821" width="15.140625" style="95" customWidth="1"/>
    <col min="2822" max="3065" width="9.140625" style="95"/>
    <col min="3066" max="3066" width="6.28515625" style="95" customWidth="1"/>
    <col min="3067" max="3067" width="50" style="95" customWidth="1"/>
    <col min="3068" max="3068" width="15.28515625" style="95" customWidth="1"/>
    <col min="3069" max="3069" width="7.28515625" style="95" bestFit="1" customWidth="1"/>
    <col min="3070" max="3070" width="8.42578125" style="95" customWidth="1"/>
    <col min="3071" max="3071" width="19.7109375" style="95" bestFit="1" customWidth="1"/>
    <col min="3072" max="3072" width="16.5703125" style="95" customWidth="1"/>
    <col min="3073" max="3073" width="13.42578125" style="95" customWidth="1"/>
    <col min="3074" max="3074" width="24" style="95" bestFit="1" customWidth="1"/>
    <col min="3075" max="3075" width="20.42578125" style="95" bestFit="1" customWidth="1"/>
    <col min="3076" max="3076" width="20" style="95" customWidth="1"/>
    <col min="3077" max="3077" width="15.140625" style="95" customWidth="1"/>
    <col min="3078" max="3321" width="9.140625" style="95"/>
    <col min="3322" max="3322" width="6.28515625" style="95" customWidth="1"/>
    <col min="3323" max="3323" width="50" style="95" customWidth="1"/>
    <col min="3324" max="3324" width="15.28515625" style="95" customWidth="1"/>
    <col min="3325" max="3325" width="7.28515625" style="95" bestFit="1" customWidth="1"/>
    <col min="3326" max="3326" width="8.42578125" style="95" customWidth="1"/>
    <col min="3327" max="3327" width="19.7109375" style="95" bestFit="1" customWidth="1"/>
    <col min="3328" max="3328" width="16.5703125" style="95" customWidth="1"/>
    <col min="3329" max="3329" width="13.42578125" style="95" customWidth="1"/>
    <col min="3330" max="3330" width="24" style="95" bestFit="1" customWidth="1"/>
    <col min="3331" max="3331" width="20.42578125" style="95" bestFit="1" customWidth="1"/>
    <col min="3332" max="3332" width="20" style="95" customWidth="1"/>
    <col min="3333" max="3333" width="15.140625" style="95" customWidth="1"/>
    <col min="3334" max="3577" width="9.140625" style="95"/>
    <col min="3578" max="3578" width="6.28515625" style="95" customWidth="1"/>
    <col min="3579" max="3579" width="50" style="95" customWidth="1"/>
    <col min="3580" max="3580" width="15.28515625" style="95" customWidth="1"/>
    <col min="3581" max="3581" width="7.28515625" style="95" bestFit="1" customWidth="1"/>
    <col min="3582" max="3582" width="8.42578125" style="95" customWidth="1"/>
    <col min="3583" max="3583" width="19.7109375" style="95" bestFit="1" customWidth="1"/>
    <col min="3584" max="3584" width="16.5703125" style="95" customWidth="1"/>
    <col min="3585" max="3585" width="13.42578125" style="95" customWidth="1"/>
    <col min="3586" max="3586" width="24" style="95" bestFit="1" customWidth="1"/>
    <col min="3587" max="3587" width="20.42578125" style="95" bestFit="1" customWidth="1"/>
    <col min="3588" max="3588" width="20" style="95" customWidth="1"/>
    <col min="3589" max="3589" width="15.140625" style="95" customWidth="1"/>
    <col min="3590" max="3833" width="9.140625" style="95"/>
    <col min="3834" max="3834" width="6.28515625" style="95" customWidth="1"/>
    <col min="3835" max="3835" width="50" style="95" customWidth="1"/>
    <col min="3836" max="3836" width="15.28515625" style="95" customWidth="1"/>
    <col min="3837" max="3837" width="7.28515625" style="95" bestFit="1" customWidth="1"/>
    <col min="3838" max="3838" width="8.42578125" style="95" customWidth="1"/>
    <col min="3839" max="3839" width="19.7109375" style="95" bestFit="1" customWidth="1"/>
    <col min="3840" max="3840" width="16.5703125" style="95" customWidth="1"/>
    <col min="3841" max="3841" width="13.42578125" style="95" customWidth="1"/>
    <col min="3842" max="3842" width="24" style="95" bestFit="1" customWidth="1"/>
    <col min="3843" max="3843" width="20.42578125" style="95" bestFit="1" customWidth="1"/>
    <col min="3844" max="3844" width="20" style="95" customWidth="1"/>
    <col min="3845" max="3845" width="15.140625" style="95" customWidth="1"/>
    <col min="3846" max="4089" width="9.140625" style="95"/>
    <col min="4090" max="4090" width="6.28515625" style="95" customWidth="1"/>
    <col min="4091" max="4091" width="50" style="95" customWidth="1"/>
    <col min="4092" max="4092" width="15.28515625" style="95" customWidth="1"/>
    <col min="4093" max="4093" width="7.28515625" style="95" bestFit="1" customWidth="1"/>
    <col min="4094" max="4094" width="8.42578125" style="95" customWidth="1"/>
    <col min="4095" max="4095" width="19.7109375" style="95" bestFit="1" customWidth="1"/>
    <col min="4096" max="4096" width="16.5703125" style="95" customWidth="1"/>
    <col min="4097" max="4097" width="13.42578125" style="95" customWidth="1"/>
    <col min="4098" max="4098" width="24" style="95" bestFit="1" customWidth="1"/>
    <col min="4099" max="4099" width="20.42578125" style="95" bestFit="1" customWidth="1"/>
    <col min="4100" max="4100" width="20" style="95" customWidth="1"/>
    <col min="4101" max="4101" width="15.140625" style="95" customWidth="1"/>
    <col min="4102" max="4345" width="9.140625" style="95"/>
    <col min="4346" max="4346" width="6.28515625" style="95" customWidth="1"/>
    <col min="4347" max="4347" width="50" style="95" customWidth="1"/>
    <col min="4348" max="4348" width="15.28515625" style="95" customWidth="1"/>
    <col min="4349" max="4349" width="7.28515625" style="95" bestFit="1" customWidth="1"/>
    <col min="4350" max="4350" width="8.42578125" style="95" customWidth="1"/>
    <col min="4351" max="4351" width="19.7109375" style="95" bestFit="1" customWidth="1"/>
    <col min="4352" max="4352" width="16.5703125" style="95" customWidth="1"/>
    <col min="4353" max="4353" width="13.42578125" style="95" customWidth="1"/>
    <col min="4354" max="4354" width="24" style="95" bestFit="1" customWidth="1"/>
    <col min="4355" max="4355" width="20.42578125" style="95" bestFit="1" customWidth="1"/>
    <col min="4356" max="4356" width="20" style="95" customWidth="1"/>
    <col min="4357" max="4357" width="15.140625" style="95" customWidth="1"/>
    <col min="4358" max="4601" width="9.140625" style="95"/>
    <col min="4602" max="4602" width="6.28515625" style="95" customWidth="1"/>
    <col min="4603" max="4603" width="50" style="95" customWidth="1"/>
    <col min="4604" max="4604" width="15.28515625" style="95" customWidth="1"/>
    <col min="4605" max="4605" width="7.28515625" style="95" bestFit="1" customWidth="1"/>
    <col min="4606" max="4606" width="8.42578125" style="95" customWidth="1"/>
    <col min="4607" max="4607" width="19.7109375" style="95" bestFit="1" customWidth="1"/>
    <col min="4608" max="4608" width="16.5703125" style="95" customWidth="1"/>
    <col min="4609" max="4609" width="13.42578125" style="95" customWidth="1"/>
    <col min="4610" max="4610" width="24" style="95" bestFit="1" customWidth="1"/>
    <col min="4611" max="4611" width="20.42578125" style="95" bestFit="1" customWidth="1"/>
    <col min="4612" max="4612" width="20" style="95" customWidth="1"/>
    <col min="4613" max="4613" width="15.140625" style="95" customWidth="1"/>
    <col min="4614" max="4857" width="9.140625" style="95"/>
    <col min="4858" max="4858" width="6.28515625" style="95" customWidth="1"/>
    <col min="4859" max="4859" width="50" style="95" customWidth="1"/>
    <col min="4860" max="4860" width="15.28515625" style="95" customWidth="1"/>
    <col min="4861" max="4861" width="7.28515625" style="95" bestFit="1" customWidth="1"/>
    <col min="4862" max="4862" width="8.42578125" style="95" customWidth="1"/>
    <col min="4863" max="4863" width="19.7109375" style="95" bestFit="1" customWidth="1"/>
    <col min="4864" max="4864" width="16.5703125" style="95" customWidth="1"/>
    <col min="4865" max="4865" width="13.42578125" style="95" customWidth="1"/>
    <col min="4866" max="4866" width="24" style="95" bestFit="1" customWidth="1"/>
    <col min="4867" max="4867" width="20.42578125" style="95" bestFit="1" customWidth="1"/>
    <col min="4868" max="4868" width="20" style="95" customWidth="1"/>
    <col min="4869" max="4869" width="15.140625" style="95" customWidth="1"/>
    <col min="4870" max="5113" width="9.140625" style="95"/>
    <col min="5114" max="5114" width="6.28515625" style="95" customWidth="1"/>
    <col min="5115" max="5115" width="50" style="95" customWidth="1"/>
    <col min="5116" max="5116" width="15.28515625" style="95" customWidth="1"/>
    <col min="5117" max="5117" width="7.28515625" style="95" bestFit="1" customWidth="1"/>
    <col min="5118" max="5118" width="8.42578125" style="95" customWidth="1"/>
    <col min="5119" max="5119" width="19.7109375" style="95" bestFit="1" customWidth="1"/>
    <col min="5120" max="5120" width="16.5703125" style="95" customWidth="1"/>
    <col min="5121" max="5121" width="13.42578125" style="95" customWidth="1"/>
    <col min="5122" max="5122" width="24" style="95" bestFit="1" customWidth="1"/>
    <col min="5123" max="5123" width="20.42578125" style="95" bestFit="1" customWidth="1"/>
    <col min="5124" max="5124" width="20" style="95" customWidth="1"/>
    <col min="5125" max="5125" width="15.140625" style="95" customWidth="1"/>
    <col min="5126" max="5369" width="9.140625" style="95"/>
    <col min="5370" max="5370" width="6.28515625" style="95" customWidth="1"/>
    <col min="5371" max="5371" width="50" style="95" customWidth="1"/>
    <col min="5372" max="5372" width="15.28515625" style="95" customWidth="1"/>
    <col min="5373" max="5373" width="7.28515625" style="95" bestFit="1" customWidth="1"/>
    <col min="5374" max="5374" width="8.42578125" style="95" customWidth="1"/>
    <col min="5375" max="5375" width="19.7109375" style="95" bestFit="1" customWidth="1"/>
    <col min="5376" max="5376" width="16.5703125" style="95" customWidth="1"/>
    <col min="5377" max="5377" width="13.42578125" style="95" customWidth="1"/>
    <col min="5378" max="5378" width="24" style="95" bestFit="1" customWidth="1"/>
    <col min="5379" max="5379" width="20.42578125" style="95" bestFit="1" customWidth="1"/>
    <col min="5380" max="5380" width="20" style="95" customWidth="1"/>
    <col min="5381" max="5381" width="15.140625" style="95" customWidth="1"/>
    <col min="5382" max="5625" width="9.140625" style="95"/>
    <col min="5626" max="5626" width="6.28515625" style="95" customWidth="1"/>
    <col min="5627" max="5627" width="50" style="95" customWidth="1"/>
    <col min="5628" max="5628" width="15.28515625" style="95" customWidth="1"/>
    <col min="5629" max="5629" width="7.28515625" style="95" bestFit="1" customWidth="1"/>
    <col min="5630" max="5630" width="8.42578125" style="95" customWidth="1"/>
    <col min="5631" max="5631" width="19.7109375" style="95" bestFit="1" customWidth="1"/>
    <col min="5632" max="5632" width="16.5703125" style="95" customWidth="1"/>
    <col min="5633" max="5633" width="13.42578125" style="95" customWidth="1"/>
    <col min="5634" max="5634" width="24" style="95" bestFit="1" customWidth="1"/>
    <col min="5635" max="5635" width="20.42578125" style="95" bestFit="1" customWidth="1"/>
    <col min="5636" max="5636" width="20" style="95" customWidth="1"/>
    <col min="5637" max="5637" width="15.140625" style="95" customWidth="1"/>
    <col min="5638" max="5881" width="9.140625" style="95"/>
    <col min="5882" max="5882" width="6.28515625" style="95" customWidth="1"/>
    <col min="5883" max="5883" width="50" style="95" customWidth="1"/>
    <col min="5884" max="5884" width="15.28515625" style="95" customWidth="1"/>
    <col min="5885" max="5885" width="7.28515625" style="95" bestFit="1" customWidth="1"/>
    <col min="5886" max="5886" width="8.42578125" style="95" customWidth="1"/>
    <col min="5887" max="5887" width="19.7109375" style="95" bestFit="1" customWidth="1"/>
    <col min="5888" max="5888" width="16.5703125" style="95" customWidth="1"/>
    <col min="5889" max="5889" width="13.42578125" style="95" customWidth="1"/>
    <col min="5890" max="5890" width="24" style="95" bestFit="1" customWidth="1"/>
    <col min="5891" max="5891" width="20.42578125" style="95" bestFit="1" customWidth="1"/>
    <col min="5892" max="5892" width="20" style="95" customWidth="1"/>
    <col min="5893" max="5893" width="15.140625" style="95" customWidth="1"/>
    <col min="5894" max="6137" width="9.140625" style="95"/>
    <col min="6138" max="6138" width="6.28515625" style="95" customWidth="1"/>
    <col min="6139" max="6139" width="50" style="95" customWidth="1"/>
    <col min="6140" max="6140" width="15.28515625" style="95" customWidth="1"/>
    <col min="6141" max="6141" width="7.28515625" style="95" bestFit="1" customWidth="1"/>
    <col min="6142" max="6142" width="8.42578125" style="95" customWidth="1"/>
    <col min="6143" max="6143" width="19.7109375" style="95" bestFit="1" customWidth="1"/>
    <col min="6144" max="6144" width="16.5703125" style="95" customWidth="1"/>
    <col min="6145" max="6145" width="13.42578125" style="95" customWidth="1"/>
    <col min="6146" max="6146" width="24" style="95" bestFit="1" customWidth="1"/>
    <col min="6147" max="6147" width="20.42578125" style="95" bestFit="1" customWidth="1"/>
    <col min="6148" max="6148" width="20" style="95" customWidth="1"/>
    <col min="6149" max="6149" width="15.140625" style="95" customWidth="1"/>
    <col min="6150" max="6393" width="9.140625" style="95"/>
    <col min="6394" max="6394" width="6.28515625" style="95" customWidth="1"/>
    <col min="6395" max="6395" width="50" style="95" customWidth="1"/>
    <col min="6396" max="6396" width="15.28515625" style="95" customWidth="1"/>
    <col min="6397" max="6397" width="7.28515625" style="95" bestFit="1" customWidth="1"/>
    <col min="6398" max="6398" width="8.42578125" style="95" customWidth="1"/>
    <col min="6399" max="6399" width="19.7109375" style="95" bestFit="1" customWidth="1"/>
    <col min="6400" max="6400" width="16.5703125" style="95" customWidth="1"/>
    <col min="6401" max="6401" width="13.42578125" style="95" customWidth="1"/>
    <col min="6402" max="6402" width="24" style="95" bestFit="1" customWidth="1"/>
    <col min="6403" max="6403" width="20.42578125" style="95" bestFit="1" customWidth="1"/>
    <col min="6404" max="6404" width="20" style="95" customWidth="1"/>
    <col min="6405" max="6405" width="15.140625" style="95" customWidth="1"/>
    <col min="6406" max="6649" width="9.140625" style="95"/>
    <col min="6650" max="6650" width="6.28515625" style="95" customWidth="1"/>
    <col min="6651" max="6651" width="50" style="95" customWidth="1"/>
    <col min="6652" max="6652" width="15.28515625" style="95" customWidth="1"/>
    <col min="6653" max="6653" width="7.28515625" style="95" bestFit="1" customWidth="1"/>
    <col min="6654" max="6654" width="8.42578125" style="95" customWidth="1"/>
    <col min="6655" max="6655" width="19.7109375" style="95" bestFit="1" customWidth="1"/>
    <col min="6656" max="6656" width="16.5703125" style="95" customWidth="1"/>
    <col min="6657" max="6657" width="13.42578125" style="95" customWidth="1"/>
    <col min="6658" max="6658" width="24" style="95" bestFit="1" customWidth="1"/>
    <col min="6659" max="6659" width="20.42578125" style="95" bestFit="1" customWidth="1"/>
    <col min="6660" max="6660" width="20" style="95" customWidth="1"/>
    <col min="6661" max="6661" width="15.140625" style="95" customWidth="1"/>
    <col min="6662" max="6905" width="9.140625" style="95"/>
    <col min="6906" max="6906" width="6.28515625" style="95" customWidth="1"/>
    <col min="6907" max="6907" width="50" style="95" customWidth="1"/>
    <col min="6908" max="6908" width="15.28515625" style="95" customWidth="1"/>
    <col min="6909" max="6909" width="7.28515625" style="95" bestFit="1" customWidth="1"/>
    <col min="6910" max="6910" width="8.42578125" style="95" customWidth="1"/>
    <col min="6911" max="6911" width="19.7109375" style="95" bestFit="1" customWidth="1"/>
    <col min="6912" max="6912" width="16.5703125" style="95" customWidth="1"/>
    <col min="6913" max="6913" width="13.42578125" style="95" customWidth="1"/>
    <col min="6914" max="6914" width="24" style="95" bestFit="1" customWidth="1"/>
    <col min="6915" max="6915" width="20.42578125" style="95" bestFit="1" customWidth="1"/>
    <col min="6916" max="6916" width="20" style="95" customWidth="1"/>
    <col min="6917" max="6917" width="15.140625" style="95" customWidth="1"/>
    <col min="6918" max="7161" width="9.140625" style="95"/>
    <col min="7162" max="7162" width="6.28515625" style="95" customWidth="1"/>
    <col min="7163" max="7163" width="50" style="95" customWidth="1"/>
    <col min="7164" max="7164" width="15.28515625" style="95" customWidth="1"/>
    <col min="7165" max="7165" width="7.28515625" style="95" bestFit="1" customWidth="1"/>
    <col min="7166" max="7166" width="8.42578125" style="95" customWidth="1"/>
    <col min="7167" max="7167" width="19.7109375" style="95" bestFit="1" customWidth="1"/>
    <col min="7168" max="7168" width="16.5703125" style="95" customWidth="1"/>
    <col min="7169" max="7169" width="13.42578125" style="95" customWidth="1"/>
    <col min="7170" max="7170" width="24" style="95" bestFit="1" customWidth="1"/>
    <col min="7171" max="7171" width="20.42578125" style="95" bestFit="1" customWidth="1"/>
    <col min="7172" max="7172" width="20" style="95" customWidth="1"/>
    <col min="7173" max="7173" width="15.140625" style="95" customWidth="1"/>
    <col min="7174" max="7417" width="9.140625" style="95"/>
    <col min="7418" max="7418" width="6.28515625" style="95" customWidth="1"/>
    <col min="7419" max="7419" width="50" style="95" customWidth="1"/>
    <col min="7420" max="7420" width="15.28515625" style="95" customWidth="1"/>
    <col min="7421" max="7421" width="7.28515625" style="95" bestFit="1" customWidth="1"/>
    <col min="7422" max="7422" width="8.42578125" style="95" customWidth="1"/>
    <col min="7423" max="7423" width="19.7109375" style="95" bestFit="1" customWidth="1"/>
    <col min="7424" max="7424" width="16.5703125" style="95" customWidth="1"/>
    <col min="7425" max="7425" width="13.42578125" style="95" customWidth="1"/>
    <col min="7426" max="7426" width="24" style="95" bestFit="1" customWidth="1"/>
    <col min="7427" max="7427" width="20.42578125" style="95" bestFit="1" customWidth="1"/>
    <col min="7428" max="7428" width="20" style="95" customWidth="1"/>
    <col min="7429" max="7429" width="15.140625" style="95" customWidth="1"/>
    <col min="7430" max="7673" width="9.140625" style="95"/>
    <col min="7674" max="7674" width="6.28515625" style="95" customWidth="1"/>
    <col min="7675" max="7675" width="50" style="95" customWidth="1"/>
    <col min="7676" max="7676" width="15.28515625" style="95" customWidth="1"/>
    <col min="7677" max="7677" width="7.28515625" style="95" bestFit="1" customWidth="1"/>
    <col min="7678" max="7678" width="8.42578125" style="95" customWidth="1"/>
    <col min="7679" max="7679" width="19.7109375" style="95" bestFit="1" customWidth="1"/>
    <col min="7680" max="7680" width="16.5703125" style="95" customWidth="1"/>
    <col min="7681" max="7681" width="13.42578125" style="95" customWidth="1"/>
    <col min="7682" max="7682" width="24" style="95" bestFit="1" customWidth="1"/>
    <col min="7683" max="7683" width="20.42578125" style="95" bestFit="1" customWidth="1"/>
    <col min="7684" max="7684" width="20" style="95" customWidth="1"/>
    <col min="7685" max="7685" width="15.140625" style="95" customWidth="1"/>
    <col min="7686" max="7929" width="9.140625" style="95"/>
    <col min="7930" max="7930" width="6.28515625" style="95" customWidth="1"/>
    <col min="7931" max="7931" width="50" style="95" customWidth="1"/>
    <col min="7932" max="7932" width="15.28515625" style="95" customWidth="1"/>
    <col min="7933" max="7933" width="7.28515625" style="95" bestFit="1" customWidth="1"/>
    <col min="7934" max="7934" width="8.42578125" style="95" customWidth="1"/>
    <col min="7935" max="7935" width="19.7109375" style="95" bestFit="1" customWidth="1"/>
    <col min="7936" max="7936" width="16.5703125" style="95" customWidth="1"/>
    <col min="7937" max="7937" width="13.42578125" style="95" customWidth="1"/>
    <col min="7938" max="7938" width="24" style="95" bestFit="1" customWidth="1"/>
    <col min="7939" max="7939" width="20.42578125" style="95" bestFit="1" customWidth="1"/>
    <col min="7940" max="7940" width="20" style="95" customWidth="1"/>
    <col min="7941" max="7941" width="15.140625" style="95" customWidth="1"/>
    <col min="7942" max="8185" width="9.140625" style="95"/>
    <col min="8186" max="8186" width="6.28515625" style="95" customWidth="1"/>
    <col min="8187" max="8187" width="50" style="95" customWidth="1"/>
    <col min="8188" max="8188" width="15.28515625" style="95" customWidth="1"/>
    <col min="8189" max="8189" width="7.28515625" style="95" bestFit="1" customWidth="1"/>
    <col min="8190" max="8190" width="8.42578125" style="95" customWidth="1"/>
    <col min="8191" max="8191" width="19.7109375" style="95" bestFit="1" customWidth="1"/>
    <col min="8192" max="8192" width="16.5703125" style="95" customWidth="1"/>
    <col min="8193" max="8193" width="13.42578125" style="95" customWidth="1"/>
    <col min="8194" max="8194" width="24" style="95" bestFit="1" customWidth="1"/>
    <col min="8195" max="8195" width="20.42578125" style="95" bestFit="1" customWidth="1"/>
    <col min="8196" max="8196" width="20" style="95" customWidth="1"/>
    <col min="8197" max="8197" width="15.140625" style="95" customWidth="1"/>
    <col min="8198" max="8441" width="9.140625" style="95"/>
    <col min="8442" max="8442" width="6.28515625" style="95" customWidth="1"/>
    <col min="8443" max="8443" width="50" style="95" customWidth="1"/>
    <col min="8444" max="8444" width="15.28515625" style="95" customWidth="1"/>
    <col min="8445" max="8445" width="7.28515625" style="95" bestFit="1" customWidth="1"/>
    <col min="8446" max="8446" width="8.42578125" style="95" customWidth="1"/>
    <col min="8447" max="8447" width="19.7109375" style="95" bestFit="1" customWidth="1"/>
    <col min="8448" max="8448" width="16.5703125" style="95" customWidth="1"/>
    <col min="8449" max="8449" width="13.42578125" style="95" customWidth="1"/>
    <col min="8450" max="8450" width="24" style="95" bestFit="1" customWidth="1"/>
    <col min="8451" max="8451" width="20.42578125" style="95" bestFit="1" customWidth="1"/>
    <col min="8452" max="8452" width="20" style="95" customWidth="1"/>
    <col min="8453" max="8453" width="15.140625" style="95" customWidth="1"/>
    <col min="8454" max="8697" width="9.140625" style="95"/>
    <col min="8698" max="8698" width="6.28515625" style="95" customWidth="1"/>
    <col min="8699" max="8699" width="50" style="95" customWidth="1"/>
    <col min="8700" max="8700" width="15.28515625" style="95" customWidth="1"/>
    <col min="8701" max="8701" width="7.28515625" style="95" bestFit="1" customWidth="1"/>
    <col min="8702" max="8702" width="8.42578125" style="95" customWidth="1"/>
    <col min="8703" max="8703" width="19.7109375" style="95" bestFit="1" customWidth="1"/>
    <col min="8704" max="8704" width="16.5703125" style="95" customWidth="1"/>
    <col min="8705" max="8705" width="13.42578125" style="95" customWidth="1"/>
    <col min="8706" max="8706" width="24" style="95" bestFit="1" customWidth="1"/>
    <col min="8707" max="8707" width="20.42578125" style="95" bestFit="1" customWidth="1"/>
    <col min="8708" max="8708" width="20" style="95" customWidth="1"/>
    <col min="8709" max="8709" width="15.140625" style="95" customWidth="1"/>
    <col min="8710" max="8953" width="9.140625" style="95"/>
    <col min="8954" max="8954" width="6.28515625" style="95" customWidth="1"/>
    <col min="8955" max="8955" width="50" style="95" customWidth="1"/>
    <col min="8956" max="8956" width="15.28515625" style="95" customWidth="1"/>
    <col min="8957" max="8957" width="7.28515625" style="95" bestFit="1" customWidth="1"/>
    <col min="8958" max="8958" width="8.42578125" style="95" customWidth="1"/>
    <col min="8959" max="8959" width="19.7109375" style="95" bestFit="1" customWidth="1"/>
    <col min="8960" max="8960" width="16.5703125" style="95" customWidth="1"/>
    <col min="8961" max="8961" width="13.42578125" style="95" customWidth="1"/>
    <col min="8962" max="8962" width="24" style="95" bestFit="1" customWidth="1"/>
    <col min="8963" max="8963" width="20.42578125" style="95" bestFit="1" customWidth="1"/>
    <col min="8964" max="8964" width="20" style="95" customWidth="1"/>
    <col min="8965" max="8965" width="15.140625" style="95" customWidth="1"/>
    <col min="8966" max="9209" width="9.140625" style="95"/>
    <col min="9210" max="9210" width="6.28515625" style="95" customWidth="1"/>
    <col min="9211" max="9211" width="50" style="95" customWidth="1"/>
    <col min="9212" max="9212" width="15.28515625" style="95" customWidth="1"/>
    <col min="9213" max="9213" width="7.28515625" style="95" bestFit="1" customWidth="1"/>
    <col min="9214" max="9214" width="8.42578125" style="95" customWidth="1"/>
    <col min="9215" max="9215" width="19.7109375" style="95" bestFit="1" customWidth="1"/>
    <col min="9216" max="9216" width="16.5703125" style="95" customWidth="1"/>
    <col min="9217" max="9217" width="13.42578125" style="95" customWidth="1"/>
    <col min="9218" max="9218" width="24" style="95" bestFit="1" customWidth="1"/>
    <col min="9219" max="9219" width="20.42578125" style="95" bestFit="1" customWidth="1"/>
    <col min="9220" max="9220" width="20" style="95" customWidth="1"/>
    <col min="9221" max="9221" width="15.140625" style="95" customWidth="1"/>
    <col min="9222" max="9465" width="9.140625" style="95"/>
    <col min="9466" max="9466" width="6.28515625" style="95" customWidth="1"/>
    <col min="9467" max="9467" width="50" style="95" customWidth="1"/>
    <col min="9468" max="9468" width="15.28515625" style="95" customWidth="1"/>
    <col min="9469" max="9469" width="7.28515625" style="95" bestFit="1" customWidth="1"/>
    <col min="9470" max="9470" width="8.42578125" style="95" customWidth="1"/>
    <col min="9471" max="9471" width="19.7109375" style="95" bestFit="1" customWidth="1"/>
    <col min="9472" max="9472" width="16.5703125" style="95" customWidth="1"/>
    <col min="9473" max="9473" width="13.42578125" style="95" customWidth="1"/>
    <col min="9474" max="9474" width="24" style="95" bestFit="1" customWidth="1"/>
    <col min="9475" max="9475" width="20.42578125" style="95" bestFit="1" customWidth="1"/>
    <col min="9476" max="9476" width="20" style="95" customWidth="1"/>
    <col min="9477" max="9477" width="15.140625" style="95" customWidth="1"/>
    <col min="9478" max="9721" width="9.140625" style="95"/>
    <col min="9722" max="9722" width="6.28515625" style="95" customWidth="1"/>
    <col min="9723" max="9723" width="50" style="95" customWidth="1"/>
    <col min="9724" max="9724" width="15.28515625" style="95" customWidth="1"/>
    <col min="9725" max="9725" width="7.28515625" style="95" bestFit="1" customWidth="1"/>
    <col min="9726" max="9726" width="8.42578125" style="95" customWidth="1"/>
    <col min="9727" max="9727" width="19.7109375" style="95" bestFit="1" customWidth="1"/>
    <col min="9728" max="9728" width="16.5703125" style="95" customWidth="1"/>
    <col min="9729" max="9729" width="13.42578125" style="95" customWidth="1"/>
    <col min="9730" max="9730" width="24" style="95" bestFit="1" customWidth="1"/>
    <col min="9731" max="9731" width="20.42578125" style="95" bestFit="1" customWidth="1"/>
    <col min="9732" max="9732" width="20" style="95" customWidth="1"/>
    <col min="9733" max="9733" width="15.140625" style="95" customWidth="1"/>
    <col min="9734" max="9977" width="9.140625" style="95"/>
    <col min="9978" max="9978" width="6.28515625" style="95" customWidth="1"/>
    <col min="9979" max="9979" width="50" style="95" customWidth="1"/>
    <col min="9980" max="9980" width="15.28515625" style="95" customWidth="1"/>
    <col min="9981" max="9981" width="7.28515625" style="95" bestFit="1" customWidth="1"/>
    <col min="9982" max="9982" width="8.42578125" style="95" customWidth="1"/>
    <col min="9983" max="9983" width="19.7109375" style="95" bestFit="1" customWidth="1"/>
    <col min="9984" max="9984" width="16.5703125" style="95" customWidth="1"/>
    <col min="9985" max="9985" width="13.42578125" style="95" customWidth="1"/>
    <col min="9986" max="9986" width="24" style="95" bestFit="1" customWidth="1"/>
    <col min="9987" max="9987" width="20.42578125" style="95" bestFit="1" customWidth="1"/>
    <col min="9988" max="9988" width="20" style="95" customWidth="1"/>
    <col min="9989" max="9989" width="15.140625" style="95" customWidth="1"/>
    <col min="9990" max="10233" width="9.140625" style="95"/>
    <col min="10234" max="10234" width="6.28515625" style="95" customWidth="1"/>
    <col min="10235" max="10235" width="50" style="95" customWidth="1"/>
    <col min="10236" max="10236" width="15.28515625" style="95" customWidth="1"/>
    <col min="10237" max="10237" width="7.28515625" style="95" bestFit="1" customWidth="1"/>
    <col min="10238" max="10238" width="8.42578125" style="95" customWidth="1"/>
    <col min="10239" max="10239" width="19.7109375" style="95" bestFit="1" customWidth="1"/>
    <col min="10240" max="10240" width="16.5703125" style="95" customWidth="1"/>
    <col min="10241" max="10241" width="13.42578125" style="95" customWidth="1"/>
    <col min="10242" max="10242" width="24" style="95" bestFit="1" customWidth="1"/>
    <col min="10243" max="10243" width="20.42578125" style="95" bestFit="1" customWidth="1"/>
    <col min="10244" max="10244" width="20" style="95" customWidth="1"/>
    <col min="10245" max="10245" width="15.140625" style="95" customWidth="1"/>
    <col min="10246" max="10489" width="9.140625" style="95"/>
    <col min="10490" max="10490" width="6.28515625" style="95" customWidth="1"/>
    <col min="10491" max="10491" width="50" style="95" customWidth="1"/>
    <col min="10492" max="10492" width="15.28515625" style="95" customWidth="1"/>
    <col min="10493" max="10493" width="7.28515625" style="95" bestFit="1" customWidth="1"/>
    <col min="10494" max="10494" width="8.42578125" style="95" customWidth="1"/>
    <col min="10495" max="10495" width="19.7109375" style="95" bestFit="1" customWidth="1"/>
    <col min="10496" max="10496" width="16.5703125" style="95" customWidth="1"/>
    <col min="10497" max="10497" width="13.42578125" style="95" customWidth="1"/>
    <col min="10498" max="10498" width="24" style="95" bestFit="1" customWidth="1"/>
    <col min="10499" max="10499" width="20.42578125" style="95" bestFit="1" customWidth="1"/>
    <col min="10500" max="10500" width="20" style="95" customWidth="1"/>
    <col min="10501" max="10501" width="15.140625" style="95" customWidth="1"/>
    <col min="10502" max="10745" width="9.140625" style="95"/>
    <col min="10746" max="10746" width="6.28515625" style="95" customWidth="1"/>
    <col min="10747" max="10747" width="50" style="95" customWidth="1"/>
    <col min="10748" max="10748" width="15.28515625" style="95" customWidth="1"/>
    <col min="10749" max="10749" width="7.28515625" style="95" bestFit="1" customWidth="1"/>
    <col min="10750" max="10750" width="8.42578125" style="95" customWidth="1"/>
    <col min="10751" max="10751" width="19.7109375" style="95" bestFit="1" customWidth="1"/>
    <col min="10752" max="10752" width="16.5703125" style="95" customWidth="1"/>
    <col min="10753" max="10753" width="13.42578125" style="95" customWidth="1"/>
    <col min="10754" max="10754" width="24" style="95" bestFit="1" customWidth="1"/>
    <col min="10755" max="10755" width="20.42578125" style="95" bestFit="1" customWidth="1"/>
    <col min="10756" max="10756" width="20" style="95" customWidth="1"/>
    <col min="10757" max="10757" width="15.140625" style="95" customWidth="1"/>
    <col min="10758" max="11001" width="9.140625" style="95"/>
    <col min="11002" max="11002" width="6.28515625" style="95" customWidth="1"/>
    <col min="11003" max="11003" width="50" style="95" customWidth="1"/>
    <col min="11004" max="11004" width="15.28515625" style="95" customWidth="1"/>
    <col min="11005" max="11005" width="7.28515625" style="95" bestFit="1" customWidth="1"/>
    <col min="11006" max="11006" width="8.42578125" style="95" customWidth="1"/>
    <col min="11007" max="11007" width="19.7109375" style="95" bestFit="1" customWidth="1"/>
    <col min="11008" max="11008" width="16.5703125" style="95" customWidth="1"/>
    <col min="11009" max="11009" width="13.42578125" style="95" customWidth="1"/>
    <col min="11010" max="11010" width="24" style="95" bestFit="1" customWidth="1"/>
    <col min="11011" max="11011" width="20.42578125" style="95" bestFit="1" customWidth="1"/>
    <col min="11012" max="11012" width="20" style="95" customWidth="1"/>
    <col min="11013" max="11013" width="15.140625" style="95" customWidth="1"/>
    <col min="11014" max="11257" width="9.140625" style="95"/>
    <col min="11258" max="11258" width="6.28515625" style="95" customWidth="1"/>
    <col min="11259" max="11259" width="50" style="95" customWidth="1"/>
    <col min="11260" max="11260" width="15.28515625" style="95" customWidth="1"/>
    <col min="11261" max="11261" width="7.28515625" style="95" bestFit="1" customWidth="1"/>
    <col min="11262" max="11262" width="8.42578125" style="95" customWidth="1"/>
    <col min="11263" max="11263" width="19.7109375" style="95" bestFit="1" customWidth="1"/>
    <col min="11264" max="11264" width="16.5703125" style="95" customWidth="1"/>
    <col min="11265" max="11265" width="13.42578125" style="95" customWidth="1"/>
    <col min="11266" max="11266" width="24" style="95" bestFit="1" customWidth="1"/>
    <col min="11267" max="11267" width="20.42578125" style="95" bestFit="1" customWidth="1"/>
    <col min="11268" max="11268" width="20" style="95" customWidth="1"/>
    <col min="11269" max="11269" width="15.140625" style="95" customWidth="1"/>
    <col min="11270" max="11513" width="9.140625" style="95"/>
    <col min="11514" max="11514" width="6.28515625" style="95" customWidth="1"/>
    <col min="11515" max="11515" width="50" style="95" customWidth="1"/>
    <col min="11516" max="11516" width="15.28515625" style="95" customWidth="1"/>
    <col min="11517" max="11517" width="7.28515625" style="95" bestFit="1" customWidth="1"/>
    <col min="11518" max="11518" width="8.42578125" style="95" customWidth="1"/>
    <col min="11519" max="11519" width="19.7109375" style="95" bestFit="1" customWidth="1"/>
    <col min="11520" max="11520" width="16.5703125" style="95" customWidth="1"/>
    <col min="11521" max="11521" width="13.42578125" style="95" customWidth="1"/>
    <col min="11522" max="11522" width="24" style="95" bestFit="1" customWidth="1"/>
    <col min="11523" max="11523" width="20.42578125" style="95" bestFit="1" customWidth="1"/>
    <col min="11524" max="11524" width="20" style="95" customWidth="1"/>
    <col min="11525" max="11525" width="15.140625" style="95" customWidth="1"/>
    <col min="11526" max="11769" width="9.140625" style="95"/>
    <col min="11770" max="11770" width="6.28515625" style="95" customWidth="1"/>
    <col min="11771" max="11771" width="50" style="95" customWidth="1"/>
    <col min="11772" max="11772" width="15.28515625" style="95" customWidth="1"/>
    <col min="11773" max="11773" width="7.28515625" style="95" bestFit="1" customWidth="1"/>
    <col min="11774" max="11774" width="8.42578125" style="95" customWidth="1"/>
    <col min="11775" max="11775" width="19.7109375" style="95" bestFit="1" customWidth="1"/>
    <col min="11776" max="11776" width="16.5703125" style="95" customWidth="1"/>
    <col min="11777" max="11777" width="13.42578125" style="95" customWidth="1"/>
    <col min="11778" max="11778" width="24" style="95" bestFit="1" customWidth="1"/>
    <col min="11779" max="11779" width="20.42578125" style="95" bestFit="1" customWidth="1"/>
    <col min="11780" max="11780" width="20" style="95" customWidth="1"/>
    <col min="11781" max="11781" width="15.140625" style="95" customWidth="1"/>
    <col min="11782" max="12025" width="9.140625" style="95"/>
    <col min="12026" max="12026" width="6.28515625" style="95" customWidth="1"/>
    <col min="12027" max="12027" width="50" style="95" customWidth="1"/>
    <col min="12028" max="12028" width="15.28515625" style="95" customWidth="1"/>
    <col min="12029" max="12029" width="7.28515625" style="95" bestFit="1" customWidth="1"/>
    <col min="12030" max="12030" width="8.42578125" style="95" customWidth="1"/>
    <col min="12031" max="12031" width="19.7109375" style="95" bestFit="1" customWidth="1"/>
    <col min="12032" max="12032" width="16.5703125" style="95" customWidth="1"/>
    <col min="12033" max="12033" width="13.42578125" style="95" customWidth="1"/>
    <col min="12034" max="12034" width="24" style="95" bestFit="1" customWidth="1"/>
    <col min="12035" max="12035" width="20.42578125" style="95" bestFit="1" customWidth="1"/>
    <col min="12036" max="12036" width="20" style="95" customWidth="1"/>
    <col min="12037" max="12037" width="15.140625" style="95" customWidth="1"/>
    <col min="12038" max="12281" width="9.140625" style="95"/>
    <col min="12282" max="12282" width="6.28515625" style="95" customWidth="1"/>
    <col min="12283" max="12283" width="50" style="95" customWidth="1"/>
    <col min="12284" max="12284" width="15.28515625" style="95" customWidth="1"/>
    <col min="12285" max="12285" width="7.28515625" style="95" bestFit="1" customWidth="1"/>
    <col min="12286" max="12286" width="8.42578125" style="95" customWidth="1"/>
    <col min="12287" max="12287" width="19.7109375" style="95" bestFit="1" customWidth="1"/>
    <col min="12288" max="12288" width="16.5703125" style="95" customWidth="1"/>
    <col min="12289" max="12289" width="13.42578125" style="95" customWidth="1"/>
    <col min="12290" max="12290" width="24" style="95" bestFit="1" customWidth="1"/>
    <col min="12291" max="12291" width="20.42578125" style="95" bestFit="1" customWidth="1"/>
    <col min="12292" max="12292" width="20" style="95" customWidth="1"/>
    <col min="12293" max="12293" width="15.140625" style="95" customWidth="1"/>
    <col min="12294" max="12537" width="9.140625" style="95"/>
    <col min="12538" max="12538" width="6.28515625" style="95" customWidth="1"/>
    <col min="12539" max="12539" width="50" style="95" customWidth="1"/>
    <col min="12540" max="12540" width="15.28515625" style="95" customWidth="1"/>
    <col min="12541" max="12541" width="7.28515625" style="95" bestFit="1" customWidth="1"/>
    <col min="12542" max="12542" width="8.42578125" style="95" customWidth="1"/>
    <col min="12543" max="12543" width="19.7109375" style="95" bestFit="1" customWidth="1"/>
    <col min="12544" max="12544" width="16.5703125" style="95" customWidth="1"/>
    <col min="12545" max="12545" width="13.42578125" style="95" customWidth="1"/>
    <col min="12546" max="12546" width="24" style="95" bestFit="1" customWidth="1"/>
    <col min="12547" max="12547" width="20.42578125" style="95" bestFit="1" customWidth="1"/>
    <col min="12548" max="12548" width="20" style="95" customWidth="1"/>
    <col min="12549" max="12549" width="15.140625" style="95" customWidth="1"/>
    <col min="12550" max="12793" width="9.140625" style="95"/>
    <col min="12794" max="12794" width="6.28515625" style="95" customWidth="1"/>
    <col min="12795" max="12795" width="50" style="95" customWidth="1"/>
    <col min="12796" max="12796" width="15.28515625" style="95" customWidth="1"/>
    <col min="12797" max="12797" width="7.28515625" style="95" bestFit="1" customWidth="1"/>
    <col min="12798" max="12798" width="8.42578125" style="95" customWidth="1"/>
    <col min="12799" max="12799" width="19.7109375" style="95" bestFit="1" customWidth="1"/>
    <col min="12800" max="12800" width="16.5703125" style="95" customWidth="1"/>
    <col min="12801" max="12801" width="13.42578125" style="95" customWidth="1"/>
    <col min="12802" max="12802" width="24" style="95" bestFit="1" customWidth="1"/>
    <col min="12803" max="12803" width="20.42578125" style="95" bestFit="1" customWidth="1"/>
    <col min="12804" max="12804" width="20" style="95" customWidth="1"/>
    <col min="12805" max="12805" width="15.140625" style="95" customWidth="1"/>
    <col min="12806" max="13049" width="9.140625" style="95"/>
    <col min="13050" max="13050" width="6.28515625" style="95" customWidth="1"/>
    <col min="13051" max="13051" width="50" style="95" customWidth="1"/>
    <col min="13052" max="13052" width="15.28515625" style="95" customWidth="1"/>
    <col min="13053" max="13053" width="7.28515625" style="95" bestFit="1" customWidth="1"/>
    <col min="13054" max="13054" width="8.42578125" style="95" customWidth="1"/>
    <col min="13055" max="13055" width="19.7109375" style="95" bestFit="1" customWidth="1"/>
    <col min="13056" max="13056" width="16.5703125" style="95" customWidth="1"/>
    <col min="13057" max="13057" width="13.42578125" style="95" customWidth="1"/>
    <col min="13058" max="13058" width="24" style="95" bestFit="1" customWidth="1"/>
    <col min="13059" max="13059" width="20.42578125" style="95" bestFit="1" customWidth="1"/>
    <col min="13060" max="13060" width="20" style="95" customWidth="1"/>
    <col min="13061" max="13061" width="15.140625" style="95" customWidth="1"/>
    <col min="13062" max="13305" width="9.140625" style="95"/>
    <col min="13306" max="13306" width="6.28515625" style="95" customWidth="1"/>
    <col min="13307" max="13307" width="50" style="95" customWidth="1"/>
    <col min="13308" max="13308" width="15.28515625" style="95" customWidth="1"/>
    <col min="13309" max="13309" width="7.28515625" style="95" bestFit="1" customWidth="1"/>
    <col min="13310" max="13310" width="8.42578125" style="95" customWidth="1"/>
    <col min="13311" max="13311" width="19.7109375" style="95" bestFit="1" customWidth="1"/>
    <col min="13312" max="13312" width="16.5703125" style="95" customWidth="1"/>
    <col min="13313" max="13313" width="13.42578125" style="95" customWidth="1"/>
    <col min="13314" max="13314" width="24" style="95" bestFit="1" customWidth="1"/>
    <col min="13315" max="13315" width="20.42578125" style="95" bestFit="1" customWidth="1"/>
    <col min="13316" max="13316" width="20" style="95" customWidth="1"/>
    <col min="13317" max="13317" width="15.140625" style="95" customWidth="1"/>
    <col min="13318" max="13561" width="9.140625" style="95"/>
    <col min="13562" max="13562" width="6.28515625" style="95" customWidth="1"/>
    <col min="13563" max="13563" width="50" style="95" customWidth="1"/>
    <col min="13564" max="13564" width="15.28515625" style="95" customWidth="1"/>
    <col min="13565" max="13565" width="7.28515625" style="95" bestFit="1" customWidth="1"/>
    <col min="13566" max="13566" width="8.42578125" style="95" customWidth="1"/>
    <col min="13567" max="13567" width="19.7109375" style="95" bestFit="1" customWidth="1"/>
    <col min="13568" max="13568" width="16.5703125" style="95" customWidth="1"/>
    <col min="13569" max="13569" width="13.42578125" style="95" customWidth="1"/>
    <col min="13570" max="13570" width="24" style="95" bestFit="1" customWidth="1"/>
    <col min="13571" max="13571" width="20.42578125" style="95" bestFit="1" customWidth="1"/>
    <col min="13572" max="13572" width="20" style="95" customWidth="1"/>
    <col min="13573" max="13573" width="15.140625" style="95" customWidth="1"/>
    <col min="13574" max="13817" width="9.140625" style="95"/>
    <col min="13818" max="13818" width="6.28515625" style="95" customWidth="1"/>
    <col min="13819" max="13819" width="50" style="95" customWidth="1"/>
    <col min="13820" max="13820" width="15.28515625" style="95" customWidth="1"/>
    <col min="13821" max="13821" width="7.28515625" style="95" bestFit="1" customWidth="1"/>
    <col min="13822" max="13822" width="8.42578125" style="95" customWidth="1"/>
    <col min="13823" max="13823" width="19.7109375" style="95" bestFit="1" customWidth="1"/>
    <col min="13824" max="13824" width="16.5703125" style="95" customWidth="1"/>
    <col min="13825" max="13825" width="13.42578125" style="95" customWidth="1"/>
    <col min="13826" max="13826" width="24" style="95" bestFit="1" customWidth="1"/>
    <col min="13827" max="13827" width="20.42578125" style="95" bestFit="1" customWidth="1"/>
    <col min="13828" max="13828" width="20" style="95" customWidth="1"/>
    <col min="13829" max="13829" width="15.140625" style="95" customWidth="1"/>
    <col min="13830" max="14073" width="9.140625" style="95"/>
    <col min="14074" max="14074" width="6.28515625" style="95" customWidth="1"/>
    <col min="14075" max="14075" width="50" style="95" customWidth="1"/>
    <col min="14076" max="14076" width="15.28515625" style="95" customWidth="1"/>
    <col min="14077" max="14077" width="7.28515625" style="95" bestFit="1" customWidth="1"/>
    <col min="14078" max="14078" width="8.42578125" style="95" customWidth="1"/>
    <col min="14079" max="14079" width="19.7109375" style="95" bestFit="1" customWidth="1"/>
    <col min="14080" max="14080" width="16.5703125" style="95" customWidth="1"/>
    <col min="14081" max="14081" width="13.42578125" style="95" customWidth="1"/>
    <col min="14082" max="14082" width="24" style="95" bestFit="1" customWidth="1"/>
    <col min="14083" max="14083" width="20.42578125" style="95" bestFit="1" customWidth="1"/>
    <col min="14084" max="14084" width="20" style="95" customWidth="1"/>
    <col min="14085" max="14085" width="15.140625" style="95" customWidth="1"/>
    <col min="14086" max="14329" width="9.140625" style="95"/>
    <col min="14330" max="14330" width="6.28515625" style="95" customWidth="1"/>
    <col min="14331" max="14331" width="50" style="95" customWidth="1"/>
    <col min="14332" max="14332" width="15.28515625" style="95" customWidth="1"/>
    <col min="14333" max="14333" width="7.28515625" style="95" bestFit="1" customWidth="1"/>
    <col min="14334" max="14334" width="8.42578125" style="95" customWidth="1"/>
    <col min="14335" max="14335" width="19.7109375" style="95" bestFit="1" customWidth="1"/>
    <col min="14336" max="14336" width="16.5703125" style="95" customWidth="1"/>
    <col min="14337" max="14337" width="13.42578125" style="95" customWidth="1"/>
    <col min="14338" max="14338" width="24" style="95" bestFit="1" customWidth="1"/>
    <col min="14339" max="14339" width="20.42578125" style="95" bestFit="1" customWidth="1"/>
    <col min="14340" max="14340" width="20" style="95" customWidth="1"/>
    <col min="14341" max="14341" width="15.140625" style="95" customWidth="1"/>
    <col min="14342" max="14585" width="9.140625" style="95"/>
    <col min="14586" max="14586" width="6.28515625" style="95" customWidth="1"/>
    <col min="14587" max="14587" width="50" style="95" customWidth="1"/>
    <col min="14588" max="14588" width="15.28515625" style="95" customWidth="1"/>
    <col min="14589" max="14589" width="7.28515625" style="95" bestFit="1" customWidth="1"/>
    <col min="14590" max="14590" width="8.42578125" style="95" customWidth="1"/>
    <col min="14591" max="14591" width="19.7109375" style="95" bestFit="1" customWidth="1"/>
    <col min="14592" max="14592" width="16.5703125" style="95" customWidth="1"/>
    <col min="14593" max="14593" width="13.42578125" style="95" customWidth="1"/>
    <col min="14594" max="14594" width="24" style="95" bestFit="1" customWidth="1"/>
    <col min="14595" max="14595" width="20.42578125" style="95" bestFit="1" customWidth="1"/>
    <col min="14596" max="14596" width="20" style="95" customWidth="1"/>
    <col min="14597" max="14597" width="15.140625" style="95" customWidth="1"/>
    <col min="14598" max="14841" width="9.140625" style="95"/>
    <col min="14842" max="14842" width="6.28515625" style="95" customWidth="1"/>
    <col min="14843" max="14843" width="50" style="95" customWidth="1"/>
    <col min="14844" max="14844" width="15.28515625" style="95" customWidth="1"/>
    <col min="14845" max="14845" width="7.28515625" style="95" bestFit="1" customWidth="1"/>
    <col min="14846" max="14846" width="8.42578125" style="95" customWidth="1"/>
    <col min="14847" max="14847" width="19.7109375" style="95" bestFit="1" customWidth="1"/>
    <col min="14848" max="14848" width="16.5703125" style="95" customWidth="1"/>
    <col min="14849" max="14849" width="13.42578125" style="95" customWidth="1"/>
    <col min="14850" max="14850" width="24" style="95" bestFit="1" customWidth="1"/>
    <col min="14851" max="14851" width="20.42578125" style="95" bestFit="1" customWidth="1"/>
    <col min="14852" max="14852" width="20" style="95" customWidth="1"/>
    <col min="14853" max="14853" width="15.140625" style="95" customWidth="1"/>
    <col min="14854" max="15097" width="9.140625" style="95"/>
    <col min="15098" max="15098" width="6.28515625" style="95" customWidth="1"/>
    <col min="15099" max="15099" width="50" style="95" customWidth="1"/>
    <col min="15100" max="15100" width="15.28515625" style="95" customWidth="1"/>
    <col min="15101" max="15101" width="7.28515625" style="95" bestFit="1" customWidth="1"/>
    <col min="15102" max="15102" width="8.42578125" style="95" customWidth="1"/>
    <col min="15103" max="15103" width="19.7109375" style="95" bestFit="1" customWidth="1"/>
    <col min="15104" max="15104" width="16.5703125" style="95" customWidth="1"/>
    <col min="15105" max="15105" width="13.42578125" style="95" customWidth="1"/>
    <col min="15106" max="15106" width="24" style="95" bestFit="1" customWidth="1"/>
    <col min="15107" max="15107" width="20.42578125" style="95" bestFit="1" customWidth="1"/>
    <col min="15108" max="15108" width="20" style="95" customWidth="1"/>
    <col min="15109" max="15109" width="15.140625" style="95" customWidth="1"/>
    <col min="15110" max="15353" width="9.140625" style="95"/>
    <col min="15354" max="15354" width="6.28515625" style="95" customWidth="1"/>
    <col min="15355" max="15355" width="50" style="95" customWidth="1"/>
    <col min="15356" max="15356" width="15.28515625" style="95" customWidth="1"/>
    <col min="15357" max="15357" width="7.28515625" style="95" bestFit="1" customWidth="1"/>
    <col min="15358" max="15358" width="8.42578125" style="95" customWidth="1"/>
    <col min="15359" max="15359" width="19.7109375" style="95" bestFit="1" customWidth="1"/>
    <col min="15360" max="15360" width="16.5703125" style="95" customWidth="1"/>
    <col min="15361" max="15361" width="13.42578125" style="95" customWidth="1"/>
    <col min="15362" max="15362" width="24" style="95" bestFit="1" customWidth="1"/>
    <col min="15363" max="15363" width="20.42578125" style="95" bestFit="1" customWidth="1"/>
    <col min="15364" max="15364" width="20" style="95" customWidth="1"/>
    <col min="15365" max="15365" width="15.140625" style="95" customWidth="1"/>
    <col min="15366" max="15609" width="9.140625" style="95"/>
    <col min="15610" max="15610" width="6.28515625" style="95" customWidth="1"/>
    <col min="15611" max="15611" width="50" style="95" customWidth="1"/>
    <col min="15612" max="15612" width="15.28515625" style="95" customWidth="1"/>
    <col min="15613" max="15613" width="7.28515625" style="95" bestFit="1" customWidth="1"/>
    <col min="15614" max="15614" width="8.42578125" style="95" customWidth="1"/>
    <col min="15615" max="15615" width="19.7109375" style="95" bestFit="1" customWidth="1"/>
    <col min="15616" max="15616" width="16.5703125" style="95" customWidth="1"/>
    <col min="15617" max="15617" width="13.42578125" style="95" customWidth="1"/>
    <col min="15618" max="15618" width="24" style="95" bestFit="1" customWidth="1"/>
    <col min="15619" max="15619" width="20.42578125" style="95" bestFit="1" customWidth="1"/>
    <col min="15620" max="15620" width="20" style="95" customWidth="1"/>
    <col min="15621" max="15621" width="15.140625" style="95" customWidth="1"/>
    <col min="15622" max="15865" width="9.140625" style="95"/>
    <col min="15866" max="15866" width="6.28515625" style="95" customWidth="1"/>
    <col min="15867" max="15867" width="50" style="95" customWidth="1"/>
    <col min="15868" max="15868" width="15.28515625" style="95" customWidth="1"/>
    <col min="15869" max="15869" width="7.28515625" style="95" bestFit="1" customWidth="1"/>
    <col min="15870" max="15870" width="8.42578125" style="95" customWidth="1"/>
    <col min="15871" max="15871" width="19.7109375" style="95" bestFit="1" customWidth="1"/>
    <col min="15872" max="15872" width="16.5703125" style="95" customWidth="1"/>
    <col min="15873" max="15873" width="13.42578125" style="95" customWidth="1"/>
    <col min="15874" max="15874" width="24" style="95" bestFit="1" customWidth="1"/>
    <col min="15875" max="15875" width="20.42578125" style="95" bestFit="1" customWidth="1"/>
    <col min="15876" max="15876" width="20" style="95" customWidth="1"/>
    <col min="15877" max="15877" width="15.140625" style="95" customWidth="1"/>
    <col min="15878" max="16121" width="9.140625" style="95"/>
    <col min="16122" max="16122" width="6.28515625" style="95" customWidth="1"/>
    <col min="16123" max="16123" width="50" style="95" customWidth="1"/>
    <col min="16124" max="16124" width="15.28515625" style="95" customWidth="1"/>
    <col min="16125" max="16125" width="7.28515625" style="95" bestFit="1" customWidth="1"/>
    <col min="16126" max="16126" width="8.42578125" style="95" customWidth="1"/>
    <col min="16127" max="16127" width="19.7109375" style="95" bestFit="1" customWidth="1"/>
    <col min="16128" max="16128" width="16.5703125" style="95" customWidth="1"/>
    <col min="16129" max="16129" width="13.42578125" style="95" customWidth="1"/>
    <col min="16130" max="16130" width="24" style="95" bestFit="1" customWidth="1"/>
    <col min="16131" max="16131" width="20.42578125" style="95" bestFit="1" customWidth="1"/>
    <col min="16132" max="16132" width="20" style="95" customWidth="1"/>
    <col min="16133" max="16133" width="15.140625" style="95" customWidth="1"/>
    <col min="16134" max="16384" width="9.140625" style="95"/>
  </cols>
  <sheetData>
    <row r="1" spans="1:249" ht="23.25">
      <c r="A1" s="455" t="s">
        <v>203</v>
      </c>
      <c r="B1" s="456"/>
      <c r="C1" s="457"/>
      <c r="D1" s="457"/>
      <c r="E1" s="458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  <c r="IA1" s="83"/>
      <c r="IB1" s="83"/>
      <c r="IC1" s="83"/>
      <c r="ID1" s="83"/>
      <c r="IE1" s="83"/>
      <c r="IF1" s="83"/>
      <c r="IG1" s="83"/>
      <c r="IH1" s="83"/>
      <c r="II1" s="83"/>
      <c r="IJ1" s="83"/>
      <c r="IK1" s="83"/>
      <c r="IL1" s="83"/>
      <c r="IM1" s="83"/>
      <c r="IN1" s="83"/>
      <c r="IO1" s="83"/>
    </row>
    <row r="2" spans="1:249" ht="23.25">
      <c r="A2" s="455" t="s">
        <v>63</v>
      </c>
      <c r="B2" s="456"/>
      <c r="C2" s="457"/>
      <c r="D2" s="457"/>
      <c r="E2" s="458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  <c r="IA2" s="83"/>
      <c r="IB2" s="83"/>
      <c r="IC2" s="83"/>
      <c r="ID2" s="83"/>
      <c r="IE2" s="83"/>
      <c r="IF2" s="83"/>
      <c r="IG2" s="83"/>
      <c r="IH2" s="83"/>
      <c r="II2" s="83"/>
      <c r="IJ2" s="83"/>
      <c r="IK2" s="83"/>
      <c r="IL2" s="83"/>
      <c r="IM2" s="83"/>
      <c r="IN2" s="83"/>
      <c r="IO2" s="83"/>
    </row>
    <row r="3" spans="1:249" ht="23.25">
      <c r="A3" s="534" t="s">
        <v>348</v>
      </c>
      <c r="B3" s="534"/>
      <c r="C3" s="534"/>
      <c r="D3" s="534"/>
      <c r="E3" s="534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6"/>
      <c r="BX3" s="86"/>
      <c r="BY3" s="86"/>
      <c r="BZ3" s="86"/>
      <c r="CA3" s="86"/>
      <c r="CB3" s="86"/>
      <c r="CC3" s="86"/>
      <c r="CD3" s="86"/>
      <c r="CE3" s="86"/>
      <c r="CF3" s="86"/>
      <c r="CG3" s="86"/>
      <c r="CH3" s="86"/>
      <c r="CI3" s="86"/>
      <c r="CJ3" s="86"/>
      <c r="CK3" s="86"/>
      <c r="CL3" s="86"/>
      <c r="CM3" s="86"/>
      <c r="CN3" s="86"/>
      <c r="CO3" s="86"/>
      <c r="CP3" s="86"/>
      <c r="CQ3" s="86"/>
      <c r="CR3" s="86"/>
      <c r="CS3" s="86"/>
      <c r="CT3" s="86"/>
      <c r="CU3" s="86"/>
      <c r="CV3" s="86"/>
      <c r="CW3" s="86"/>
      <c r="CX3" s="86"/>
      <c r="CY3" s="86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86"/>
      <c r="GI3" s="86"/>
      <c r="GJ3" s="86"/>
      <c r="GK3" s="86"/>
      <c r="GL3" s="86"/>
      <c r="GM3" s="86"/>
      <c r="GN3" s="86"/>
      <c r="GO3" s="86"/>
      <c r="GP3" s="86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86"/>
      <c r="HC3" s="86"/>
      <c r="HD3" s="86"/>
      <c r="HE3" s="86"/>
      <c r="HF3" s="86"/>
      <c r="HG3" s="86"/>
      <c r="HH3" s="86"/>
      <c r="HI3" s="86"/>
      <c r="HJ3" s="86"/>
      <c r="HK3" s="86"/>
      <c r="HL3" s="86"/>
      <c r="HM3" s="86"/>
      <c r="HN3" s="86"/>
      <c r="HO3" s="86"/>
      <c r="HP3" s="86"/>
      <c r="HQ3" s="86"/>
      <c r="HR3" s="86"/>
      <c r="HS3" s="86"/>
      <c r="HT3" s="86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</row>
    <row r="4" spans="1:249" ht="14.25" customHeight="1">
      <c r="A4" s="460"/>
      <c r="B4" s="460"/>
      <c r="C4" s="460"/>
      <c r="D4" s="460"/>
      <c r="E4" s="460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/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/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/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/>
      <c r="FS4" s="86"/>
      <c r="FT4" s="86"/>
      <c r="FU4" s="86"/>
      <c r="FV4" s="86"/>
      <c r="FW4" s="86"/>
      <c r="FX4" s="86"/>
      <c r="FY4" s="86"/>
      <c r="FZ4" s="86"/>
      <c r="GA4" s="86"/>
      <c r="GB4" s="86"/>
      <c r="GC4" s="86"/>
      <c r="GD4" s="86"/>
      <c r="GE4" s="86"/>
      <c r="GF4" s="86"/>
      <c r="GG4" s="86"/>
      <c r="GH4" s="86"/>
      <c r="GI4" s="86"/>
      <c r="GJ4" s="86"/>
      <c r="GK4" s="86"/>
      <c r="GL4" s="86"/>
      <c r="GM4" s="86"/>
      <c r="GN4" s="86"/>
      <c r="GO4" s="86"/>
      <c r="GP4" s="86"/>
      <c r="GQ4" s="86"/>
      <c r="GR4" s="86"/>
      <c r="GS4" s="86"/>
      <c r="GT4" s="86"/>
      <c r="GU4" s="86"/>
      <c r="GV4" s="86"/>
      <c r="GW4" s="86"/>
      <c r="GX4" s="86"/>
      <c r="GY4" s="86"/>
      <c r="GZ4" s="86"/>
      <c r="HA4" s="86"/>
      <c r="HB4" s="86"/>
      <c r="HC4" s="86"/>
      <c r="HD4" s="86"/>
      <c r="HE4" s="86"/>
      <c r="HF4" s="86"/>
      <c r="HG4" s="86"/>
      <c r="HH4" s="86"/>
      <c r="HI4" s="86"/>
      <c r="HJ4" s="86"/>
      <c r="HK4" s="86"/>
      <c r="HL4" s="86"/>
      <c r="HM4" s="86"/>
      <c r="HN4" s="86"/>
      <c r="HO4" s="86"/>
      <c r="HP4" s="86"/>
      <c r="HQ4" s="86"/>
      <c r="HR4" s="86"/>
      <c r="HS4" s="86"/>
      <c r="HT4" s="86"/>
      <c r="HU4" s="86"/>
      <c r="HV4" s="86"/>
      <c r="HW4" s="86"/>
      <c r="HX4" s="86"/>
      <c r="HY4" s="86"/>
      <c r="HZ4" s="86"/>
      <c r="IA4" s="86"/>
      <c r="IB4" s="86"/>
      <c r="IC4" s="86"/>
      <c r="ID4" s="86"/>
      <c r="IE4" s="86"/>
      <c r="IF4" s="86"/>
      <c r="IG4" s="86"/>
      <c r="IH4" s="86"/>
      <c r="II4" s="86"/>
      <c r="IJ4" s="86"/>
      <c r="IK4" s="86"/>
      <c r="IL4" s="86"/>
      <c r="IM4" s="86"/>
      <c r="IN4" s="86"/>
      <c r="IO4" s="86"/>
    </row>
    <row r="5" spans="1:249" ht="23.25">
      <c r="A5" s="461" t="s">
        <v>283</v>
      </c>
      <c r="B5" s="459"/>
      <c r="C5" s="459"/>
      <c r="D5" s="459"/>
      <c r="E5" s="459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  <c r="BO5" s="86"/>
      <c r="BP5" s="86"/>
      <c r="BQ5" s="86"/>
      <c r="BR5" s="86"/>
      <c r="BS5" s="86"/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/>
      <c r="DA5" s="86"/>
      <c r="DB5" s="86"/>
      <c r="DC5" s="86"/>
      <c r="DD5" s="86"/>
      <c r="DE5" s="86"/>
      <c r="DF5" s="86"/>
      <c r="DG5" s="86"/>
      <c r="DH5" s="86"/>
      <c r="DI5" s="86"/>
      <c r="DJ5" s="86"/>
      <c r="DK5" s="86"/>
      <c r="DL5" s="86"/>
      <c r="DM5" s="86"/>
      <c r="DN5" s="86"/>
      <c r="DO5" s="86"/>
      <c r="DP5" s="86"/>
      <c r="DQ5" s="86"/>
      <c r="DR5" s="86"/>
      <c r="DS5" s="86"/>
      <c r="DT5" s="86"/>
      <c r="DU5" s="86"/>
      <c r="DV5" s="86"/>
      <c r="DW5" s="86"/>
      <c r="DX5" s="86"/>
      <c r="DY5" s="86"/>
      <c r="DZ5" s="86"/>
      <c r="EA5" s="86"/>
      <c r="EB5" s="86"/>
      <c r="EC5" s="86"/>
      <c r="ED5" s="86"/>
      <c r="EE5" s="86"/>
      <c r="EF5" s="86"/>
      <c r="EG5" s="86"/>
      <c r="EH5" s="86"/>
      <c r="EI5" s="86"/>
      <c r="EJ5" s="86"/>
      <c r="EK5" s="86"/>
      <c r="EL5" s="86"/>
      <c r="EM5" s="86"/>
      <c r="EN5" s="86"/>
      <c r="EO5" s="86"/>
      <c r="EP5" s="86"/>
      <c r="EQ5" s="86"/>
      <c r="ER5" s="86"/>
      <c r="ES5" s="86"/>
      <c r="ET5" s="86"/>
      <c r="EU5" s="86"/>
      <c r="EV5" s="86"/>
      <c r="EW5" s="86"/>
      <c r="EX5" s="86"/>
      <c r="EY5" s="86"/>
      <c r="EZ5" s="86"/>
      <c r="FA5" s="86"/>
      <c r="FB5" s="86"/>
      <c r="FC5" s="86"/>
      <c r="FD5" s="86"/>
      <c r="FE5" s="86"/>
      <c r="FF5" s="86"/>
      <c r="FG5" s="86"/>
      <c r="FH5" s="86"/>
      <c r="FI5" s="86"/>
      <c r="FJ5" s="86"/>
      <c r="FK5" s="86"/>
      <c r="FL5" s="86"/>
      <c r="FM5" s="86"/>
      <c r="FN5" s="86"/>
      <c r="FO5" s="86"/>
      <c r="FP5" s="86"/>
      <c r="FQ5" s="86"/>
      <c r="FR5" s="86"/>
      <c r="FS5" s="86"/>
      <c r="FT5" s="86"/>
      <c r="FU5" s="86"/>
      <c r="FV5" s="86"/>
      <c r="FW5" s="86"/>
      <c r="FX5" s="86"/>
      <c r="FY5" s="86"/>
      <c r="FZ5" s="86"/>
      <c r="GA5" s="86"/>
      <c r="GB5" s="86"/>
      <c r="GC5" s="86"/>
      <c r="GD5" s="86"/>
      <c r="GE5" s="86"/>
      <c r="GF5" s="86"/>
      <c r="GG5" s="86"/>
      <c r="GH5" s="86"/>
      <c r="GI5" s="86"/>
      <c r="GJ5" s="86"/>
      <c r="GK5" s="86"/>
      <c r="GL5" s="86"/>
      <c r="GM5" s="86"/>
      <c r="GN5" s="86"/>
      <c r="GO5" s="86"/>
      <c r="GP5" s="86"/>
      <c r="GQ5" s="86"/>
      <c r="GR5" s="86"/>
      <c r="GS5" s="86"/>
      <c r="GT5" s="86"/>
      <c r="GU5" s="86"/>
      <c r="GV5" s="86"/>
      <c r="GW5" s="86"/>
      <c r="GX5" s="86"/>
      <c r="GY5" s="86"/>
      <c r="GZ5" s="86"/>
      <c r="HA5" s="86"/>
      <c r="HB5" s="86"/>
      <c r="HC5" s="86"/>
      <c r="HD5" s="86"/>
      <c r="HE5" s="86"/>
      <c r="HF5" s="86"/>
      <c r="HG5" s="86"/>
      <c r="HH5" s="86"/>
      <c r="HI5" s="86"/>
      <c r="HJ5" s="86"/>
      <c r="HK5" s="86"/>
      <c r="HL5" s="86"/>
      <c r="HM5" s="86"/>
      <c r="HN5" s="86"/>
      <c r="HO5" s="86"/>
      <c r="HP5" s="86"/>
      <c r="HQ5" s="86"/>
      <c r="HR5" s="86"/>
      <c r="HS5" s="86"/>
      <c r="HT5" s="86"/>
      <c r="HU5" s="86"/>
      <c r="HV5" s="86"/>
      <c r="HW5" s="86"/>
      <c r="HX5" s="86"/>
      <c r="HY5" s="86"/>
      <c r="HZ5" s="86"/>
      <c r="IA5" s="86"/>
      <c r="IB5" s="86"/>
      <c r="IC5" s="86"/>
      <c r="ID5" s="86"/>
      <c r="IE5" s="86"/>
      <c r="IF5" s="86"/>
      <c r="IG5" s="86"/>
      <c r="IH5" s="86"/>
      <c r="II5" s="86"/>
      <c r="IJ5" s="86"/>
      <c r="IK5" s="86"/>
      <c r="IL5" s="86"/>
      <c r="IM5" s="86"/>
      <c r="IN5" s="86"/>
      <c r="IO5" s="86"/>
    </row>
    <row r="6" spans="1:249" ht="23.25">
      <c r="A6" s="1" t="s">
        <v>284</v>
      </c>
      <c r="B6" s="459"/>
      <c r="C6" s="459"/>
      <c r="D6" s="459"/>
      <c r="E6" s="459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  <c r="FY6" s="86"/>
      <c r="FZ6" s="86"/>
      <c r="GA6" s="86"/>
      <c r="GB6" s="86"/>
      <c r="GC6" s="86"/>
      <c r="GD6" s="86"/>
      <c r="GE6" s="86"/>
      <c r="GF6" s="86"/>
      <c r="GG6" s="86"/>
      <c r="GH6" s="86"/>
      <c r="GI6" s="86"/>
      <c r="GJ6" s="86"/>
      <c r="GK6" s="86"/>
      <c r="GL6" s="86"/>
      <c r="GM6" s="86"/>
      <c r="GN6" s="86"/>
      <c r="GO6" s="86"/>
      <c r="GP6" s="86"/>
      <c r="GQ6" s="86"/>
      <c r="GR6" s="86"/>
      <c r="GS6" s="86"/>
      <c r="GT6" s="86"/>
      <c r="GU6" s="86"/>
      <c r="GV6" s="86"/>
      <c r="GW6" s="86"/>
      <c r="GX6" s="86"/>
      <c r="GY6" s="86"/>
      <c r="GZ6" s="86"/>
      <c r="HA6" s="86"/>
      <c r="HB6" s="86"/>
      <c r="HC6" s="86"/>
      <c r="HD6" s="86"/>
      <c r="HE6" s="86"/>
      <c r="HF6" s="86"/>
      <c r="HG6" s="86"/>
      <c r="HH6" s="86"/>
      <c r="HI6" s="86"/>
      <c r="HJ6" s="86"/>
      <c r="HK6" s="86"/>
      <c r="HL6" s="86"/>
      <c r="HM6" s="86"/>
      <c r="HN6" s="86"/>
      <c r="HO6" s="86"/>
      <c r="HP6" s="86"/>
      <c r="HQ6" s="86"/>
      <c r="HR6" s="86"/>
      <c r="HS6" s="86"/>
      <c r="HT6" s="86"/>
      <c r="HU6" s="86"/>
      <c r="HV6" s="86"/>
      <c r="HW6" s="86"/>
      <c r="HX6" s="86"/>
      <c r="HY6" s="86"/>
      <c r="HZ6" s="86"/>
      <c r="IA6" s="86"/>
      <c r="IB6" s="86"/>
      <c r="IC6" s="86"/>
      <c r="ID6" s="86"/>
      <c r="IE6" s="86"/>
      <c r="IF6" s="86"/>
      <c r="IG6" s="86"/>
      <c r="IH6" s="86"/>
      <c r="II6" s="86"/>
      <c r="IJ6" s="86"/>
      <c r="IK6" s="86"/>
      <c r="IL6" s="86"/>
      <c r="IM6" s="86"/>
      <c r="IN6" s="86"/>
      <c r="IO6" s="86"/>
    </row>
    <row r="7" spans="1:249" ht="21">
      <c r="A7" s="153"/>
      <c r="B7" s="153"/>
      <c r="C7" s="153"/>
      <c r="D7" s="153"/>
      <c r="E7" s="153"/>
      <c r="F7" s="86"/>
      <c r="G7" s="86"/>
      <c r="H7" s="86"/>
      <c r="I7" s="86"/>
      <c r="J7" s="86"/>
      <c r="K7" s="86"/>
      <c r="L7" s="86"/>
      <c r="M7" s="86"/>
      <c r="N7" s="86"/>
      <c r="O7" s="86"/>
      <c r="P7" s="86"/>
      <c r="Q7" s="86"/>
      <c r="R7" s="86"/>
      <c r="S7" s="86"/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  <c r="EK7" s="86"/>
      <c r="EL7" s="86"/>
      <c r="EM7" s="86"/>
      <c r="EN7" s="86"/>
      <c r="EO7" s="86"/>
      <c r="EP7" s="86"/>
      <c r="EQ7" s="86"/>
      <c r="ER7" s="86"/>
      <c r="ES7" s="86"/>
      <c r="ET7" s="86"/>
      <c r="EU7" s="86"/>
      <c r="EV7" s="86"/>
      <c r="EW7" s="86"/>
      <c r="EX7" s="86"/>
      <c r="EY7" s="86"/>
      <c r="EZ7" s="86"/>
      <c r="FA7" s="86"/>
      <c r="FB7" s="86"/>
      <c r="FC7" s="86"/>
      <c r="FD7" s="86"/>
      <c r="FE7" s="86"/>
      <c r="FF7" s="86"/>
      <c r="FG7" s="86"/>
      <c r="FH7" s="86"/>
      <c r="FI7" s="86"/>
      <c r="FJ7" s="86"/>
      <c r="FK7" s="86"/>
      <c r="FL7" s="86"/>
      <c r="FM7" s="86"/>
      <c r="FN7" s="86"/>
      <c r="FO7" s="86"/>
      <c r="FP7" s="86"/>
      <c r="FQ7" s="86"/>
      <c r="FR7" s="86"/>
      <c r="FS7" s="86"/>
      <c r="FT7" s="86"/>
      <c r="FU7" s="86"/>
      <c r="FV7" s="86"/>
      <c r="FW7" s="86"/>
      <c r="FX7" s="86"/>
      <c r="FY7" s="86"/>
      <c r="FZ7" s="86"/>
      <c r="GA7" s="86"/>
      <c r="GB7" s="86"/>
      <c r="GC7" s="86"/>
      <c r="GD7" s="86"/>
      <c r="GE7" s="86"/>
      <c r="GF7" s="86"/>
      <c r="GG7" s="86"/>
      <c r="GH7" s="86"/>
      <c r="GI7" s="86"/>
      <c r="GJ7" s="86"/>
      <c r="GK7" s="86"/>
      <c r="GL7" s="86"/>
      <c r="GM7" s="86"/>
      <c r="GN7" s="86"/>
      <c r="GO7" s="86"/>
      <c r="GP7" s="86"/>
      <c r="GQ7" s="86"/>
      <c r="GR7" s="86"/>
      <c r="GS7" s="86"/>
      <c r="GT7" s="86"/>
      <c r="GU7" s="86"/>
      <c r="GV7" s="86"/>
      <c r="GW7" s="86"/>
      <c r="GX7" s="86"/>
      <c r="GY7" s="86"/>
      <c r="GZ7" s="86"/>
      <c r="HA7" s="86"/>
      <c r="HB7" s="86"/>
      <c r="HC7" s="86"/>
      <c r="HD7" s="86"/>
      <c r="HE7" s="86"/>
      <c r="HF7" s="86"/>
      <c r="HG7" s="86"/>
      <c r="HH7" s="86"/>
      <c r="HI7" s="86"/>
      <c r="HJ7" s="86"/>
      <c r="HK7" s="86"/>
      <c r="HL7" s="86"/>
      <c r="HM7" s="86"/>
      <c r="HN7" s="86"/>
      <c r="HO7" s="86"/>
      <c r="HP7" s="86"/>
      <c r="HQ7" s="86"/>
      <c r="HR7" s="86"/>
      <c r="HS7" s="86"/>
      <c r="HT7" s="86"/>
      <c r="HU7" s="86"/>
      <c r="HV7" s="86"/>
      <c r="HW7" s="86"/>
      <c r="HX7" s="86"/>
      <c r="HY7" s="86"/>
      <c r="HZ7" s="86"/>
      <c r="IA7" s="86"/>
      <c r="IB7" s="86"/>
      <c r="IC7" s="86"/>
      <c r="ID7" s="86"/>
      <c r="IE7" s="86"/>
      <c r="IF7" s="86"/>
      <c r="IG7" s="86"/>
      <c r="IH7" s="86"/>
      <c r="II7" s="86"/>
      <c r="IJ7" s="86"/>
      <c r="IK7" s="86"/>
      <c r="IL7" s="86"/>
      <c r="IM7" s="86"/>
      <c r="IN7" s="86"/>
      <c r="IO7" s="86"/>
    </row>
    <row r="8" spans="1:249" ht="18.75" customHeight="1">
      <c r="A8" s="524" t="s">
        <v>30</v>
      </c>
      <c r="B8" s="524" t="s">
        <v>60</v>
      </c>
      <c r="C8" s="87" t="s">
        <v>55</v>
      </c>
      <c r="D8" s="532" t="s">
        <v>344</v>
      </c>
      <c r="E8" s="88" t="s">
        <v>56</v>
      </c>
      <c r="F8" s="89"/>
      <c r="G8" s="89"/>
      <c r="H8" s="89"/>
      <c r="I8" s="89"/>
      <c r="J8" s="89"/>
      <c r="K8" s="89"/>
      <c r="L8" s="89"/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</row>
    <row r="9" spans="1:249">
      <c r="A9" s="525"/>
      <c r="B9" s="526"/>
      <c r="C9" s="101" t="s">
        <v>57</v>
      </c>
      <c r="D9" s="533"/>
      <c r="E9" s="90" t="s">
        <v>51</v>
      </c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</row>
    <row r="10" spans="1:249" ht="24" thickBot="1">
      <c r="A10" s="91"/>
      <c r="B10" s="91" t="s">
        <v>23</v>
      </c>
      <c r="C10" s="102">
        <f>C11</f>
        <v>0</v>
      </c>
      <c r="D10" s="102"/>
      <c r="E10" s="93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  <c r="FI10" s="94"/>
      <c r="FJ10" s="94"/>
      <c r="FK10" s="94"/>
      <c r="FL10" s="94"/>
      <c r="FM10" s="94"/>
      <c r="FN10" s="94"/>
      <c r="FO10" s="94"/>
      <c r="FP10" s="94"/>
      <c r="FQ10" s="94"/>
      <c r="FR10" s="94"/>
      <c r="FS10" s="94"/>
      <c r="FT10" s="94"/>
      <c r="FU10" s="94"/>
      <c r="FV10" s="94"/>
      <c r="FW10" s="94"/>
      <c r="FX10" s="94"/>
      <c r="FY10" s="94"/>
      <c r="FZ10" s="94"/>
      <c r="GA10" s="94"/>
      <c r="GB10" s="94"/>
      <c r="GC10" s="94"/>
      <c r="GD10" s="94"/>
      <c r="GE10" s="94"/>
      <c r="GF10" s="94"/>
      <c r="GG10" s="94"/>
      <c r="GH10" s="94"/>
      <c r="GI10" s="94"/>
      <c r="GJ10" s="94"/>
      <c r="GK10" s="94"/>
      <c r="GL10" s="94"/>
      <c r="GM10" s="94"/>
      <c r="GN10" s="94"/>
      <c r="GO10" s="94"/>
      <c r="GP10" s="94"/>
      <c r="GQ10" s="94"/>
      <c r="GR10" s="94"/>
      <c r="GS10" s="94"/>
      <c r="GT10" s="94"/>
      <c r="GU10" s="94"/>
      <c r="GV10" s="94"/>
      <c r="GW10" s="94"/>
      <c r="GX10" s="94"/>
      <c r="GY10" s="94"/>
      <c r="GZ10" s="94"/>
      <c r="HA10" s="94"/>
      <c r="HB10" s="94"/>
      <c r="HC10" s="94"/>
      <c r="HD10" s="94"/>
      <c r="HE10" s="94"/>
      <c r="HF10" s="94"/>
      <c r="HG10" s="94"/>
      <c r="HH10" s="94"/>
      <c r="HI10" s="94"/>
      <c r="HJ10" s="94"/>
      <c r="HK10" s="94"/>
      <c r="HL10" s="94"/>
      <c r="HM10" s="94"/>
      <c r="HN10" s="94"/>
      <c r="HO10" s="94"/>
      <c r="HP10" s="94"/>
      <c r="HQ10" s="94"/>
      <c r="HR10" s="94"/>
      <c r="HS10" s="94"/>
      <c r="HT10" s="94"/>
      <c r="HU10" s="94"/>
      <c r="HV10" s="94"/>
      <c r="HW10" s="94"/>
      <c r="HX10" s="94"/>
      <c r="HY10" s="94"/>
      <c r="HZ10" s="94"/>
      <c r="IA10" s="94"/>
      <c r="IB10" s="94"/>
      <c r="IC10" s="94"/>
      <c r="ID10" s="94"/>
      <c r="IE10" s="94"/>
      <c r="IF10" s="94"/>
      <c r="IG10" s="94"/>
      <c r="IH10" s="94"/>
      <c r="II10" s="94"/>
      <c r="IJ10" s="94"/>
      <c r="IK10" s="94"/>
      <c r="IL10" s="94"/>
      <c r="IM10" s="94"/>
      <c r="IN10" s="94"/>
      <c r="IO10" s="94"/>
    </row>
    <row r="11" spans="1:249" ht="42.75" thickTop="1">
      <c r="A11" s="205"/>
      <c r="B11" s="236" t="s">
        <v>234</v>
      </c>
      <c r="C11" s="207">
        <f>SUM(C12,C15,C18)</f>
        <v>0</v>
      </c>
      <c r="D11" s="454"/>
      <c r="E11" s="238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  <c r="EK11" s="94"/>
      <c r="EL11" s="94"/>
      <c r="EM11" s="94"/>
      <c r="EN11" s="94"/>
      <c r="EO11" s="94"/>
      <c r="EP11" s="94"/>
      <c r="EQ11" s="94"/>
      <c r="ER11" s="94"/>
      <c r="ES11" s="94"/>
      <c r="ET11" s="94"/>
      <c r="EU11" s="94"/>
      <c r="EV11" s="94"/>
      <c r="EW11" s="94"/>
      <c r="EX11" s="94"/>
      <c r="EY11" s="94"/>
      <c r="EZ11" s="94"/>
      <c r="FA11" s="94"/>
      <c r="FB11" s="94"/>
      <c r="FC11" s="94"/>
      <c r="FD11" s="94"/>
      <c r="FE11" s="94"/>
      <c r="FF11" s="94"/>
      <c r="FG11" s="94"/>
      <c r="FH11" s="94"/>
      <c r="FI11" s="94"/>
      <c r="FJ11" s="94"/>
      <c r="FK11" s="94"/>
      <c r="FL11" s="94"/>
      <c r="FM11" s="94"/>
      <c r="FN11" s="94"/>
      <c r="FO11" s="94"/>
      <c r="FP11" s="94"/>
      <c r="FQ11" s="94"/>
      <c r="FR11" s="94"/>
      <c r="FS11" s="94"/>
      <c r="FT11" s="94"/>
      <c r="FU11" s="94"/>
      <c r="FV11" s="94"/>
      <c r="FW11" s="94"/>
      <c r="FX11" s="94"/>
      <c r="FY11" s="94"/>
      <c r="FZ11" s="94"/>
      <c r="GA11" s="94"/>
      <c r="GB11" s="94"/>
      <c r="GC11" s="94"/>
      <c r="GD11" s="94"/>
      <c r="GE11" s="94"/>
      <c r="GF11" s="94"/>
      <c r="GG11" s="94"/>
      <c r="GH11" s="94"/>
      <c r="GI11" s="94"/>
      <c r="GJ11" s="94"/>
      <c r="GK11" s="94"/>
      <c r="GL11" s="94"/>
      <c r="GM11" s="94"/>
      <c r="GN11" s="94"/>
      <c r="GO11" s="94"/>
      <c r="GP11" s="94"/>
      <c r="GQ11" s="94"/>
      <c r="GR11" s="94"/>
      <c r="GS11" s="94"/>
      <c r="GT11" s="94"/>
      <c r="GU11" s="94"/>
      <c r="GV11" s="94"/>
      <c r="GW11" s="94"/>
      <c r="GX11" s="94"/>
      <c r="GY11" s="94"/>
      <c r="GZ11" s="94"/>
      <c r="HA11" s="94"/>
      <c r="HB11" s="94"/>
      <c r="HC11" s="94"/>
      <c r="HD11" s="94"/>
      <c r="HE11" s="94"/>
      <c r="HF11" s="94"/>
      <c r="HG11" s="94"/>
      <c r="HH11" s="94"/>
      <c r="HI11" s="94"/>
      <c r="HJ11" s="94"/>
      <c r="HK11" s="94"/>
      <c r="HL11" s="94"/>
      <c r="HM11" s="94"/>
      <c r="HN11" s="94"/>
      <c r="HO11" s="94"/>
      <c r="HP11" s="94"/>
      <c r="HQ11" s="94"/>
      <c r="HR11" s="94"/>
      <c r="HS11" s="94"/>
      <c r="HT11" s="94"/>
      <c r="HU11" s="94"/>
      <c r="HV11" s="94"/>
      <c r="HW11" s="94"/>
      <c r="HX11" s="94"/>
      <c r="HY11" s="94"/>
      <c r="HZ11" s="94"/>
      <c r="IA11" s="94"/>
      <c r="IB11" s="94"/>
      <c r="IC11" s="94"/>
      <c r="ID11" s="94"/>
      <c r="IE11" s="94"/>
      <c r="IF11" s="94"/>
      <c r="IG11" s="94"/>
      <c r="IH11" s="94"/>
      <c r="II11" s="94"/>
      <c r="IJ11" s="94"/>
      <c r="IK11" s="94"/>
      <c r="IL11" s="94"/>
      <c r="IM11" s="94"/>
      <c r="IN11" s="94"/>
      <c r="IO11" s="94"/>
    </row>
    <row r="12" spans="1:249" ht="21">
      <c r="A12" s="212">
        <v>1</v>
      </c>
      <c r="B12" s="229" t="s">
        <v>345</v>
      </c>
      <c r="C12" s="220">
        <f>SUM(C13:C14)</f>
        <v>0</v>
      </c>
      <c r="D12" s="220"/>
      <c r="E12" s="228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107"/>
      <c r="AQ12" s="107"/>
      <c r="AR12" s="107"/>
      <c r="AS12" s="107"/>
      <c r="AT12" s="107"/>
      <c r="AU12" s="107"/>
      <c r="AV12" s="107"/>
      <c r="AW12" s="107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7"/>
      <c r="BM12" s="107"/>
      <c r="BN12" s="107"/>
      <c r="BO12" s="107"/>
      <c r="BP12" s="107"/>
      <c r="BQ12" s="107"/>
      <c r="BR12" s="107"/>
      <c r="BS12" s="107"/>
      <c r="BT12" s="107"/>
      <c r="BU12" s="107"/>
      <c r="BV12" s="107"/>
      <c r="BW12" s="107"/>
      <c r="BX12" s="107"/>
      <c r="BY12" s="107"/>
      <c r="BZ12" s="107"/>
      <c r="CA12" s="107"/>
      <c r="CB12" s="107"/>
      <c r="CC12" s="107"/>
      <c r="CD12" s="107"/>
      <c r="CE12" s="107"/>
      <c r="CF12" s="107"/>
      <c r="CG12" s="107"/>
      <c r="CH12" s="107"/>
      <c r="CI12" s="107"/>
      <c r="CJ12" s="107"/>
      <c r="CK12" s="107"/>
      <c r="CL12" s="107"/>
      <c r="CM12" s="107"/>
      <c r="CN12" s="107"/>
      <c r="CO12" s="107"/>
      <c r="CP12" s="107"/>
      <c r="CQ12" s="107"/>
      <c r="CR12" s="107"/>
      <c r="CS12" s="107"/>
      <c r="CT12" s="107"/>
      <c r="CU12" s="107"/>
      <c r="CV12" s="107"/>
      <c r="CW12" s="107"/>
      <c r="CX12" s="107"/>
      <c r="CY12" s="107"/>
      <c r="CZ12" s="107"/>
      <c r="DA12" s="107"/>
      <c r="DB12" s="107"/>
      <c r="DC12" s="107"/>
      <c r="DD12" s="107"/>
      <c r="DE12" s="107"/>
      <c r="DF12" s="107"/>
      <c r="DG12" s="107"/>
      <c r="DH12" s="107"/>
      <c r="DI12" s="107"/>
      <c r="DJ12" s="107"/>
      <c r="DK12" s="107"/>
      <c r="DL12" s="107"/>
      <c r="DM12" s="107"/>
      <c r="DN12" s="107"/>
      <c r="DO12" s="107"/>
      <c r="DP12" s="107"/>
      <c r="DQ12" s="107"/>
      <c r="DR12" s="107"/>
      <c r="DS12" s="107"/>
      <c r="DT12" s="107"/>
      <c r="DU12" s="107"/>
      <c r="DV12" s="107"/>
      <c r="DW12" s="107"/>
      <c r="DX12" s="107"/>
      <c r="DY12" s="107"/>
      <c r="DZ12" s="107"/>
      <c r="EA12" s="107"/>
      <c r="EB12" s="107"/>
      <c r="EC12" s="107"/>
      <c r="ED12" s="107"/>
      <c r="EE12" s="107"/>
      <c r="EF12" s="107"/>
      <c r="EG12" s="107"/>
      <c r="EH12" s="107"/>
      <c r="EI12" s="107"/>
      <c r="EJ12" s="107"/>
      <c r="EK12" s="107"/>
      <c r="EL12" s="107"/>
      <c r="EM12" s="107"/>
      <c r="EN12" s="107"/>
      <c r="EO12" s="107"/>
      <c r="EP12" s="107"/>
      <c r="EQ12" s="107"/>
      <c r="ER12" s="107"/>
      <c r="ES12" s="107"/>
      <c r="ET12" s="107"/>
      <c r="EU12" s="107"/>
      <c r="EV12" s="107"/>
      <c r="EW12" s="107"/>
      <c r="EX12" s="107"/>
      <c r="EY12" s="107"/>
      <c r="EZ12" s="107"/>
      <c r="FA12" s="107"/>
      <c r="FB12" s="107"/>
      <c r="FC12" s="107"/>
      <c r="FD12" s="107"/>
      <c r="FE12" s="107"/>
      <c r="FF12" s="107"/>
      <c r="FG12" s="107"/>
      <c r="FH12" s="107"/>
      <c r="FI12" s="107"/>
      <c r="FJ12" s="107"/>
      <c r="FK12" s="107"/>
      <c r="FL12" s="107"/>
      <c r="FM12" s="107"/>
      <c r="FN12" s="107"/>
      <c r="FO12" s="107"/>
      <c r="FP12" s="107"/>
      <c r="FQ12" s="107"/>
      <c r="FR12" s="107"/>
      <c r="FS12" s="107"/>
      <c r="FT12" s="107"/>
      <c r="FU12" s="107"/>
      <c r="FV12" s="107"/>
      <c r="FW12" s="107"/>
      <c r="FX12" s="107"/>
      <c r="FY12" s="107"/>
      <c r="FZ12" s="107"/>
      <c r="GA12" s="107"/>
      <c r="GB12" s="107"/>
      <c r="GC12" s="107"/>
      <c r="GD12" s="107"/>
      <c r="GE12" s="107"/>
      <c r="GF12" s="107"/>
      <c r="GG12" s="107"/>
      <c r="GH12" s="107"/>
      <c r="GI12" s="107"/>
      <c r="GJ12" s="107"/>
      <c r="GK12" s="107"/>
      <c r="GL12" s="107"/>
      <c r="GM12" s="107"/>
      <c r="GN12" s="107"/>
      <c r="GO12" s="107"/>
      <c r="GP12" s="107"/>
      <c r="GQ12" s="107"/>
      <c r="GR12" s="107"/>
      <c r="GS12" s="107"/>
      <c r="GT12" s="107"/>
      <c r="GU12" s="107"/>
      <c r="GV12" s="107"/>
      <c r="GW12" s="107"/>
      <c r="GX12" s="107"/>
      <c r="GY12" s="107"/>
      <c r="GZ12" s="107"/>
      <c r="HA12" s="107"/>
      <c r="HB12" s="107"/>
      <c r="HC12" s="107"/>
      <c r="HD12" s="107"/>
      <c r="HE12" s="107"/>
      <c r="HF12" s="107"/>
      <c r="HG12" s="107"/>
      <c r="HH12" s="107"/>
      <c r="HI12" s="107"/>
      <c r="HJ12" s="107"/>
      <c r="HK12" s="107"/>
      <c r="HL12" s="107"/>
      <c r="HM12" s="107"/>
      <c r="HN12" s="107"/>
      <c r="HO12" s="107"/>
      <c r="HP12" s="107"/>
      <c r="HQ12" s="107"/>
      <c r="HR12" s="107"/>
      <c r="HS12" s="107"/>
      <c r="HT12" s="107"/>
      <c r="HU12" s="107"/>
      <c r="HV12" s="107"/>
      <c r="HW12" s="107"/>
      <c r="HX12" s="107"/>
      <c r="HY12" s="107"/>
      <c r="HZ12" s="107"/>
      <c r="IA12" s="107"/>
      <c r="IB12" s="107"/>
      <c r="IC12" s="107"/>
      <c r="ID12" s="107"/>
      <c r="IE12" s="107"/>
      <c r="IF12" s="107"/>
      <c r="IG12" s="107"/>
      <c r="IH12" s="107"/>
      <c r="II12" s="107"/>
      <c r="IJ12" s="107"/>
      <c r="IK12" s="107"/>
      <c r="IL12" s="107"/>
      <c r="IM12" s="107"/>
      <c r="IN12" s="107"/>
      <c r="IO12" s="107"/>
    </row>
    <row r="13" spans="1:249" ht="21">
      <c r="A13" s="240"/>
      <c r="B13" s="219" t="s">
        <v>61</v>
      </c>
      <c r="C13" s="214"/>
      <c r="D13" s="214"/>
      <c r="E13" s="218"/>
      <c r="F13" s="106"/>
      <c r="G13" s="106"/>
      <c r="H13" s="106"/>
      <c r="I13" s="106"/>
      <c r="J13" s="106"/>
      <c r="K13" s="106"/>
      <c r="L13" s="106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  <c r="CL13" s="106"/>
      <c r="CM13" s="106"/>
      <c r="CN13" s="106"/>
      <c r="CO13" s="106"/>
      <c r="CP13" s="106"/>
      <c r="CQ13" s="106"/>
      <c r="CR13" s="106"/>
      <c r="CS13" s="106"/>
      <c r="CT13" s="106"/>
      <c r="CU13" s="106"/>
      <c r="CV13" s="106"/>
      <c r="CW13" s="106"/>
      <c r="CX13" s="106"/>
      <c r="CY13" s="106"/>
      <c r="CZ13" s="106"/>
      <c r="DA13" s="106"/>
      <c r="DB13" s="106"/>
      <c r="DC13" s="106"/>
      <c r="DD13" s="106"/>
      <c r="DE13" s="106"/>
      <c r="DF13" s="106"/>
      <c r="DG13" s="106"/>
      <c r="DH13" s="106"/>
      <c r="DI13" s="106"/>
      <c r="DJ13" s="106"/>
      <c r="DK13" s="106"/>
      <c r="DL13" s="106"/>
      <c r="DM13" s="106"/>
      <c r="DN13" s="106"/>
      <c r="DO13" s="106"/>
      <c r="DP13" s="106"/>
      <c r="DQ13" s="106"/>
      <c r="DR13" s="106"/>
      <c r="DS13" s="106"/>
      <c r="DT13" s="106"/>
      <c r="DU13" s="106"/>
      <c r="DV13" s="106"/>
      <c r="DW13" s="106"/>
      <c r="DX13" s="106"/>
      <c r="DY13" s="106"/>
      <c r="DZ13" s="106"/>
      <c r="EA13" s="106"/>
      <c r="EB13" s="106"/>
      <c r="EC13" s="106"/>
      <c r="ED13" s="106"/>
      <c r="EE13" s="106"/>
      <c r="EF13" s="106"/>
      <c r="EG13" s="106"/>
      <c r="EH13" s="106"/>
      <c r="EI13" s="106"/>
      <c r="EJ13" s="106"/>
      <c r="EK13" s="106"/>
      <c r="EL13" s="106"/>
      <c r="EM13" s="106"/>
      <c r="EN13" s="106"/>
      <c r="EO13" s="106"/>
      <c r="EP13" s="106"/>
      <c r="EQ13" s="106"/>
      <c r="ER13" s="106"/>
      <c r="ES13" s="106"/>
      <c r="ET13" s="106"/>
      <c r="EU13" s="106"/>
      <c r="EV13" s="106"/>
      <c r="EW13" s="106"/>
      <c r="EX13" s="106"/>
      <c r="EY13" s="106"/>
      <c r="EZ13" s="106"/>
      <c r="FA13" s="106"/>
      <c r="FB13" s="106"/>
      <c r="FC13" s="106"/>
      <c r="FD13" s="106"/>
      <c r="FE13" s="106"/>
      <c r="FF13" s="106"/>
      <c r="FG13" s="106"/>
      <c r="FH13" s="106"/>
      <c r="FI13" s="106"/>
      <c r="FJ13" s="106"/>
      <c r="FK13" s="106"/>
      <c r="FL13" s="106"/>
      <c r="FM13" s="106"/>
      <c r="FN13" s="106"/>
      <c r="FO13" s="106"/>
      <c r="FP13" s="106"/>
      <c r="FQ13" s="106"/>
      <c r="FR13" s="106"/>
      <c r="FS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  <c r="GG13" s="106"/>
      <c r="GH13" s="106"/>
      <c r="GI13" s="106"/>
      <c r="GJ13" s="106"/>
      <c r="GK13" s="106"/>
      <c r="GL13" s="106"/>
      <c r="GM13" s="106"/>
      <c r="GN13" s="106"/>
      <c r="GO13" s="106"/>
      <c r="GP13" s="106"/>
      <c r="GQ13" s="106"/>
      <c r="GR13" s="106"/>
      <c r="GS13" s="106"/>
      <c r="GT13" s="106"/>
      <c r="GU13" s="106"/>
      <c r="GV13" s="106"/>
      <c r="GW13" s="106"/>
      <c r="GX13" s="106"/>
      <c r="GY13" s="106"/>
      <c r="GZ13" s="106"/>
      <c r="HA13" s="106"/>
      <c r="HB13" s="106"/>
      <c r="HC13" s="106"/>
      <c r="HD13" s="106"/>
      <c r="HE13" s="106"/>
      <c r="HF13" s="106"/>
      <c r="HG13" s="106"/>
      <c r="HH13" s="106"/>
      <c r="HI13" s="106"/>
      <c r="HJ13" s="106"/>
      <c r="HK13" s="106"/>
      <c r="HL13" s="106"/>
      <c r="HM13" s="106"/>
      <c r="HN13" s="106"/>
      <c r="HO13" s="106"/>
      <c r="HP13" s="106"/>
      <c r="HQ13" s="106"/>
      <c r="HR13" s="106"/>
      <c r="HS13" s="106"/>
      <c r="HT13" s="106"/>
      <c r="HU13" s="106"/>
      <c r="HV13" s="106"/>
      <c r="HW13" s="106"/>
      <c r="HX13" s="106"/>
      <c r="HY13" s="106"/>
      <c r="HZ13" s="106"/>
      <c r="IA13" s="106"/>
      <c r="IB13" s="106"/>
      <c r="IC13" s="106"/>
      <c r="ID13" s="106"/>
      <c r="IE13" s="106"/>
      <c r="IF13" s="106"/>
      <c r="IG13" s="106"/>
      <c r="IH13" s="106"/>
      <c r="II13" s="106"/>
      <c r="IJ13" s="106"/>
      <c r="IK13" s="106"/>
      <c r="IL13" s="106"/>
      <c r="IM13" s="106"/>
      <c r="IN13" s="106"/>
      <c r="IO13" s="106"/>
    </row>
    <row r="14" spans="1:249" ht="21">
      <c r="A14" s="240"/>
      <c r="B14" s="219" t="s">
        <v>61</v>
      </c>
      <c r="C14" s="214"/>
      <c r="D14" s="214"/>
      <c r="E14" s="218"/>
      <c r="F14" s="106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6"/>
      <c r="FX14" s="106"/>
      <c r="FY14" s="106"/>
      <c r="FZ14" s="106"/>
      <c r="GA14" s="106"/>
      <c r="GB14" s="106"/>
      <c r="GC14" s="106"/>
      <c r="GD14" s="106"/>
      <c r="GE14" s="106"/>
      <c r="GF14" s="106"/>
      <c r="GG14" s="106"/>
      <c r="GH14" s="106"/>
      <c r="GI14" s="106"/>
      <c r="GJ14" s="106"/>
      <c r="GK14" s="106"/>
      <c r="GL14" s="106"/>
      <c r="GM14" s="106"/>
      <c r="GN14" s="106"/>
      <c r="GO14" s="106"/>
      <c r="GP14" s="106"/>
      <c r="GQ14" s="106"/>
      <c r="GR14" s="106"/>
      <c r="GS14" s="106"/>
      <c r="GT14" s="106"/>
      <c r="GU14" s="106"/>
      <c r="GV14" s="106"/>
      <c r="GW14" s="106"/>
      <c r="GX14" s="106"/>
      <c r="GY14" s="106"/>
      <c r="GZ14" s="106"/>
      <c r="HA14" s="106"/>
      <c r="HB14" s="106"/>
      <c r="HC14" s="106"/>
      <c r="HD14" s="106"/>
      <c r="HE14" s="106"/>
      <c r="HF14" s="106"/>
      <c r="HG14" s="106"/>
      <c r="HH14" s="106"/>
      <c r="HI14" s="106"/>
      <c r="HJ14" s="106"/>
      <c r="HK14" s="106"/>
      <c r="HL14" s="106"/>
      <c r="HM14" s="106"/>
      <c r="HN14" s="106"/>
      <c r="HO14" s="106"/>
      <c r="HP14" s="106"/>
      <c r="HQ14" s="106"/>
      <c r="HR14" s="106"/>
      <c r="HS14" s="106"/>
      <c r="HT14" s="106"/>
      <c r="HU14" s="106"/>
      <c r="HV14" s="106"/>
      <c r="HW14" s="106"/>
      <c r="HX14" s="106"/>
      <c r="HY14" s="106"/>
      <c r="HZ14" s="106"/>
      <c r="IA14" s="106"/>
      <c r="IB14" s="106"/>
      <c r="IC14" s="106"/>
      <c r="ID14" s="106"/>
      <c r="IE14" s="106"/>
      <c r="IF14" s="106"/>
      <c r="IG14" s="106"/>
      <c r="IH14" s="106"/>
      <c r="II14" s="106"/>
      <c r="IJ14" s="106"/>
      <c r="IK14" s="106"/>
      <c r="IL14" s="106"/>
      <c r="IM14" s="106"/>
      <c r="IN14" s="106"/>
      <c r="IO14" s="106"/>
    </row>
    <row r="15" spans="1:249" ht="21">
      <c r="A15" s="212">
        <v>2</v>
      </c>
      <c r="B15" s="229" t="s">
        <v>346</v>
      </c>
      <c r="C15" s="220">
        <f>SUM(C16:C17)</f>
        <v>0</v>
      </c>
      <c r="D15" s="220"/>
      <c r="E15" s="228"/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7"/>
      <c r="AR15" s="107"/>
      <c r="AS15" s="107"/>
      <c r="AT15" s="107"/>
      <c r="AU15" s="107"/>
      <c r="AV15" s="107"/>
      <c r="AW15" s="107"/>
      <c r="AX15" s="107"/>
      <c r="AY15" s="107"/>
      <c r="AZ15" s="107"/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7"/>
      <c r="BM15" s="107"/>
      <c r="BN15" s="107"/>
      <c r="BO15" s="107"/>
      <c r="BP15" s="107"/>
      <c r="BQ15" s="107"/>
      <c r="BR15" s="107"/>
      <c r="BS15" s="107"/>
      <c r="BT15" s="107"/>
      <c r="BU15" s="107"/>
      <c r="BV15" s="107"/>
      <c r="BW15" s="107"/>
      <c r="BX15" s="107"/>
      <c r="BY15" s="107"/>
      <c r="BZ15" s="107"/>
      <c r="CA15" s="107"/>
      <c r="CB15" s="107"/>
      <c r="CC15" s="107"/>
      <c r="CD15" s="107"/>
      <c r="CE15" s="107"/>
      <c r="CF15" s="107"/>
      <c r="CG15" s="107"/>
      <c r="CH15" s="107"/>
      <c r="CI15" s="107"/>
      <c r="CJ15" s="107"/>
      <c r="CK15" s="107"/>
      <c r="CL15" s="107"/>
      <c r="CM15" s="107"/>
      <c r="CN15" s="107"/>
      <c r="CO15" s="107"/>
      <c r="CP15" s="107"/>
      <c r="CQ15" s="107"/>
      <c r="CR15" s="107"/>
      <c r="CS15" s="107"/>
      <c r="CT15" s="107"/>
      <c r="CU15" s="107"/>
      <c r="CV15" s="107"/>
      <c r="CW15" s="107"/>
      <c r="CX15" s="107"/>
      <c r="CY15" s="107"/>
      <c r="CZ15" s="107"/>
      <c r="DA15" s="107"/>
      <c r="DB15" s="107"/>
      <c r="DC15" s="107"/>
      <c r="DD15" s="107"/>
      <c r="DE15" s="107"/>
      <c r="DF15" s="107"/>
      <c r="DG15" s="107"/>
      <c r="DH15" s="107"/>
      <c r="DI15" s="107"/>
      <c r="DJ15" s="107"/>
      <c r="DK15" s="107"/>
      <c r="DL15" s="107"/>
      <c r="DM15" s="107"/>
      <c r="DN15" s="107"/>
      <c r="DO15" s="107"/>
      <c r="DP15" s="107"/>
      <c r="DQ15" s="107"/>
      <c r="DR15" s="107"/>
      <c r="DS15" s="107"/>
      <c r="DT15" s="107"/>
      <c r="DU15" s="107"/>
      <c r="DV15" s="107"/>
      <c r="DW15" s="107"/>
      <c r="DX15" s="107"/>
      <c r="DY15" s="107"/>
      <c r="DZ15" s="107"/>
      <c r="EA15" s="107"/>
      <c r="EB15" s="107"/>
      <c r="EC15" s="107"/>
      <c r="ED15" s="107"/>
      <c r="EE15" s="107"/>
      <c r="EF15" s="107"/>
      <c r="EG15" s="107"/>
      <c r="EH15" s="107"/>
      <c r="EI15" s="107"/>
      <c r="EJ15" s="107"/>
      <c r="EK15" s="107"/>
      <c r="EL15" s="107"/>
      <c r="EM15" s="107"/>
      <c r="EN15" s="107"/>
      <c r="EO15" s="107"/>
      <c r="EP15" s="107"/>
      <c r="EQ15" s="107"/>
      <c r="ER15" s="107"/>
      <c r="ES15" s="107"/>
      <c r="ET15" s="107"/>
      <c r="EU15" s="107"/>
      <c r="EV15" s="107"/>
      <c r="EW15" s="107"/>
      <c r="EX15" s="107"/>
      <c r="EY15" s="107"/>
      <c r="EZ15" s="107"/>
      <c r="FA15" s="107"/>
      <c r="FB15" s="107"/>
      <c r="FC15" s="107"/>
      <c r="FD15" s="107"/>
      <c r="FE15" s="107"/>
      <c r="FF15" s="107"/>
      <c r="FG15" s="107"/>
      <c r="FH15" s="107"/>
      <c r="FI15" s="107"/>
      <c r="FJ15" s="107"/>
      <c r="FK15" s="107"/>
      <c r="FL15" s="107"/>
      <c r="FM15" s="107"/>
      <c r="FN15" s="107"/>
      <c r="FO15" s="107"/>
      <c r="FP15" s="107"/>
      <c r="FQ15" s="107"/>
      <c r="FR15" s="107"/>
      <c r="FS15" s="107"/>
      <c r="FT15" s="107"/>
      <c r="FU15" s="107"/>
      <c r="FV15" s="107"/>
      <c r="FW15" s="107"/>
      <c r="FX15" s="107"/>
      <c r="FY15" s="107"/>
      <c r="FZ15" s="107"/>
      <c r="GA15" s="107"/>
      <c r="GB15" s="107"/>
      <c r="GC15" s="107"/>
      <c r="GD15" s="107"/>
      <c r="GE15" s="107"/>
      <c r="GF15" s="107"/>
      <c r="GG15" s="107"/>
      <c r="GH15" s="107"/>
      <c r="GI15" s="107"/>
      <c r="GJ15" s="107"/>
      <c r="GK15" s="107"/>
      <c r="GL15" s="107"/>
      <c r="GM15" s="107"/>
      <c r="GN15" s="107"/>
      <c r="GO15" s="107"/>
      <c r="GP15" s="107"/>
      <c r="GQ15" s="107"/>
      <c r="GR15" s="107"/>
      <c r="GS15" s="107"/>
      <c r="GT15" s="107"/>
      <c r="GU15" s="107"/>
      <c r="GV15" s="107"/>
      <c r="GW15" s="107"/>
      <c r="GX15" s="107"/>
      <c r="GY15" s="107"/>
      <c r="GZ15" s="107"/>
      <c r="HA15" s="107"/>
      <c r="HB15" s="107"/>
      <c r="HC15" s="107"/>
      <c r="HD15" s="107"/>
      <c r="HE15" s="107"/>
      <c r="HF15" s="107"/>
      <c r="HG15" s="107"/>
      <c r="HH15" s="107"/>
      <c r="HI15" s="107"/>
      <c r="HJ15" s="107"/>
      <c r="HK15" s="107"/>
      <c r="HL15" s="107"/>
      <c r="HM15" s="107"/>
      <c r="HN15" s="107"/>
      <c r="HO15" s="107"/>
      <c r="HP15" s="107"/>
      <c r="HQ15" s="107"/>
      <c r="HR15" s="107"/>
      <c r="HS15" s="107"/>
      <c r="HT15" s="107"/>
      <c r="HU15" s="107"/>
      <c r="HV15" s="107"/>
      <c r="HW15" s="107"/>
      <c r="HX15" s="107"/>
      <c r="HY15" s="107"/>
      <c r="HZ15" s="107"/>
      <c r="IA15" s="107"/>
      <c r="IB15" s="107"/>
      <c r="IC15" s="107"/>
      <c r="ID15" s="107"/>
      <c r="IE15" s="107"/>
      <c r="IF15" s="107"/>
      <c r="IG15" s="107"/>
      <c r="IH15" s="107"/>
      <c r="II15" s="107"/>
      <c r="IJ15" s="107"/>
      <c r="IK15" s="107"/>
      <c r="IL15" s="107"/>
      <c r="IM15" s="107"/>
      <c r="IN15" s="107"/>
      <c r="IO15" s="107"/>
    </row>
    <row r="16" spans="1:249" ht="21">
      <c r="A16" s="240"/>
      <c r="B16" s="219" t="s">
        <v>61</v>
      </c>
      <c r="C16" s="214"/>
      <c r="D16" s="214"/>
      <c r="E16" s="218"/>
      <c r="F16" s="106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  <c r="CL16" s="106"/>
      <c r="CM16" s="106"/>
      <c r="CN16" s="106"/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6"/>
      <c r="CZ16" s="106"/>
      <c r="DA16" s="106"/>
      <c r="DB16" s="106"/>
      <c r="DC16" s="106"/>
      <c r="DD16" s="106"/>
      <c r="DE16" s="106"/>
      <c r="DF16" s="106"/>
      <c r="DG16" s="106"/>
      <c r="DH16" s="106"/>
      <c r="DI16" s="106"/>
      <c r="DJ16" s="106"/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6"/>
      <c r="DV16" s="106"/>
      <c r="DW16" s="106"/>
      <c r="DX16" s="106"/>
      <c r="DY16" s="106"/>
      <c r="DZ16" s="106"/>
      <c r="EA16" s="106"/>
      <c r="EB16" s="106"/>
      <c r="EC16" s="106"/>
      <c r="ED16" s="106"/>
      <c r="EE16" s="106"/>
      <c r="EF16" s="106"/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6"/>
      <c r="ER16" s="106"/>
      <c r="ES16" s="106"/>
      <c r="ET16" s="106"/>
      <c r="EU16" s="106"/>
      <c r="EV16" s="106"/>
      <c r="EW16" s="106"/>
      <c r="EX16" s="106"/>
      <c r="EY16" s="106"/>
      <c r="EZ16" s="106"/>
      <c r="FA16" s="106"/>
      <c r="FB16" s="106"/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6"/>
      <c r="FN16" s="106"/>
      <c r="FO16" s="106"/>
      <c r="FP16" s="106"/>
      <c r="FQ16" s="106"/>
      <c r="FR16" s="106"/>
      <c r="FS16" s="106"/>
      <c r="FT16" s="106"/>
      <c r="FU16" s="106"/>
      <c r="FV16" s="106"/>
      <c r="FW16" s="106"/>
      <c r="FX16" s="106"/>
      <c r="FY16" s="106"/>
      <c r="FZ16" s="106"/>
      <c r="GA16" s="106"/>
      <c r="GB16" s="106"/>
      <c r="GC16" s="106"/>
      <c r="GD16" s="106"/>
      <c r="GE16" s="106"/>
      <c r="GF16" s="106"/>
      <c r="GG16" s="106"/>
      <c r="GH16" s="106"/>
      <c r="GI16" s="106"/>
      <c r="GJ16" s="106"/>
      <c r="GK16" s="106"/>
      <c r="GL16" s="106"/>
      <c r="GM16" s="106"/>
      <c r="GN16" s="106"/>
      <c r="GO16" s="106"/>
      <c r="GP16" s="106"/>
      <c r="GQ16" s="106"/>
      <c r="GR16" s="106"/>
      <c r="GS16" s="106"/>
      <c r="GT16" s="106"/>
      <c r="GU16" s="106"/>
      <c r="GV16" s="106"/>
      <c r="GW16" s="106"/>
      <c r="GX16" s="106"/>
      <c r="GY16" s="106"/>
      <c r="GZ16" s="106"/>
      <c r="HA16" s="106"/>
      <c r="HB16" s="106"/>
      <c r="HC16" s="106"/>
      <c r="HD16" s="106"/>
      <c r="HE16" s="106"/>
      <c r="HF16" s="106"/>
      <c r="HG16" s="106"/>
      <c r="HH16" s="106"/>
      <c r="HI16" s="106"/>
      <c r="HJ16" s="106"/>
      <c r="HK16" s="106"/>
      <c r="HL16" s="106"/>
      <c r="HM16" s="106"/>
      <c r="HN16" s="106"/>
      <c r="HO16" s="106"/>
      <c r="HP16" s="106"/>
      <c r="HQ16" s="106"/>
      <c r="HR16" s="106"/>
      <c r="HS16" s="106"/>
      <c r="HT16" s="106"/>
      <c r="HU16" s="106"/>
      <c r="HV16" s="106"/>
      <c r="HW16" s="106"/>
      <c r="HX16" s="106"/>
      <c r="HY16" s="106"/>
      <c r="HZ16" s="106"/>
      <c r="IA16" s="106"/>
      <c r="IB16" s="106"/>
      <c r="IC16" s="106"/>
      <c r="ID16" s="106"/>
      <c r="IE16" s="106"/>
      <c r="IF16" s="106"/>
      <c r="IG16" s="106"/>
      <c r="IH16" s="106"/>
      <c r="II16" s="106"/>
      <c r="IJ16" s="106"/>
      <c r="IK16" s="106"/>
      <c r="IL16" s="106"/>
      <c r="IM16" s="106"/>
      <c r="IN16" s="106"/>
      <c r="IO16" s="106"/>
    </row>
    <row r="17" spans="1:249" ht="21">
      <c r="A17" s="240"/>
      <c r="B17" s="219" t="s">
        <v>61</v>
      </c>
      <c r="C17" s="214"/>
      <c r="D17" s="214"/>
      <c r="E17" s="218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</row>
    <row r="18" spans="1:249" ht="21">
      <c r="A18" s="212">
        <v>3</v>
      </c>
      <c r="B18" s="229" t="s">
        <v>347</v>
      </c>
      <c r="C18" s="220">
        <f>SUM(C19:C20)</f>
        <v>0</v>
      </c>
      <c r="D18" s="220"/>
      <c r="E18" s="228"/>
      <c r="F18" s="107"/>
      <c r="G18" s="107"/>
      <c r="H18" s="107"/>
      <c r="I18" s="107"/>
      <c r="J18" s="107"/>
      <c r="K18" s="107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107"/>
      <c r="AQ18" s="107"/>
      <c r="AR18" s="107"/>
      <c r="AS18" s="107"/>
      <c r="AT18" s="107"/>
      <c r="AU18" s="107"/>
      <c r="AV18" s="107"/>
      <c r="AW18" s="107"/>
      <c r="AX18" s="107"/>
      <c r="AY18" s="107"/>
      <c r="AZ18" s="107"/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7"/>
      <c r="BM18" s="107"/>
      <c r="BN18" s="107"/>
      <c r="BO18" s="107"/>
      <c r="BP18" s="107"/>
      <c r="BQ18" s="107"/>
      <c r="BR18" s="107"/>
      <c r="BS18" s="107"/>
      <c r="BT18" s="107"/>
      <c r="BU18" s="107"/>
      <c r="BV18" s="107"/>
      <c r="BW18" s="107"/>
      <c r="BX18" s="107"/>
      <c r="BY18" s="107"/>
      <c r="BZ18" s="107"/>
      <c r="CA18" s="107"/>
      <c r="CB18" s="107"/>
      <c r="CC18" s="107"/>
      <c r="CD18" s="107"/>
      <c r="CE18" s="107"/>
      <c r="CF18" s="107"/>
      <c r="CG18" s="107"/>
      <c r="CH18" s="107"/>
      <c r="CI18" s="107"/>
      <c r="CJ18" s="107"/>
      <c r="CK18" s="107"/>
      <c r="CL18" s="107"/>
      <c r="CM18" s="107"/>
      <c r="CN18" s="107"/>
      <c r="CO18" s="107"/>
      <c r="CP18" s="107"/>
      <c r="CQ18" s="107"/>
      <c r="CR18" s="107"/>
      <c r="CS18" s="107"/>
      <c r="CT18" s="107"/>
      <c r="CU18" s="107"/>
      <c r="CV18" s="107"/>
      <c r="CW18" s="107"/>
      <c r="CX18" s="107"/>
      <c r="CY18" s="107"/>
      <c r="CZ18" s="107"/>
      <c r="DA18" s="107"/>
      <c r="DB18" s="107"/>
      <c r="DC18" s="107"/>
      <c r="DD18" s="107"/>
      <c r="DE18" s="107"/>
      <c r="DF18" s="107"/>
      <c r="DG18" s="107"/>
      <c r="DH18" s="107"/>
      <c r="DI18" s="107"/>
      <c r="DJ18" s="107"/>
      <c r="DK18" s="107"/>
      <c r="DL18" s="107"/>
      <c r="DM18" s="107"/>
      <c r="DN18" s="107"/>
      <c r="DO18" s="107"/>
      <c r="DP18" s="107"/>
      <c r="DQ18" s="107"/>
      <c r="DR18" s="107"/>
      <c r="DS18" s="107"/>
      <c r="DT18" s="107"/>
      <c r="DU18" s="107"/>
      <c r="DV18" s="107"/>
      <c r="DW18" s="107"/>
      <c r="DX18" s="107"/>
      <c r="DY18" s="107"/>
      <c r="DZ18" s="107"/>
      <c r="EA18" s="107"/>
      <c r="EB18" s="107"/>
      <c r="EC18" s="107"/>
      <c r="ED18" s="107"/>
      <c r="EE18" s="107"/>
      <c r="EF18" s="107"/>
      <c r="EG18" s="107"/>
      <c r="EH18" s="107"/>
      <c r="EI18" s="107"/>
      <c r="EJ18" s="107"/>
      <c r="EK18" s="107"/>
      <c r="EL18" s="107"/>
      <c r="EM18" s="107"/>
      <c r="EN18" s="107"/>
      <c r="EO18" s="107"/>
      <c r="EP18" s="107"/>
      <c r="EQ18" s="107"/>
      <c r="ER18" s="107"/>
      <c r="ES18" s="107"/>
      <c r="ET18" s="107"/>
      <c r="EU18" s="107"/>
      <c r="EV18" s="107"/>
      <c r="EW18" s="107"/>
      <c r="EX18" s="107"/>
      <c r="EY18" s="107"/>
      <c r="EZ18" s="107"/>
      <c r="FA18" s="107"/>
      <c r="FB18" s="107"/>
      <c r="FC18" s="107"/>
      <c r="FD18" s="107"/>
      <c r="FE18" s="107"/>
      <c r="FF18" s="107"/>
      <c r="FG18" s="107"/>
      <c r="FH18" s="107"/>
      <c r="FI18" s="107"/>
      <c r="FJ18" s="107"/>
      <c r="FK18" s="107"/>
      <c r="FL18" s="107"/>
      <c r="FM18" s="107"/>
      <c r="FN18" s="107"/>
      <c r="FO18" s="107"/>
      <c r="FP18" s="107"/>
      <c r="FQ18" s="107"/>
      <c r="FR18" s="107"/>
      <c r="FS18" s="107"/>
      <c r="FT18" s="107"/>
      <c r="FU18" s="107"/>
      <c r="FV18" s="107"/>
      <c r="FW18" s="107"/>
      <c r="FX18" s="107"/>
      <c r="FY18" s="107"/>
      <c r="FZ18" s="107"/>
      <c r="GA18" s="107"/>
      <c r="GB18" s="107"/>
      <c r="GC18" s="107"/>
      <c r="GD18" s="107"/>
      <c r="GE18" s="107"/>
      <c r="GF18" s="107"/>
      <c r="GG18" s="107"/>
      <c r="GH18" s="107"/>
      <c r="GI18" s="107"/>
      <c r="GJ18" s="107"/>
      <c r="GK18" s="107"/>
      <c r="GL18" s="107"/>
      <c r="GM18" s="107"/>
      <c r="GN18" s="107"/>
      <c r="GO18" s="107"/>
      <c r="GP18" s="107"/>
      <c r="GQ18" s="107"/>
      <c r="GR18" s="107"/>
      <c r="GS18" s="107"/>
      <c r="GT18" s="107"/>
      <c r="GU18" s="107"/>
      <c r="GV18" s="107"/>
      <c r="GW18" s="107"/>
      <c r="GX18" s="107"/>
      <c r="GY18" s="107"/>
      <c r="GZ18" s="107"/>
      <c r="HA18" s="107"/>
      <c r="HB18" s="107"/>
      <c r="HC18" s="107"/>
      <c r="HD18" s="107"/>
      <c r="HE18" s="107"/>
      <c r="HF18" s="107"/>
      <c r="HG18" s="107"/>
      <c r="HH18" s="107"/>
      <c r="HI18" s="107"/>
      <c r="HJ18" s="107"/>
      <c r="HK18" s="107"/>
      <c r="HL18" s="107"/>
      <c r="HM18" s="107"/>
      <c r="HN18" s="107"/>
      <c r="HO18" s="107"/>
      <c r="HP18" s="107"/>
      <c r="HQ18" s="107"/>
      <c r="HR18" s="107"/>
      <c r="HS18" s="107"/>
      <c r="HT18" s="107"/>
      <c r="HU18" s="107"/>
      <c r="HV18" s="107"/>
      <c r="HW18" s="107"/>
      <c r="HX18" s="107"/>
      <c r="HY18" s="107"/>
      <c r="HZ18" s="107"/>
      <c r="IA18" s="107"/>
      <c r="IB18" s="107"/>
      <c r="IC18" s="107"/>
      <c r="ID18" s="107"/>
      <c r="IE18" s="107"/>
      <c r="IF18" s="107"/>
      <c r="IG18" s="107"/>
      <c r="IH18" s="107"/>
      <c r="II18" s="107"/>
      <c r="IJ18" s="107"/>
      <c r="IK18" s="107"/>
      <c r="IL18" s="107"/>
      <c r="IM18" s="107"/>
      <c r="IN18" s="107"/>
      <c r="IO18" s="107"/>
    </row>
    <row r="19" spans="1:249" ht="21">
      <c r="A19" s="240"/>
      <c r="B19" s="219" t="s">
        <v>61</v>
      </c>
      <c r="C19" s="214"/>
      <c r="D19" s="214"/>
      <c r="E19" s="218"/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</row>
    <row r="20" spans="1:249" ht="21">
      <c r="A20" s="240"/>
      <c r="B20" s="219" t="s">
        <v>61</v>
      </c>
      <c r="C20" s="214"/>
      <c r="D20" s="214"/>
      <c r="E20" s="218"/>
      <c r="F20" s="106"/>
      <c r="G20" s="106"/>
      <c r="H20" s="106"/>
      <c r="I20" s="106"/>
      <c r="J20" s="106"/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</row>
    <row r="21" spans="1:249">
      <c r="A21" s="108"/>
      <c r="B21" s="109"/>
      <c r="C21" s="98"/>
      <c r="D21" s="98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  <c r="EB21" s="109"/>
      <c r="EC21" s="109"/>
      <c r="ED21" s="109"/>
      <c r="EE21" s="109"/>
      <c r="EF21" s="109"/>
      <c r="EG21" s="109"/>
      <c r="EH21" s="109"/>
      <c r="EI21" s="109"/>
      <c r="EJ21" s="109"/>
      <c r="EK21" s="109"/>
      <c r="EL21" s="109"/>
      <c r="EM21" s="109"/>
      <c r="EN21" s="109"/>
      <c r="EO21" s="109"/>
      <c r="EP21" s="109"/>
      <c r="EQ21" s="109"/>
      <c r="ER21" s="109"/>
      <c r="ES21" s="109"/>
      <c r="ET21" s="109"/>
      <c r="EU21" s="109"/>
      <c r="EV21" s="109"/>
      <c r="EW21" s="109"/>
      <c r="EX21" s="109"/>
      <c r="EY21" s="109"/>
      <c r="EZ21" s="109"/>
      <c r="FA21" s="109"/>
      <c r="FB21" s="109"/>
      <c r="FC21" s="109"/>
      <c r="FD21" s="109"/>
      <c r="FE21" s="109"/>
      <c r="FF21" s="109"/>
      <c r="FG21" s="109"/>
      <c r="FH21" s="109"/>
      <c r="FI21" s="109"/>
      <c r="FJ21" s="109"/>
      <c r="FK21" s="109"/>
      <c r="FL21" s="109"/>
      <c r="FM21" s="109"/>
      <c r="FN21" s="109"/>
      <c r="FO21" s="109"/>
      <c r="FP21" s="109"/>
      <c r="FQ21" s="109"/>
      <c r="FR21" s="109"/>
      <c r="FS21" s="109"/>
      <c r="FT21" s="109"/>
      <c r="FU21" s="109"/>
      <c r="FV21" s="109"/>
      <c r="FW21" s="109"/>
      <c r="FX21" s="109"/>
      <c r="FY21" s="109"/>
      <c r="FZ21" s="109"/>
      <c r="GA21" s="109"/>
      <c r="GB21" s="109"/>
      <c r="GC21" s="109"/>
      <c r="GD21" s="109"/>
      <c r="GE21" s="109"/>
      <c r="GF21" s="109"/>
      <c r="GG21" s="109"/>
      <c r="GH21" s="109"/>
      <c r="GI21" s="109"/>
      <c r="GJ21" s="109"/>
      <c r="GK21" s="109"/>
      <c r="GL21" s="109"/>
      <c r="GM21" s="109"/>
      <c r="GN21" s="109"/>
      <c r="GO21" s="109"/>
      <c r="GP21" s="109"/>
      <c r="GQ21" s="109"/>
      <c r="GR21" s="109"/>
      <c r="GS21" s="109"/>
      <c r="GT21" s="109"/>
      <c r="GU21" s="109"/>
      <c r="GV21" s="109"/>
      <c r="GW21" s="109"/>
      <c r="GX21" s="109"/>
      <c r="GY21" s="109"/>
      <c r="GZ21" s="109"/>
      <c r="HA21" s="109"/>
      <c r="HB21" s="109"/>
      <c r="HC21" s="109"/>
      <c r="HD21" s="109"/>
      <c r="HE21" s="109"/>
      <c r="HF21" s="109"/>
      <c r="HG21" s="109"/>
      <c r="HH21" s="109"/>
      <c r="HI21" s="109"/>
      <c r="HJ21" s="109"/>
      <c r="HK21" s="109"/>
      <c r="HL21" s="109"/>
      <c r="HM21" s="109"/>
      <c r="HN21" s="109"/>
      <c r="HO21" s="109"/>
      <c r="HP21" s="109"/>
      <c r="HQ21" s="109"/>
      <c r="HR21" s="109"/>
      <c r="HS21" s="109"/>
      <c r="HT21" s="109"/>
      <c r="HU21" s="109"/>
      <c r="HV21" s="109"/>
      <c r="HW21" s="109"/>
      <c r="HX21" s="109"/>
      <c r="HY21" s="109"/>
      <c r="HZ21" s="109"/>
      <c r="IA21" s="109"/>
      <c r="IB21" s="109"/>
      <c r="IC21" s="109"/>
      <c r="ID21" s="109"/>
      <c r="IE21" s="109"/>
      <c r="IF21" s="109"/>
      <c r="IG21" s="109"/>
      <c r="IH21" s="109"/>
      <c r="II21" s="109"/>
      <c r="IJ21" s="109"/>
      <c r="IK21" s="109"/>
      <c r="IL21" s="109"/>
      <c r="IM21" s="109"/>
      <c r="IN21" s="109"/>
      <c r="IO21" s="109"/>
    </row>
    <row r="22" spans="1:249">
      <c r="A22" s="108"/>
      <c r="B22" s="109"/>
      <c r="C22" s="98"/>
      <c r="D22" s="98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  <c r="EB22" s="109"/>
      <c r="EC22" s="109"/>
      <c r="ED22" s="109"/>
      <c r="EE22" s="109"/>
      <c r="EF22" s="109"/>
      <c r="EG22" s="109"/>
      <c r="EH22" s="109"/>
      <c r="EI22" s="109"/>
      <c r="EJ22" s="109"/>
      <c r="EK22" s="109"/>
      <c r="EL22" s="109"/>
      <c r="EM22" s="109"/>
      <c r="EN22" s="109"/>
      <c r="EO22" s="109"/>
      <c r="EP22" s="109"/>
      <c r="EQ22" s="109"/>
      <c r="ER22" s="109"/>
      <c r="ES22" s="109"/>
      <c r="ET22" s="109"/>
      <c r="EU22" s="109"/>
      <c r="EV22" s="109"/>
      <c r="EW22" s="109"/>
      <c r="EX22" s="109"/>
      <c r="EY22" s="109"/>
      <c r="EZ22" s="109"/>
      <c r="FA22" s="109"/>
      <c r="FB22" s="109"/>
      <c r="FC22" s="109"/>
      <c r="FD22" s="109"/>
      <c r="FE22" s="109"/>
      <c r="FF22" s="109"/>
      <c r="FG22" s="109"/>
      <c r="FH22" s="109"/>
      <c r="FI22" s="109"/>
      <c r="FJ22" s="109"/>
      <c r="FK22" s="109"/>
      <c r="FL22" s="109"/>
      <c r="FM22" s="109"/>
      <c r="FN22" s="109"/>
      <c r="FO22" s="109"/>
      <c r="FP22" s="109"/>
      <c r="FQ22" s="109"/>
      <c r="FR22" s="109"/>
      <c r="FS22" s="109"/>
      <c r="FT22" s="109"/>
      <c r="FU22" s="109"/>
      <c r="FV22" s="109"/>
      <c r="FW22" s="109"/>
      <c r="FX22" s="109"/>
      <c r="FY22" s="109"/>
      <c r="FZ22" s="109"/>
      <c r="GA22" s="109"/>
      <c r="GB22" s="109"/>
      <c r="GC22" s="109"/>
      <c r="GD22" s="109"/>
      <c r="GE22" s="109"/>
      <c r="GF22" s="109"/>
      <c r="GG22" s="109"/>
      <c r="GH22" s="109"/>
      <c r="GI22" s="109"/>
      <c r="GJ22" s="109"/>
      <c r="GK22" s="109"/>
      <c r="GL22" s="109"/>
      <c r="GM22" s="109"/>
      <c r="GN22" s="109"/>
      <c r="GO22" s="109"/>
      <c r="GP22" s="109"/>
      <c r="GQ22" s="109"/>
      <c r="GR22" s="109"/>
      <c r="GS22" s="109"/>
      <c r="GT22" s="109"/>
      <c r="GU22" s="109"/>
      <c r="GV22" s="109"/>
      <c r="GW22" s="109"/>
      <c r="GX22" s="109"/>
      <c r="GY22" s="109"/>
      <c r="GZ22" s="109"/>
      <c r="HA22" s="109"/>
      <c r="HB22" s="109"/>
      <c r="HC22" s="109"/>
      <c r="HD22" s="109"/>
      <c r="HE22" s="109"/>
      <c r="HF22" s="109"/>
      <c r="HG22" s="109"/>
      <c r="HH22" s="109"/>
      <c r="HI22" s="109"/>
      <c r="HJ22" s="109"/>
      <c r="HK22" s="109"/>
      <c r="HL22" s="109"/>
      <c r="HM22" s="109"/>
      <c r="HN22" s="109"/>
      <c r="HO22" s="109"/>
      <c r="HP22" s="109"/>
      <c r="HQ22" s="109"/>
      <c r="HR22" s="109"/>
      <c r="HS22" s="109"/>
      <c r="HT22" s="109"/>
      <c r="HU22" s="109"/>
      <c r="HV22" s="109"/>
      <c r="HW22" s="109"/>
      <c r="HX22" s="109"/>
      <c r="HY22" s="109"/>
      <c r="HZ22" s="109"/>
      <c r="IA22" s="109"/>
      <c r="IB22" s="109"/>
      <c r="IC22" s="109"/>
      <c r="ID22" s="109"/>
      <c r="IE22" s="109"/>
      <c r="IF22" s="109"/>
      <c r="IG22" s="109"/>
      <c r="IH22" s="109"/>
      <c r="II22" s="109"/>
      <c r="IJ22" s="109"/>
      <c r="IK22" s="109"/>
      <c r="IL22" s="109"/>
      <c r="IM22" s="109"/>
      <c r="IN22" s="109"/>
      <c r="IO22" s="109"/>
    </row>
    <row r="23" spans="1:249">
      <c r="A23" s="108"/>
      <c r="B23" s="109"/>
      <c r="C23" s="98"/>
      <c r="D23" s="98"/>
      <c r="F23" s="109"/>
      <c r="G23" s="109"/>
      <c r="H23" s="109"/>
      <c r="I23" s="109"/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  <c r="EB23" s="109"/>
      <c r="EC23" s="109"/>
      <c r="ED23" s="109"/>
      <c r="EE23" s="109"/>
      <c r="EF23" s="109"/>
      <c r="EG23" s="109"/>
      <c r="EH23" s="109"/>
      <c r="EI23" s="109"/>
      <c r="EJ23" s="109"/>
      <c r="EK23" s="109"/>
      <c r="EL23" s="109"/>
      <c r="EM23" s="109"/>
      <c r="EN23" s="109"/>
      <c r="EO23" s="109"/>
      <c r="EP23" s="109"/>
      <c r="EQ23" s="109"/>
      <c r="ER23" s="109"/>
      <c r="ES23" s="109"/>
      <c r="ET23" s="109"/>
      <c r="EU23" s="109"/>
      <c r="EV23" s="109"/>
      <c r="EW23" s="109"/>
      <c r="EX23" s="109"/>
      <c r="EY23" s="109"/>
      <c r="EZ23" s="109"/>
      <c r="FA23" s="109"/>
      <c r="FB23" s="109"/>
      <c r="FC23" s="109"/>
      <c r="FD23" s="109"/>
      <c r="FE23" s="109"/>
      <c r="FF23" s="109"/>
      <c r="FG23" s="109"/>
      <c r="FH23" s="109"/>
      <c r="FI23" s="109"/>
      <c r="FJ23" s="109"/>
      <c r="FK23" s="109"/>
      <c r="FL23" s="109"/>
      <c r="FM23" s="109"/>
      <c r="FN23" s="109"/>
      <c r="FO23" s="109"/>
      <c r="FP23" s="109"/>
      <c r="FQ23" s="109"/>
      <c r="FR23" s="109"/>
      <c r="FS23" s="109"/>
      <c r="FT23" s="109"/>
      <c r="FU23" s="109"/>
      <c r="FV23" s="109"/>
      <c r="FW23" s="109"/>
      <c r="FX23" s="109"/>
      <c r="FY23" s="109"/>
      <c r="FZ23" s="109"/>
      <c r="GA23" s="109"/>
      <c r="GB23" s="109"/>
      <c r="GC23" s="109"/>
      <c r="GD23" s="109"/>
      <c r="GE23" s="109"/>
      <c r="GF23" s="109"/>
      <c r="GG23" s="109"/>
      <c r="GH23" s="109"/>
      <c r="GI23" s="109"/>
      <c r="GJ23" s="109"/>
      <c r="GK23" s="109"/>
      <c r="GL23" s="109"/>
      <c r="GM23" s="109"/>
      <c r="GN23" s="109"/>
      <c r="GO23" s="109"/>
      <c r="GP23" s="109"/>
      <c r="GQ23" s="109"/>
      <c r="GR23" s="109"/>
      <c r="GS23" s="109"/>
      <c r="GT23" s="109"/>
      <c r="GU23" s="109"/>
      <c r="GV23" s="109"/>
      <c r="GW23" s="109"/>
      <c r="GX23" s="109"/>
      <c r="GY23" s="109"/>
      <c r="GZ23" s="109"/>
      <c r="HA23" s="109"/>
      <c r="HB23" s="109"/>
      <c r="HC23" s="109"/>
      <c r="HD23" s="109"/>
      <c r="HE23" s="109"/>
      <c r="HF23" s="109"/>
      <c r="HG23" s="109"/>
      <c r="HH23" s="109"/>
      <c r="HI23" s="109"/>
      <c r="HJ23" s="109"/>
      <c r="HK23" s="109"/>
      <c r="HL23" s="109"/>
      <c r="HM23" s="109"/>
      <c r="HN23" s="109"/>
      <c r="HO23" s="109"/>
      <c r="HP23" s="109"/>
      <c r="HQ23" s="109"/>
      <c r="HR23" s="109"/>
      <c r="HS23" s="109"/>
      <c r="HT23" s="109"/>
      <c r="HU23" s="109"/>
      <c r="HV23" s="109"/>
      <c r="HW23" s="109"/>
      <c r="HX23" s="109"/>
      <c r="HY23" s="109"/>
      <c r="HZ23" s="109"/>
      <c r="IA23" s="109"/>
      <c r="IB23" s="109"/>
      <c r="IC23" s="109"/>
      <c r="ID23" s="109"/>
      <c r="IE23" s="109"/>
      <c r="IF23" s="109"/>
      <c r="IG23" s="109"/>
      <c r="IH23" s="109"/>
      <c r="II23" s="109"/>
      <c r="IJ23" s="109"/>
      <c r="IK23" s="109"/>
      <c r="IL23" s="109"/>
      <c r="IM23" s="109"/>
      <c r="IN23" s="109"/>
      <c r="IO23" s="109"/>
    </row>
    <row r="24" spans="1:249">
      <c r="A24" s="108"/>
      <c r="B24" s="109"/>
      <c r="C24" s="98"/>
      <c r="D24" s="98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09"/>
      <c r="EM24" s="109"/>
      <c r="EN24" s="109"/>
      <c r="EO24" s="109"/>
      <c r="EP24" s="109"/>
      <c r="EQ24" s="109"/>
      <c r="ER24" s="109"/>
      <c r="ES24" s="109"/>
      <c r="ET24" s="109"/>
      <c r="EU24" s="109"/>
      <c r="EV24" s="109"/>
      <c r="EW24" s="109"/>
      <c r="EX24" s="109"/>
      <c r="EY24" s="109"/>
      <c r="EZ24" s="109"/>
      <c r="FA24" s="109"/>
      <c r="FB24" s="109"/>
      <c r="FC24" s="109"/>
      <c r="FD24" s="109"/>
      <c r="FE24" s="109"/>
      <c r="FF24" s="109"/>
      <c r="FG24" s="109"/>
      <c r="FH24" s="109"/>
      <c r="FI24" s="109"/>
      <c r="FJ24" s="109"/>
      <c r="FK24" s="109"/>
      <c r="FL24" s="109"/>
      <c r="FM24" s="109"/>
      <c r="FN24" s="109"/>
      <c r="FO24" s="109"/>
      <c r="FP24" s="109"/>
      <c r="FQ24" s="109"/>
      <c r="FR24" s="109"/>
      <c r="FS24" s="109"/>
      <c r="FT24" s="109"/>
      <c r="FU24" s="109"/>
      <c r="FV24" s="109"/>
      <c r="FW24" s="109"/>
      <c r="FX24" s="109"/>
      <c r="FY24" s="109"/>
      <c r="FZ24" s="109"/>
      <c r="GA24" s="109"/>
      <c r="GB24" s="109"/>
      <c r="GC24" s="109"/>
      <c r="GD24" s="109"/>
      <c r="GE24" s="109"/>
      <c r="GF24" s="109"/>
      <c r="GG24" s="109"/>
      <c r="GH24" s="109"/>
      <c r="GI24" s="109"/>
      <c r="GJ24" s="109"/>
      <c r="GK24" s="109"/>
      <c r="GL24" s="109"/>
      <c r="GM24" s="109"/>
      <c r="GN24" s="109"/>
      <c r="GO24" s="109"/>
      <c r="GP24" s="109"/>
      <c r="GQ24" s="109"/>
      <c r="GR24" s="109"/>
      <c r="GS24" s="109"/>
      <c r="GT24" s="109"/>
      <c r="GU24" s="109"/>
      <c r="GV24" s="109"/>
      <c r="GW24" s="109"/>
      <c r="GX24" s="109"/>
      <c r="GY24" s="109"/>
      <c r="GZ24" s="109"/>
      <c r="HA24" s="109"/>
      <c r="HB24" s="109"/>
      <c r="HC24" s="109"/>
      <c r="HD24" s="109"/>
      <c r="HE24" s="109"/>
      <c r="HF24" s="109"/>
      <c r="HG24" s="109"/>
      <c r="HH24" s="109"/>
      <c r="HI24" s="109"/>
      <c r="HJ24" s="109"/>
      <c r="HK24" s="109"/>
      <c r="HL24" s="109"/>
      <c r="HM24" s="109"/>
      <c r="HN24" s="109"/>
      <c r="HO24" s="109"/>
      <c r="HP24" s="109"/>
      <c r="HQ24" s="109"/>
      <c r="HR24" s="109"/>
      <c r="HS24" s="109"/>
      <c r="HT24" s="109"/>
      <c r="HU24" s="109"/>
      <c r="HV24" s="109"/>
      <c r="HW24" s="109"/>
      <c r="HX24" s="109"/>
      <c r="HY24" s="109"/>
      <c r="HZ24" s="109"/>
      <c r="IA24" s="109"/>
      <c r="IB24" s="109"/>
      <c r="IC24" s="109"/>
      <c r="ID24" s="109"/>
      <c r="IE24" s="109"/>
      <c r="IF24" s="109"/>
      <c r="IG24" s="109"/>
      <c r="IH24" s="109"/>
      <c r="II24" s="109"/>
      <c r="IJ24" s="109"/>
      <c r="IK24" s="109"/>
      <c r="IL24" s="109"/>
      <c r="IM24" s="109"/>
      <c r="IN24" s="109"/>
      <c r="IO24" s="109"/>
    </row>
    <row r="25" spans="1:249">
      <c r="A25" s="108"/>
      <c r="B25" s="109"/>
      <c r="C25" s="98"/>
      <c r="D25" s="98"/>
      <c r="F25" s="109"/>
      <c r="G25" s="109"/>
      <c r="H25" s="109"/>
      <c r="I25" s="109"/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  <c r="EB25" s="109"/>
      <c r="EC25" s="109"/>
      <c r="ED25" s="109"/>
      <c r="EE25" s="109"/>
      <c r="EF25" s="109"/>
      <c r="EG25" s="109"/>
      <c r="EH25" s="109"/>
      <c r="EI25" s="109"/>
      <c r="EJ25" s="109"/>
      <c r="EK25" s="109"/>
      <c r="EL25" s="109"/>
      <c r="EM25" s="109"/>
      <c r="EN25" s="109"/>
      <c r="EO25" s="109"/>
      <c r="EP25" s="109"/>
      <c r="EQ25" s="109"/>
      <c r="ER25" s="109"/>
      <c r="ES25" s="109"/>
      <c r="ET25" s="109"/>
      <c r="EU25" s="109"/>
      <c r="EV25" s="109"/>
      <c r="EW25" s="109"/>
      <c r="EX25" s="109"/>
      <c r="EY25" s="109"/>
      <c r="EZ25" s="109"/>
      <c r="FA25" s="109"/>
      <c r="FB25" s="109"/>
      <c r="FC25" s="109"/>
      <c r="FD25" s="109"/>
      <c r="FE25" s="109"/>
      <c r="FF25" s="109"/>
      <c r="FG25" s="109"/>
      <c r="FH25" s="109"/>
      <c r="FI25" s="109"/>
      <c r="FJ25" s="109"/>
      <c r="FK25" s="109"/>
      <c r="FL25" s="109"/>
      <c r="FM25" s="109"/>
      <c r="FN25" s="109"/>
      <c r="FO25" s="109"/>
      <c r="FP25" s="109"/>
      <c r="FQ25" s="109"/>
      <c r="FR25" s="109"/>
      <c r="FS25" s="109"/>
      <c r="FT25" s="109"/>
      <c r="FU25" s="109"/>
      <c r="FV25" s="109"/>
      <c r="FW25" s="109"/>
      <c r="FX25" s="109"/>
      <c r="FY25" s="109"/>
      <c r="FZ25" s="109"/>
      <c r="GA25" s="109"/>
      <c r="GB25" s="109"/>
      <c r="GC25" s="109"/>
      <c r="GD25" s="109"/>
      <c r="GE25" s="109"/>
      <c r="GF25" s="109"/>
      <c r="GG25" s="109"/>
      <c r="GH25" s="109"/>
      <c r="GI25" s="109"/>
      <c r="GJ25" s="109"/>
      <c r="GK25" s="109"/>
      <c r="GL25" s="109"/>
      <c r="GM25" s="109"/>
      <c r="GN25" s="109"/>
      <c r="GO25" s="109"/>
      <c r="GP25" s="109"/>
      <c r="GQ25" s="109"/>
      <c r="GR25" s="109"/>
      <c r="GS25" s="109"/>
      <c r="GT25" s="109"/>
      <c r="GU25" s="109"/>
      <c r="GV25" s="109"/>
      <c r="GW25" s="109"/>
      <c r="GX25" s="109"/>
      <c r="GY25" s="109"/>
      <c r="GZ25" s="109"/>
      <c r="HA25" s="109"/>
      <c r="HB25" s="109"/>
      <c r="HC25" s="109"/>
      <c r="HD25" s="109"/>
      <c r="HE25" s="109"/>
      <c r="HF25" s="109"/>
      <c r="HG25" s="109"/>
      <c r="HH25" s="109"/>
      <c r="HI25" s="109"/>
      <c r="HJ25" s="109"/>
      <c r="HK25" s="109"/>
      <c r="HL25" s="109"/>
      <c r="HM25" s="109"/>
      <c r="HN25" s="109"/>
      <c r="HO25" s="109"/>
      <c r="HP25" s="109"/>
      <c r="HQ25" s="109"/>
      <c r="HR25" s="109"/>
      <c r="HS25" s="109"/>
      <c r="HT25" s="109"/>
      <c r="HU25" s="109"/>
      <c r="HV25" s="109"/>
      <c r="HW25" s="109"/>
      <c r="HX25" s="109"/>
      <c r="HY25" s="109"/>
      <c r="HZ25" s="109"/>
      <c r="IA25" s="109"/>
      <c r="IB25" s="109"/>
      <c r="IC25" s="109"/>
      <c r="ID25" s="109"/>
      <c r="IE25" s="109"/>
      <c r="IF25" s="109"/>
      <c r="IG25" s="109"/>
      <c r="IH25" s="109"/>
      <c r="II25" s="109"/>
      <c r="IJ25" s="109"/>
      <c r="IK25" s="109"/>
      <c r="IL25" s="109"/>
      <c r="IM25" s="109"/>
      <c r="IN25" s="109"/>
      <c r="IO25" s="109"/>
    </row>
    <row r="26" spans="1:249">
      <c r="A26" s="108"/>
      <c r="B26" s="109"/>
      <c r="C26" s="98"/>
      <c r="D26" s="98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  <c r="EB26" s="109"/>
      <c r="EC26" s="109"/>
      <c r="ED26" s="109"/>
      <c r="EE26" s="109"/>
      <c r="EF26" s="109"/>
      <c r="EG26" s="109"/>
      <c r="EH26" s="109"/>
      <c r="EI26" s="109"/>
      <c r="EJ26" s="109"/>
      <c r="EK26" s="109"/>
      <c r="EL26" s="109"/>
      <c r="EM26" s="109"/>
      <c r="EN26" s="109"/>
      <c r="EO26" s="109"/>
      <c r="EP26" s="109"/>
      <c r="EQ26" s="109"/>
      <c r="ER26" s="109"/>
      <c r="ES26" s="109"/>
      <c r="ET26" s="109"/>
      <c r="EU26" s="109"/>
      <c r="EV26" s="109"/>
      <c r="EW26" s="109"/>
      <c r="EX26" s="109"/>
      <c r="EY26" s="109"/>
      <c r="EZ26" s="109"/>
      <c r="FA26" s="109"/>
      <c r="FB26" s="109"/>
      <c r="FC26" s="109"/>
      <c r="FD26" s="109"/>
      <c r="FE26" s="109"/>
      <c r="FF26" s="109"/>
      <c r="FG26" s="109"/>
      <c r="FH26" s="109"/>
      <c r="FI26" s="109"/>
      <c r="FJ26" s="109"/>
      <c r="FK26" s="109"/>
      <c r="FL26" s="109"/>
      <c r="FM26" s="109"/>
      <c r="FN26" s="109"/>
      <c r="FO26" s="109"/>
      <c r="FP26" s="109"/>
      <c r="FQ26" s="109"/>
      <c r="FR26" s="109"/>
      <c r="FS26" s="109"/>
      <c r="FT26" s="109"/>
      <c r="FU26" s="109"/>
      <c r="FV26" s="109"/>
      <c r="FW26" s="109"/>
      <c r="FX26" s="109"/>
      <c r="FY26" s="109"/>
      <c r="FZ26" s="109"/>
      <c r="GA26" s="109"/>
      <c r="GB26" s="109"/>
      <c r="GC26" s="109"/>
      <c r="GD26" s="109"/>
      <c r="GE26" s="109"/>
      <c r="GF26" s="109"/>
      <c r="GG26" s="109"/>
      <c r="GH26" s="109"/>
      <c r="GI26" s="109"/>
      <c r="GJ26" s="109"/>
      <c r="GK26" s="109"/>
      <c r="GL26" s="109"/>
      <c r="GM26" s="109"/>
      <c r="GN26" s="109"/>
      <c r="GO26" s="109"/>
      <c r="GP26" s="109"/>
      <c r="GQ26" s="109"/>
      <c r="GR26" s="109"/>
      <c r="GS26" s="109"/>
      <c r="GT26" s="109"/>
      <c r="GU26" s="109"/>
      <c r="GV26" s="109"/>
      <c r="GW26" s="109"/>
      <c r="GX26" s="109"/>
      <c r="GY26" s="109"/>
      <c r="GZ26" s="109"/>
      <c r="HA26" s="109"/>
      <c r="HB26" s="109"/>
      <c r="HC26" s="109"/>
      <c r="HD26" s="109"/>
      <c r="HE26" s="109"/>
      <c r="HF26" s="109"/>
      <c r="HG26" s="109"/>
      <c r="HH26" s="109"/>
      <c r="HI26" s="109"/>
      <c r="HJ26" s="109"/>
      <c r="HK26" s="109"/>
      <c r="HL26" s="109"/>
      <c r="HM26" s="109"/>
      <c r="HN26" s="109"/>
      <c r="HO26" s="109"/>
      <c r="HP26" s="109"/>
      <c r="HQ26" s="109"/>
      <c r="HR26" s="109"/>
      <c r="HS26" s="109"/>
      <c r="HT26" s="109"/>
      <c r="HU26" s="109"/>
      <c r="HV26" s="109"/>
      <c r="HW26" s="109"/>
      <c r="HX26" s="109"/>
      <c r="HY26" s="109"/>
      <c r="HZ26" s="109"/>
      <c r="IA26" s="109"/>
      <c r="IB26" s="109"/>
      <c r="IC26" s="109"/>
      <c r="ID26" s="109"/>
      <c r="IE26" s="109"/>
      <c r="IF26" s="109"/>
      <c r="IG26" s="109"/>
      <c r="IH26" s="109"/>
      <c r="II26" s="109"/>
      <c r="IJ26" s="109"/>
      <c r="IK26" s="109"/>
      <c r="IL26" s="109"/>
      <c r="IM26" s="109"/>
      <c r="IN26" s="109"/>
      <c r="IO26" s="109"/>
    </row>
    <row r="27" spans="1:249">
      <c r="A27" s="108"/>
      <c r="B27" s="109"/>
      <c r="C27" s="98"/>
      <c r="D27" s="98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  <c r="EB27" s="109"/>
      <c r="EC27" s="109"/>
      <c r="ED27" s="109"/>
      <c r="EE27" s="109"/>
      <c r="EF27" s="109"/>
      <c r="EG27" s="109"/>
      <c r="EH27" s="109"/>
      <c r="EI27" s="109"/>
      <c r="EJ27" s="109"/>
      <c r="EK27" s="109"/>
      <c r="EL27" s="109"/>
      <c r="EM27" s="109"/>
      <c r="EN27" s="109"/>
      <c r="EO27" s="109"/>
      <c r="EP27" s="109"/>
      <c r="EQ27" s="109"/>
      <c r="ER27" s="109"/>
      <c r="ES27" s="109"/>
      <c r="ET27" s="109"/>
      <c r="EU27" s="109"/>
      <c r="EV27" s="109"/>
      <c r="EW27" s="109"/>
      <c r="EX27" s="109"/>
      <c r="EY27" s="109"/>
      <c r="EZ27" s="109"/>
      <c r="FA27" s="109"/>
      <c r="FB27" s="109"/>
      <c r="FC27" s="109"/>
      <c r="FD27" s="109"/>
      <c r="FE27" s="109"/>
      <c r="FF27" s="109"/>
      <c r="FG27" s="109"/>
      <c r="FH27" s="109"/>
      <c r="FI27" s="109"/>
      <c r="FJ27" s="109"/>
      <c r="FK27" s="109"/>
      <c r="FL27" s="109"/>
      <c r="FM27" s="109"/>
      <c r="FN27" s="109"/>
      <c r="FO27" s="109"/>
      <c r="FP27" s="109"/>
      <c r="FQ27" s="109"/>
      <c r="FR27" s="109"/>
      <c r="FS27" s="109"/>
      <c r="FT27" s="109"/>
      <c r="FU27" s="109"/>
      <c r="FV27" s="109"/>
      <c r="FW27" s="109"/>
      <c r="FX27" s="109"/>
      <c r="FY27" s="109"/>
      <c r="FZ27" s="109"/>
      <c r="GA27" s="109"/>
      <c r="GB27" s="109"/>
      <c r="GC27" s="109"/>
      <c r="GD27" s="109"/>
      <c r="GE27" s="109"/>
      <c r="GF27" s="109"/>
      <c r="GG27" s="109"/>
      <c r="GH27" s="109"/>
      <c r="GI27" s="109"/>
      <c r="GJ27" s="109"/>
      <c r="GK27" s="109"/>
      <c r="GL27" s="109"/>
      <c r="GM27" s="109"/>
      <c r="GN27" s="109"/>
      <c r="GO27" s="109"/>
      <c r="GP27" s="109"/>
      <c r="GQ27" s="109"/>
      <c r="GR27" s="109"/>
      <c r="GS27" s="109"/>
      <c r="GT27" s="109"/>
      <c r="GU27" s="109"/>
      <c r="GV27" s="109"/>
      <c r="GW27" s="109"/>
      <c r="GX27" s="109"/>
      <c r="GY27" s="109"/>
      <c r="GZ27" s="109"/>
      <c r="HA27" s="109"/>
      <c r="HB27" s="109"/>
      <c r="HC27" s="109"/>
      <c r="HD27" s="109"/>
      <c r="HE27" s="109"/>
      <c r="HF27" s="109"/>
      <c r="HG27" s="109"/>
      <c r="HH27" s="109"/>
      <c r="HI27" s="109"/>
      <c r="HJ27" s="109"/>
      <c r="HK27" s="109"/>
      <c r="HL27" s="109"/>
      <c r="HM27" s="109"/>
      <c r="HN27" s="109"/>
      <c r="HO27" s="109"/>
      <c r="HP27" s="109"/>
      <c r="HQ27" s="109"/>
      <c r="HR27" s="109"/>
      <c r="HS27" s="109"/>
      <c r="HT27" s="109"/>
      <c r="HU27" s="109"/>
      <c r="HV27" s="109"/>
      <c r="HW27" s="109"/>
      <c r="HX27" s="109"/>
      <c r="HY27" s="109"/>
      <c r="HZ27" s="109"/>
      <c r="IA27" s="109"/>
      <c r="IB27" s="109"/>
      <c r="IC27" s="109"/>
      <c r="ID27" s="109"/>
      <c r="IE27" s="109"/>
      <c r="IF27" s="109"/>
      <c r="IG27" s="109"/>
      <c r="IH27" s="109"/>
      <c r="II27" s="109"/>
      <c r="IJ27" s="109"/>
      <c r="IK27" s="109"/>
      <c r="IL27" s="109"/>
      <c r="IM27" s="109"/>
      <c r="IN27" s="109"/>
      <c r="IO27" s="109"/>
    </row>
    <row r="28" spans="1:249">
      <c r="A28" s="108"/>
      <c r="B28" s="109"/>
      <c r="C28" s="98"/>
      <c r="D28" s="98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  <c r="EB28" s="109"/>
      <c r="EC28" s="109"/>
      <c r="ED28" s="109"/>
      <c r="EE28" s="109"/>
      <c r="EF28" s="109"/>
      <c r="EG28" s="109"/>
      <c r="EH28" s="109"/>
      <c r="EI28" s="109"/>
      <c r="EJ28" s="109"/>
      <c r="EK28" s="109"/>
      <c r="EL28" s="109"/>
      <c r="EM28" s="109"/>
      <c r="EN28" s="109"/>
      <c r="EO28" s="109"/>
      <c r="EP28" s="109"/>
      <c r="EQ28" s="109"/>
      <c r="ER28" s="109"/>
      <c r="ES28" s="109"/>
      <c r="ET28" s="109"/>
      <c r="EU28" s="109"/>
      <c r="EV28" s="109"/>
      <c r="EW28" s="109"/>
      <c r="EX28" s="109"/>
      <c r="EY28" s="109"/>
      <c r="EZ28" s="109"/>
      <c r="FA28" s="109"/>
      <c r="FB28" s="109"/>
      <c r="FC28" s="109"/>
      <c r="FD28" s="109"/>
      <c r="FE28" s="109"/>
      <c r="FF28" s="109"/>
      <c r="FG28" s="109"/>
      <c r="FH28" s="109"/>
      <c r="FI28" s="109"/>
      <c r="FJ28" s="109"/>
      <c r="FK28" s="109"/>
      <c r="FL28" s="109"/>
      <c r="FM28" s="109"/>
      <c r="FN28" s="109"/>
      <c r="FO28" s="109"/>
      <c r="FP28" s="109"/>
      <c r="FQ28" s="109"/>
      <c r="FR28" s="109"/>
      <c r="FS28" s="109"/>
      <c r="FT28" s="109"/>
      <c r="FU28" s="109"/>
      <c r="FV28" s="109"/>
      <c r="FW28" s="109"/>
      <c r="FX28" s="109"/>
      <c r="FY28" s="109"/>
      <c r="FZ28" s="109"/>
      <c r="GA28" s="109"/>
      <c r="GB28" s="109"/>
      <c r="GC28" s="109"/>
      <c r="GD28" s="109"/>
      <c r="GE28" s="109"/>
      <c r="GF28" s="109"/>
      <c r="GG28" s="109"/>
      <c r="GH28" s="109"/>
      <c r="GI28" s="109"/>
      <c r="GJ28" s="109"/>
      <c r="GK28" s="109"/>
      <c r="GL28" s="109"/>
      <c r="GM28" s="109"/>
      <c r="GN28" s="109"/>
      <c r="GO28" s="109"/>
      <c r="GP28" s="109"/>
      <c r="GQ28" s="109"/>
      <c r="GR28" s="109"/>
      <c r="GS28" s="109"/>
      <c r="GT28" s="109"/>
      <c r="GU28" s="109"/>
      <c r="GV28" s="109"/>
      <c r="GW28" s="109"/>
      <c r="GX28" s="109"/>
      <c r="GY28" s="109"/>
      <c r="GZ28" s="109"/>
      <c r="HA28" s="109"/>
      <c r="HB28" s="109"/>
      <c r="HC28" s="109"/>
      <c r="HD28" s="109"/>
      <c r="HE28" s="109"/>
      <c r="HF28" s="109"/>
      <c r="HG28" s="109"/>
      <c r="HH28" s="109"/>
      <c r="HI28" s="109"/>
      <c r="HJ28" s="109"/>
      <c r="HK28" s="109"/>
      <c r="HL28" s="109"/>
      <c r="HM28" s="109"/>
      <c r="HN28" s="109"/>
      <c r="HO28" s="109"/>
      <c r="HP28" s="109"/>
      <c r="HQ28" s="109"/>
      <c r="HR28" s="109"/>
      <c r="HS28" s="109"/>
      <c r="HT28" s="109"/>
      <c r="HU28" s="109"/>
      <c r="HV28" s="109"/>
      <c r="HW28" s="109"/>
      <c r="HX28" s="109"/>
      <c r="HY28" s="109"/>
      <c r="HZ28" s="109"/>
      <c r="IA28" s="109"/>
      <c r="IB28" s="109"/>
      <c r="IC28" s="109"/>
      <c r="ID28" s="109"/>
      <c r="IE28" s="109"/>
      <c r="IF28" s="109"/>
      <c r="IG28" s="109"/>
      <c r="IH28" s="109"/>
      <c r="II28" s="109"/>
      <c r="IJ28" s="109"/>
      <c r="IK28" s="109"/>
      <c r="IL28" s="109"/>
      <c r="IM28" s="109"/>
      <c r="IN28" s="109"/>
      <c r="IO28" s="109"/>
    </row>
    <row r="29" spans="1:249">
      <c r="A29" s="108"/>
      <c r="B29" s="109"/>
      <c r="C29" s="98"/>
      <c r="D29" s="98"/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  <c r="AX29" s="109"/>
      <c r="AY29" s="109"/>
      <c r="AZ29" s="109"/>
      <c r="BA29" s="109"/>
      <c r="BB29" s="109"/>
      <c r="BC29" s="109"/>
      <c r="BD29" s="109"/>
      <c r="BE29" s="109"/>
      <c r="BF29" s="109"/>
      <c r="BG29" s="109"/>
      <c r="BH29" s="109"/>
      <c r="BI29" s="109"/>
      <c r="BJ29" s="109"/>
      <c r="BK29" s="109"/>
      <c r="BL29" s="109"/>
      <c r="BM29" s="109"/>
      <c r="BN29" s="109"/>
      <c r="BO29" s="109"/>
      <c r="BP29" s="109"/>
      <c r="BQ29" s="109"/>
      <c r="BR29" s="109"/>
      <c r="BS29" s="109"/>
      <c r="BT29" s="109"/>
      <c r="BU29" s="109"/>
      <c r="BV29" s="109"/>
      <c r="BW29" s="109"/>
      <c r="BX29" s="109"/>
      <c r="BY29" s="109"/>
      <c r="BZ29" s="109"/>
      <c r="CA29" s="109"/>
      <c r="CB29" s="109"/>
      <c r="CC29" s="109"/>
      <c r="CD29" s="109"/>
      <c r="CE29" s="109"/>
      <c r="CF29" s="109"/>
      <c r="CG29" s="109"/>
      <c r="CH29" s="109"/>
      <c r="CI29" s="109"/>
      <c r="CJ29" s="109"/>
      <c r="CK29" s="109"/>
      <c r="CL29" s="109"/>
      <c r="CM29" s="109"/>
      <c r="CN29" s="109"/>
      <c r="CO29" s="109"/>
      <c r="CP29" s="109"/>
      <c r="CQ29" s="109"/>
      <c r="CR29" s="109"/>
      <c r="CS29" s="109"/>
      <c r="CT29" s="109"/>
      <c r="CU29" s="109"/>
      <c r="CV29" s="109"/>
      <c r="CW29" s="109"/>
      <c r="CX29" s="109"/>
      <c r="CY29" s="109"/>
      <c r="CZ29" s="109"/>
      <c r="DA29" s="109"/>
      <c r="DB29" s="109"/>
      <c r="DC29" s="109"/>
      <c r="DD29" s="109"/>
      <c r="DE29" s="109"/>
      <c r="DF29" s="109"/>
      <c r="DG29" s="109"/>
      <c r="DH29" s="109"/>
      <c r="DI29" s="109"/>
      <c r="DJ29" s="109"/>
      <c r="DK29" s="109"/>
      <c r="DL29" s="109"/>
      <c r="DM29" s="109"/>
      <c r="DN29" s="109"/>
      <c r="DO29" s="109"/>
      <c r="DP29" s="109"/>
      <c r="DQ29" s="109"/>
      <c r="DR29" s="109"/>
      <c r="DS29" s="109"/>
      <c r="DT29" s="109"/>
      <c r="DU29" s="109"/>
      <c r="DV29" s="109"/>
      <c r="DW29" s="109"/>
      <c r="DX29" s="109"/>
      <c r="DY29" s="109"/>
      <c r="DZ29" s="109"/>
      <c r="EA29" s="109"/>
      <c r="EB29" s="109"/>
      <c r="EC29" s="109"/>
      <c r="ED29" s="109"/>
      <c r="EE29" s="109"/>
      <c r="EF29" s="109"/>
      <c r="EG29" s="109"/>
      <c r="EH29" s="109"/>
      <c r="EI29" s="109"/>
      <c r="EJ29" s="109"/>
      <c r="EK29" s="109"/>
      <c r="EL29" s="109"/>
      <c r="EM29" s="109"/>
      <c r="EN29" s="109"/>
      <c r="EO29" s="109"/>
      <c r="EP29" s="109"/>
      <c r="EQ29" s="109"/>
      <c r="ER29" s="109"/>
      <c r="ES29" s="109"/>
      <c r="ET29" s="109"/>
      <c r="EU29" s="109"/>
      <c r="EV29" s="109"/>
      <c r="EW29" s="109"/>
      <c r="EX29" s="109"/>
      <c r="EY29" s="109"/>
      <c r="EZ29" s="109"/>
      <c r="FA29" s="109"/>
      <c r="FB29" s="109"/>
      <c r="FC29" s="109"/>
      <c r="FD29" s="109"/>
      <c r="FE29" s="109"/>
      <c r="FF29" s="109"/>
      <c r="FG29" s="109"/>
      <c r="FH29" s="109"/>
      <c r="FI29" s="109"/>
      <c r="FJ29" s="109"/>
      <c r="FK29" s="109"/>
      <c r="FL29" s="109"/>
      <c r="FM29" s="109"/>
      <c r="FN29" s="109"/>
      <c r="FO29" s="109"/>
      <c r="FP29" s="109"/>
      <c r="FQ29" s="109"/>
      <c r="FR29" s="109"/>
      <c r="FS29" s="109"/>
      <c r="FT29" s="109"/>
      <c r="FU29" s="109"/>
      <c r="FV29" s="109"/>
      <c r="FW29" s="109"/>
      <c r="FX29" s="109"/>
      <c r="FY29" s="109"/>
      <c r="FZ29" s="109"/>
      <c r="GA29" s="109"/>
      <c r="GB29" s="109"/>
      <c r="GC29" s="109"/>
      <c r="GD29" s="109"/>
      <c r="GE29" s="109"/>
      <c r="GF29" s="109"/>
      <c r="GG29" s="109"/>
      <c r="GH29" s="109"/>
      <c r="GI29" s="109"/>
      <c r="GJ29" s="109"/>
      <c r="GK29" s="109"/>
      <c r="GL29" s="109"/>
      <c r="GM29" s="109"/>
      <c r="GN29" s="109"/>
      <c r="GO29" s="109"/>
      <c r="GP29" s="109"/>
      <c r="GQ29" s="109"/>
      <c r="GR29" s="109"/>
      <c r="GS29" s="109"/>
      <c r="GT29" s="109"/>
      <c r="GU29" s="109"/>
      <c r="GV29" s="109"/>
      <c r="GW29" s="109"/>
      <c r="GX29" s="109"/>
      <c r="GY29" s="109"/>
      <c r="GZ29" s="109"/>
      <c r="HA29" s="109"/>
      <c r="HB29" s="109"/>
      <c r="HC29" s="109"/>
      <c r="HD29" s="109"/>
      <c r="HE29" s="109"/>
      <c r="HF29" s="109"/>
      <c r="HG29" s="109"/>
      <c r="HH29" s="109"/>
      <c r="HI29" s="109"/>
      <c r="HJ29" s="109"/>
      <c r="HK29" s="109"/>
      <c r="HL29" s="109"/>
      <c r="HM29" s="109"/>
      <c r="HN29" s="109"/>
      <c r="HO29" s="109"/>
      <c r="HP29" s="109"/>
      <c r="HQ29" s="109"/>
      <c r="HR29" s="109"/>
      <c r="HS29" s="109"/>
      <c r="HT29" s="109"/>
      <c r="HU29" s="109"/>
      <c r="HV29" s="109"/>
      <c r="HW29" s="109"/>
      <c r="HX29" s="109"/>
      <c r="HY29" s="109"/>
      <c r="HZ29" s="109"/>
      <c r="IA29" s="109"/>
      <c r="IB29" s="109"/>
      <c r="IC29" s="109"/>
      <c r="ID29" s="109"/>
      <c r="IE29" s="109"/>
      <c r="IF29" s="109"/>
      <c r="IG29" s="109"/>
      <c r="IH29" s="109"/>
      <c r="II29" s="109"/>
      <c r="IJ29" s="109"/>
      <c r="IK29" s="109"/>
      <c r="IL29" s="109"/>
      <c r="IM29" s="109"/>
      <c r="IN29" s="109"/>
      <c r="IO29" s="109"/>
    </row>
    <row r="30" spans="1:249">
      <c r="A30" s="108"/>
      <c r="B30" s="109"/>
      <c r="C30" s="98"/>
      <c r="D30" s="98"/>
      <c r="F30" s="109"/>
      <c r="G30" s="109"/>
      <c r="H30" s="109"/>
      <c r="I30" s="109"/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109"/>
      <c r="CO30" s="109"/>
      <c r="CP30" s="109"/>
      <c r="CQ30" s="109"/>
      <c r="CR30" s="109"/>
      <c r="CS30" s="109"/>
      <c r="CT30" s="109"/>
      <c r="CU30" s="109"/>
      <c r="CV30" s="109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09"/>
      <c r="DL30" s="109"/>
      <c r="DM30" s="109"/>
      <c r="DN30" s="109"/>
      <c r="DO30" s="109"/>
      <c r="DP30" s="109"/>
      <c r="DQ30" s="109"/>
      <c r="DR30" s="109"/>
      <c r="DS30" s="109"/>
      <c r="DT30" s="109"/>
      <c r="DU30" s="109"/>
      <c r="DV30" s="109"/>
      <c r="DW30" s="109"/>
      <c r="DX30" s="109"/>
      <c r="DY30" s="109"/>
      <c r="DZ30" s="109"/>
      <c r="EA30" s="109"/>
      <c r="EB30" s="109"/>
      <c r="EC30" s="109"/>
      <c r="ED30" s="109"/>
      <c r="EE30" s="109"/>
      <c r="EF30" s="109"/>
      <c r="EG30" s="109"/>
      <c r="EH30" s="109"/>
      <c r="EI30" s="109"/>
      <c r="EJ30" s="109"/>
      <c r="EK30" s="109"/>
      <c r="EL30" s="109"/>
      <c r="EM30" s="109"/>
      <c r="EN30" s="109"/>
      <c r="EO30" s="109"/>
      <c r="EP30" s="109"/>
      <c r="EQ30" s="109"/>
      <c r="ER30" s="109"/>
      <c r="ES30" s="109"/>
      <c r="ET30" s="109"/>
      <c r="EU30" s="109"/>
      <c r="EV30" s="109"/>
      <c r="EW30" s="109"/>
      <c r="EX30" s="109"/>
      <c r="EY30" s="109"/>
      <c r="EZ30" s="109"/>
      <c r="FA30" s="109"/>
      <c r="FB30" s="109"/>
      <c r="FC30" s="109"/>
      <c r="FD30" s="109"/>
      <c r="FE30" s="109"/>
      <c r="FF30" s="109"/>
      <c r="FG30" s="109"/>
      <c r="FH30" s="109"/>
      <c r="FI30" s="109"/>
      <c r="FJ30" s="109"/>
      <c r="FK30" s="109"/>
      <c r="FL30" s="109"/>
      <c r="FM30" s="109"/>
      <c r="FN30" s="109"/>
      <c r="FO30" s="109"/>
      <c r="FP30" s="109"/>
      <c r="FQ30" s="109"/>
      <c r="FR30" s="109"/>
      <c r="FS30" s="109"/>
      <c r="FT30" s="109"/>
      <c r="FU30" s="109"/>
      <c r="FV30" s="109"/>
      <c r="FW30" s="109"/>
      <c r="FX30" s="109"/>
      <c r="FY30" s="109"/>
      <c r="FZ30" s="109"/>
      <c r="GA30" s="109"/>
      <c r="GB30" s="109"/>
      <c r="GC30" s="109"/>
      <c r="GD30" s="109"/>
      <c r="GE30" s="109"/>
      <c r="GF30" s="109"/>
      <c r="GG30" s="109"/>
      <c r="GH30" s="109"/>
      <c r="GI30" s="109"/>
      <c r="GJ30" s="109"/>
      <c r="GK30" s="109"/>
      <c r="GL30" s="109"/>
      <c r="GM30" s="109"/>
      <c r="GN30" s="109"/>
      <c r="GO30" s="109"/>
      <c r="GP30" s="109"/>
      <c r="GQ30" s="109"/>
      <c r="GR30" s="109"/>
      <c r="GS30" s="109"/>
      <c r="GT30" s="109"/>
      <c r="GU30" s="109"/>
      <c r="GV30" s="109"/>
      <c r="GW30" s="109"/>
      <c r="GX30" s="109"/>
      <c r="GY30" s="109"/>
      <c r="GZ30" s="109"/>
      <c r="HA30" s="109"/>
      <c r="HB30" s="109"/>
      <c r="HC30" s="109"/>
      <c r="HD30" s="109"/>
      <c r="HE30" s="109"/>
      <c r="HF30" s="109"/>
      <c r="HG30" s="109"/>
      <c r="HH30" s="109"/>
      <c r="HI30" s="109"/>
      <c r="HJ30" s="109"/>
      <c r="HK30" s="109"/>
      <c r="HL30" s="109"/>
      <c r="HM30" s="109"/>
      <c r="HN30" s="109"/>
      <c r="HO30" s="109"/>
      <c r="HP30" s="109"/>
      <c r="HQ30" s="109"/>
      <c r="HR30" s="109"/>
      <c r="HS30" s="109"/>
      <c r="HT30" s="109"/>
      <c r="HU30" s="109"/>
      <c r="HV30" s="109"/>
      <c r="HW30" s="109"/>
      <c r="HX30" s="109"/>
      <c r="HY30" s="109"/>
      <c r="HZ30" s="109"/>
      <c r="IA30" s="109"/>
      <c r="IB30" s="109"/>
      <c r="IC30" s="109"/>
      <c r="ID30" s="109"/>
      <c r="IE30" s="109"/>
      <c r="IF30" s="109"/>
      <c r="IG30" s="109"/>
      <c r="IH30" s="109"/>
      <c r="II30" s="109"/>
      <c r="IJ30" s="109"/>
      <c r="IK30" s="109"/>
      <c r="IL30" s="109"/>
      <c r="IM30" s="109"/>
      <c r="IN30" s="109"/>
      <c r="IO30" s="109"/>
    </row>
    <row r="31" spans="1:249">
      <c r="A31" s="108"/>
      <c r="B31" s="109"/>
      <c r="C31" s="98"/>
      <c r="D31" s="98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  <c r="BL31" s="109"/>
      <c r="BM31" s="109"/>
      <c r="BN31" s="109"/>
      <c r="BO31" s="109"/>
      <c r="BP31" s="109"/>
      <c r="BQ31" s="109"/>
      <c r="BR31" s="109"/>
      <c r="BS31" s="109"/>
      <c r="BT31" s="109"/>
      <c r="BU31" s="109"/>
      <c r="BV31" s="109"/>
      <c r="BW31" s="109"/>
      <c r="BX31" s="109"/>
      <c r="BY31" s="109"/>
      <c r="BZ31" s="109"/>
      <c r="CA31" s="109"/>
      <c r="CB31" s="109"/>
      <c r="CC31" s="109"/>
      <c r="CD31" s="109"/>
      <c r="CE31" s="109"/>
      <c r="CF31" s="109"/>
      <c r="CG31" s="109"/>
      <c r="CH31" s="109"/>
      <c r="CI31" s="109"/>
      <c r="CJ31" s="109"/>
      <c r="CK31" s="109"/>
      <c r="CL31" s="109"/>
      <c r="CM31" s="109"/>
      <c r="CN31" s="109"/>
      <c r="CO31" s="109"/>
      <c r="CP31" s="109"/>
      <c r="CQ31" s="109"/>
      <c r="CR31" s="109"/>
      <c r="CS31" s="109"/>
      <c r="CT31" s="109"/>
      <c r="CU31" s="109"/>
      <c r="CV31" s="109"/>
      <c r="CW31" s="109"/>
      <c r="CX31" s="109"/>
      <c r="CY31" s="109"/>
      <c r="CZ31" s="109"/>
      <c r="DA31" s="109"/>
      <c r="DB31" s="109"/>
      <c r="DC31" s="109"/>
      <c r="DD31" s="109"/>
      <c r="DE31" s="109"/>
      <c r="DF31" s="109"/>
      <c r="DG31" s="109"/>
      <c r="DH31" s="109"/>
      <c r="DI31" s="109"/>
      <c r="DJ31" s="109"/>
      <c r="DK31" s="109"/>
      <c r="DL31" s="109"/>
      <c r="DM31" s="109"/>
      <c r="DN31" s="109"/>
      <c r="DO31" s="109"/>
      <c r="DP31" s="109"/>
      <c r="DQ31" s="109"/>
      <c r="DR31" s="109"/>
      <c r="DS31" s="109"/>
      <c r="DT31" s="109"/>
      <c r="DU31" s="109"/>
      <c r="DV31" s="109"/>
      <c r="DW31" s="109"/>
      <c r="DX31" s="109"/>
      <c r="DY31" s="109"/>
      <c r="DZ31" s="109"/>
      <c r="EA31" s="109"/>
      <c r="EB31" s="109"/>
      <c r="EC31" s="109"/>
      <c r="ED31" s="109"/>
      <c r="EE31" s="109"/>
      <c r="EF31" s="109"/>
      <c r="EG31" s="109"/>
      <c r="EH31" s="109"/>
      <c r="EI31" s="109"/>
      <c r="EJ31" s="109"/>
      <c r="EK31" s="109"/>
      <c r="EL31" s="109"/>
      <c r="EM31" s="109"/>
      <c r="EN31" s="109"/>
      <c r="EO31" s="109"/>
      <c r="EP31" s="109"/>
      <c r="EQ31" s="109"/>
      <c r="ER31" s="109"/>
      <c r="ES31" s="109"/>
      <c r="ET31" s="109"/>
      <c r="EU31" s="109"/>
      <c r="EV31" s="109"/>
      <c r="EW31" s="109"/>
      <c r="EX31" s="109"/>
      <c r="EY31" s="109"/>
      <c r="EZ31" s="109"/>
      <c r="FA31" s="109"/>
      <c r="FB31" s="109"/>
      <c r="FC31" s="109"/>
      <c r="FD31" s="109"/>
      <c r="FE31" s="109"/>
      <c r="FF31" s="109"/>
      <c r="FG31" s="109"/>
      <c r="FH31" s="109"/>
      <c r="FI31" s="109"/>
      <c r="FJ31" s="109"/>
      <c r="FK31" s="109"/>
      <c r="FL31" s="109"/>
      <c r="FM31" s="109"/>
      <c r="FN31" s="109"/>
      <c r="FO31" s="109"/>
      <c r="FP31" s="109"/>
      <c r="FQ31" s="109"/>
      <c r="FR31" s="109"/>
      <c r="FS31" s="109"/>
      <c r="FT31" s="109"/>
      <c r="FU31" s="109"/>
      <c r="FV31" s="109"/>
      <c r="FW31" s="109"/>
      <c r="FX31" s="109"/>
      <c r="FY31" s="109"/>
      <c r="FZ31" s="109"/>
      <c r="GA31" s="109"/>
      <c r="GB31" s="109"/>
      <c r="GC31" s="109"/>
      <c r="GD31" s="109"/>
      <c r="GE31" s="109"/>
      <c r="GF31" s="109"/>
      <c r="GG31" s="109"/>
      <c r="GH31" s="109"/>
      <c r="GI31" s="109"/>
      <c r="GJ31" s="109"/>
      <c r="GK31" s="109"/>
      <c r="GL31" s="109"/>
      <c r="GM31" s="109"/>
      <c r="GN31" s="109"/>
      <c r="GO31" s="109"/>
      <c r="GP31" s="109"/>
      <c r="GQ31" s="109"/>
      <c r="GR31" s="109"/>
      <c r="GS31" s="109"/>
      <c r="GT31" s="109"/>
      <c r="GU31" s="109"/>
      <c r="GV31" s="109"/>
      <c r="GW31" s="109"/>
      <c r="GX31" s="109"/>
      <c r="GY31" s="109"/>
      <c r="GZ31" s="109"/>
      <c r="HA31" s="109"/>
      <c r="HB31" s="109"/>
      <c r="HC31" s="109"/>
      <c r="HD31" s="109"/>
      <c r="HE31" s="109"/>
      <c r="HF31" s="109"/>
      <c r="HG31" s="109"/>
      <c r="HH31" s="109"/>
      <c r="HI31" s="109"/>
      <c r="HJ31" s="109"/>
      <c r="HK31" s="109"/>
      <c r="HL31" s="109"/>
      <c r="HM31" s="109"/>
      <c r="HN31" s="109"/>
      <c r="HO31" s="109"/>
      <c r="HP31" s="109"/>
      <c r="HQ31" s="109"/>
      <c r="HR31" s="109"/>
      <c r="HS31" s="109"/>
      <c r="HT31" s="109"/>
      <c r="HU31" s="109"/>
      <c r="HV31" s="109"/>
      <c r="HW31" s="109"/>
      <c r="HX31" s="109"/>
      <c r="HY31" s="109"/>
      <c r="HZ31" s="109"/>
      <c r="IA31" s="109"/>
      <c r="IB31" s="109"/>
      <c r="IC31" s="109"/>
      <c r="ID31" s="109"/>
      <c r="IE31" s="109"/>
      <c r="IF31" s="109"/>
      <c r="IG31" s="109"/>
      <c r="IH31" s="109"/>
      <c r="II31" s="109"/>
      <c r="IJ31" s="109"/>
      <c r="IK31" s="109"/>
      <c r="IL31" s="109"/>
      <c r="IM31" s="109"/>
      <c r="IN31" s="109"/>
      <c r="IO31" s="109"/>
    </row>
    <row r="32" spans="1:249">
      <c r="A32" s="108"/>
      <c r="B32" s="109"/>
      <c r="C32" s="98"/>
      <c r="D32" s="98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  <c r="AX32" s="109"/>
      <c r="AY32" s="109"/>
      <c r="AZ32" s="109"/>
      <c r="BA32" s="109"/>
      <c r="BB32" s="109"/>
      <c r="BC32" s="109"/>
      <c r="BD32" s="109"/>
      <c r="BE32" s="109"/>
      <c r="BF32" s="109"/>
      <c r="BG32" s="109"/>
      <c r="BH32" s="109"/>
      <c r="BI32" s="109"/>
      <c r="BJ32" s="109"/>
      <c r="BK32" s="109"/>
      <c r="BL32" s="109"/>
      <c r="BM32" s="109"/>
      <c r="BN32" s="109"/>
      <c r="BO32" s="109"/>
      <c r="BP32" s="109"/>
      <c r="BQ32" s="109"/>
      <c r="BR32" s="109"/>
      <c r="BS32" s="109"/>
      <c r="BT32" s="109"/>
      <c r="BU32" s="109"/>
      <c r="BV32" s="109"/>
      <c r="BW32" s="109"/>
      <c r="BX32" s="109"/>
      <c r="BY32" s="109"/>
      <c r="BZ32" s="109"/>
      <c r="CA32" s="109"/>
      <c r="CB32" s="109"/>
      <c r="CC32" s="109"/>
      <c r="CD32" s="109"/>
      <c r="CE32" s="109"/>
      <c r="CF32" s="109"/>
      <c r="CG32" s="109"/>
      <c r="CH32" s="109"/>
      <c r="CI32" s="109"/>
      <c r="CJ32" s="109"/>
      <c r="CK32" s="109"/>
      <c r="CL32" s="109"/>
      <c r="CM32" s="109"/>
      <c r="CN32" s="109"/>
      <c r="CO32" s="109"/>
      <c r="CP32" s="109"/>
      <c r="CQ32" s="109"/>
      <c r="CR32" s="109"/>
      <c r="CS32" s="109"/>
      <c r="CT32" s="109"/>
      <c r="CU32" s="109"/>
      <c r="CV32" s="109"/>
      <c r="CW32" s="109"/>
      <c r="CX32" s="109"/>
      <c r="CY32" s="109"/>
      <c r="CZ32" s="109"/>
      <c r="DA32" s="109"/>
      <c r="DB32" s="109"/>
      <c r="DC32" s="109"/>
      <c r="DD32" s="109"/>
      <c r="DE32" s="109"/>
      <c r="DF32" s="109"/>
      <c r="DG32" s="109"/>
      <c r="DH32" s="109"/>
      <c r="DI32" s="109"/>
      <c r="DJ32" s="109"/>
      <c r="DK32" s="109"/>
      <c r="DL32" s="109"/>
      <c r="DM32" s="109"/>
      <c r="DN32" s="109"/>
      <c r="DO32" s="109"/>
      <c r="DP32" s="109"/>
      <c r="DQ32" s="109"/>
      <c r="DR32" s="109"/>
      <c r="DS32" s="109"/>
      <c r="DT32" s="109"/>
      <c r="DU32" s="109"/>
      <c r="DV32" s="109"/>
      <c r="DW32" s="109"/>
      <c r="DX32" s="109"/>
      <c r="DY32" s="109"/>
      <c r="DZ32" s="109"/>
      <c r="EA32" s="109"/>
      <c r="EB32" s="109"/>
      <c r="EC32" s="109"/>
      <c r="ED32" s="109"/>
      <c r="EE32" s="109"/>
      <c r="EF32" s="109"/>
      <c r="EG32" s="109"/>
      <c r="EH32" s="109"/>
      <c r="EI32" s="109"/>
      <c r="EJ32" s="109"/>
      <c r="EK32" s="109"/>
      <c r="EL32" s="109"/>
      <c r="EM32" s="109"/>
      <c r="EN32" s="109"/>
      <c r="EO32" s="109"/>
      <c r="EP32" s="109"/>
      <c r="EQ32" s="109"/>
      <c r="ER32" s="109"/>
      <c r="ES32" s="109"/>
      <c r="ET32" s="109"/>
      <c r="EU32" s="109"/>
      <c r="EV32" s="109"/>
      <c r="EW32" s="109"/>
      <c r="EX32" s="109"/>
      <c r="EY32" s="109"/>
      <c r="EZ32" s="109"/>
      <c r="FA32" s="109"/>
      <c r="FB32" s="109"/>
      <c r="FC32" s="109"/>
      <c r="FD32" s="109"/>
      <c r="FE32" s="109"/>
      <c r="FF32" s="109"/>
      <c r="FG32" s="109"/>
      <c r="FH32" s="109"/>
      <c r="FI32" s="109"/>
      <c r="FJ32" s="109"/>
      <c r="FK32" s="109"/>
      <c r="FL32" s="109"/>
      <c r="FM32" s="109"/>
      <c r="FN32" s="109"/>
      <c r="FO32" s="109"/>
      <c r="FP32" s="109"/>
      <c r="FQ32" s="109"/>
      <c r="FR32" s="109"/>
      <c r="FS32" s="109"/>
      <c r="FT32" s="109"/>
      <c r="FU32" s="109"/>
      <c r="FV32" s="109"/>
      <c r="FW32" s="109"/>
      <c r="FX32" s="109"/>
      <c r="FY32" s="109"/>
      <c r="FZ32" s="109"/>
      <c r="GA32" s="109"/>
      <c r="GB32" s="109"/>
      <c r="GC32" s="109"/>
      <c r="GD32" s="109"/>
      <c r="GE32" s="109"/>
      <c r="GF32" s="109"/>
      <c r="GG32" s="109"/>
      <c r="GH32" s="109"/>
      <c r="GI32" s="109"/>
      <c r="GJ32" s="109"/>
      <c r="GK32" s="109"/>
      <c r="GL32" s="109"/>
      <c r="GM32" s="109"/>
      <c r="GN32" s="109"/>
      <c r="GO32" s="109"/>
      <c r="GP32" s="109"/>
      <c r="GQ32" s="109"/>
      <c r="GR32" s="109"/>
      <c r="GS32" s="109"/>
      <c r="GT32" s="109"/>
      <c r="GU32" s="109"/>
      <c r="GV32" s="109"/>
      <c r="GW32" s="109"/>
      <c r="GX32" s="109"/>
      <c r="GY32" s="109"/>
      <c r="GZ32" s="109"/>
      <c r="HA32" s="109"/>
      <c r="HB32" s="109"/>
      <c r="HC32" s="109"/>
      <c r="HD32" s="109"/>
      <c r="HE32" s="109"/>
      <c r="HF32" s="109"/>
      <c r="HG32" s="109"/>
      <c r="HH32" s="109"/>
      <c r="HI32" s="109"/>
      <c r="HJ32" s="109"/>
      <c r="HK32" s="109"/>
      <c r="HL32" s="109"/>
      <c r="HM32" s="109"/>
      <c r="HN32" s="109"/>
      <c r="HO32" s="109"/>
      <c r="HP32" s="109"/>
      <c r="HQ32" s="109"/>
      <c r="HR32" s="109"/>
      <c r="HS32" s="109"/>
      <c r="HT32" s="109"/>
      <c r="HU32" s="109"/>
      <c r="HV32" s="109"/>
      <c r="HW32" s="109"/>
      <c r="HX32" s="109"/>
      <c r="HY32" s="109"/>
      <c r="HZ32" s="109"/>
      <c r="IA32" s="109"/>
      <c r="IB32" s="109"/>
      <c r="IC32" s="109"/>
      <c r="ID32" s="109"/>
      <c r="IE32" s="109"/>
      <c r="IF32" s="109"/>
      <c r="IG32" s="109"/>
      <c r="IH32" s="109"/>
      <c r="II32" s="109"/>
      <c r="IJ32" s="109"/>
      <c r="IK32" s="109"/>
      <c r="IL32" s="109"/>
      <c r="IM32" s="109"/>
      <c r="IN32" s="109"/>
      <c r="IO32" s="109"/>
    </row>
    <row r="33" spans="1:249">
      <c r="A33" s="108"/>
      <c r="B33" s="109"/>
      <c r="C33" s="98"/>
      <c r="D33" s="98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  <c r="AX33" s="109"/>
      <c r="AY33" s="109"/>
      <c r="AZ33" s="109"/>
      <c r="BA33" s="109"/>
      <c r="BB33" s="109"/>
      <c r="BC33" s="109"/>
      <c r="BD33" s="109"/>
      <c r="BE33" s="109"/>
      <c r="BF33" s="109"/>
      <c r="BG33" s="109"/>
      <c r="BH33" s="109"/>
      <c r="BI33" s="109"/>
      <c r="BJ33" s="109"/>
      <c r="BK33" s="109"/>
      <c r="BL33" s="109"/>
      <c r="BM33" s="109"/>
      <c r="BN33" s="109"/>
      <c r="BO33" s="109"/>
      <c r="BP33" s="109"/>
      <c r="BQ33" s="109"/>
      <c r="BR33" s="109"/>
      <c r="BS33" s="109"/>
      <c r="BT33" s="109"/>
      <c r="BU33" s="109"/>
      <c r="BV33" s="109"/>
      <c r="BW33" s="109"/>
      <c r="BX33" s="109"/>
      <c r="BY33" s="109"/>
      <c r="BZ33" s="109"/>
      <c r="CA33" s="109"/>
      <c r="CB33" s="109"/>
      <c r="CC33" s="109"/>
      <c r="CD33" s="109"/>
      <c r="CE33" s="109"/>
      <c r="CF33" s="109"/>
      <c r="CG33" s="109"/>
      <c r="CH33" s="109"/>
      <c r="CI33" s="109"/>
      <c r="CJ33" s="109"/>
      <c r="CK33" s="109"/>
      <c r="CL33" s="109"/>
      <c r="CM33" s="109"/>
      <c r="CN33" s="109"/>
      <c r="CO33" s="109"/>
      <c r="CP33" s="109"/>
      <c r="CQ33" s="109"/>
      <c r="CR33" s="109"/>
      <c r="CS33" s="109"/>
      <c r="CT33" s="109"/>
      <c r="CU33" s="109"/>
      <c r="CV33" s="109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09"/>
      <c r="DL33" s="109"/>
      <c r="DM33" s="109"/>
      <c r="DN33" s="109"/>
      <c r="DO33" s="109"/>
      <c r="DP33" s="109"/>
      <c r="DQ33" s="109"/>
      <c r="DR33" s="109"/>
      <c r="DS33" s="109"/>
      <c r="DT33" s="109"/>
      <c r="DU33" s="109"/>
      <c r="DV33" s="109"/>
      <c r="DW33" s="109"/>
      <c r="DX33" s="109"/>
      <c r="DY33" s="109"/>
      <c r="DZ33" s="109"/>
      <c r="EA33" s="109"/>
      <c r="EB33" s="109"/>
      <c r="EC33" s="109"/>
      <c r="ED33" s="109"/>
      <c r="EE33" s="109"/>
      <c r="EF33" s="109"/>
      <c r="EG33" s="109"/>
      <c r="EH33" s="109"/>
      <c r="EI33" s="109"/>
      <c r="EJ33" s="109"/>
      <c r="EK33" s="109"/>
      <c r="EL33" s="109"/>
      <c r="EM33" s="109"/>
      <c r="EN33" s="109"/>
      <c r="EO33" s="109"/>
      <c r="EP33" s="109"/>
      <c r="EQ33" s="109"/>
      <c r="ER33" s="109"/>
      <c r="ES33" s="109"/>
      <c r="ET33" s="109"/>
      <c r="EU33" s="109"/>
      <c r="EV33" s="109"/>
      <c r="EW33" s="109"/>
      <c r="EX33" s="109"/>
      <c r="EY33" s="109"/>
      <c r="EZ33" s="109"/>
      <c r="FA33" s="109"/>
      <c r="FB33" s="109"/>
      <c r="FC33" s="109"/>
      <c r="FD33" s="109"/>
      <c r="FE33" s="109"/>
      <c r="FF33" s="109"/>
      <c r="FG33" s="109"/>
      <c r="FH33" s="109"/>
      <c r="FI33" s="109"/>
      <c r="FJ33" s="109"/>
      <c r="FK33" s="109"/>
      <c r="FL33" s="109"/>
      <c r="FM33" s="109"/>
      <c r="FN33" s="109"/>
      <c r="FO33" s="109"/>
      <c r="FP33" s="109"/>
      <c r="FQ33" s="109"/>
      <c r="FR33" s="109"/>
      <c r="FS33" s="109"/>
      <c r="FT33" s="109"/>
      <c r="FU33" s="109"/>
      <c r="FV33" s="109"/>
      <c r="FW33" s="109"/>
      <c r="FX33" s="109"/>
      <c r="FY33" s="109"/>
      <c r="FZ33" s="109"/>
      <c r="GA33" s="109"/>
      <c r="GB33" s="109"/>
      <c r="GC33" s="109"/>
      <c r="GD33" s="109"/>
      <c r="GE33" s="109"/>
      <c r="GF33" s="109"/>
      <c r="GG33" s="109"/>
      <c r="GH33" s="109"/>
      <c r="GI33" s="109"/>
      <c r="GJ33" s="109"/>
      <c r="GK33" s="109"/>
      <c r="GL33" s="109"/>
      <c r="GM33" s="109"/>
      <c r="GN33" s="109"/>
      <c r="GO33" s="109"/>
      <c r="GP33" s="109"/>
      <c r="GQ33" s="109"/>
      <c r="GR33" s="109"/>
      <c r="GS33" s="109"/>
      <c r="GT33" s="109"/>
      <c r="GU33" s="109"/>
      <c r="GV33" s="109"/>
      <c r="GW33" s="109"/>
      <c r="GX33" s="109"/>
      <c r="GY33" s="109"/>
      <c r="GZ33" s="109"/>
      <c r="HA33" s="109"/>
      <c r="HB33" s="109"/>
      <c r="HC33" s="109"/>
      <c r="HD33" s="109"/>
      <c r="HE33" s="109"/>
      <c r="HF33" s="109"/>
      <c r="HG33" s="109"/>
      <c r="HH33" s="109"/>
      <c r="HI33" s="109"/>
      <c r="HJ33" s="109"/>
      <c r="HK33" s="109"/>
      <c r="HL33" s="109"/>
      <c r="HM33" s="109"/>
      <c r="HN33" s="109"/>
      <c r="HO33" s="109"/>
      <c r="HP33" s="109"/>
      <c r="HQ33" s="109"/>
      <c r="HR33" s="109"/>
      <c r="HS33" s="109"/>
      <c r="HT33" s="109"/>
      <c r="HU33" s="109"/>
      <c r="HV33" s="109"/>
      <c r="HW33" s="109"/>
      <c r="HX33" s="109"/>
      <c r="HY33" s="109"/>
      <c r="HZ33" s="109"/>
      <c r="IA33" s="109"/>
      <c r="IB33" s="109"/>
      <c r="IC33" s="109"/>
      <c r="ID33" s="109"/>
      <c r="IE33" s="109"/>
      <c r="IF33" s="109"/>
      <c r="IG33" s="109"/>
      <c r="IH33" s="109"/>
      <c r="II33" s="109"/>
      <c r="IJ33" s="109"/>
      <c r="IK33" s="109"/>
      <c r="IL33" s="109"/>
      <c r="IM33" s="109"/>
      <c r="IN33" s="109"/>
      <c r="IO33" s="109"/>
    </row>
    <row r="34" spans="1:249">
      <c r="A34" s="108"/>
      <c r="B34" s="109"/>
      <c r="C34" s="98"/>
      <c r="D34" s="98"/>
      <c r="F34" s="109"/>
      <c r="G34" s="109"/>
      <c r="H34" s="109"/>
      <c r="I34" s="109"/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  <c r="AX34" s="109"/>
      <c r="AY34" s="109"/>
      <c r="AZ34" s="109"/>
      <c r="BA34" s="109"/>
      <c r="BB34" s="109"/>
      <c r="BC34" s="109"/>
      <c r="BD34" s="109"/>
      <c r="BE34" s="109"/>
      <c r="BF34" s="109"/>
      <c r="BG34" s="109"/>
      <c r="BH34" s="109"/>
      <c r="BI34" s="109"/>
      <c r="BJ34" s="109"/>
      <c r="BK34" s="109"/>
      <c r="BL34" s="109"/>
      <c r="BM34" s="109"/>
      <c r="BN34" s="109"/>
      <c r="BO34" s="109"/>
      <c r="BP34" s="109"/>
      <c r="BQ34" s="109"/>
      <c r="BR34" s="109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  <c r="CE34" s="109"/>
      <c r="CF34" s="109"/>
      <c r="CG34" s="109"/>
      <c r="CH34" s="109"/>
      <c r="CI34" s="109"/>
      <c r="CJ34" s="109"/>
      <c r="CK34" s="109"/>
      <c r="CL34" s="109"/>
      <c r="CM34" s="109"/>
      <c r="CN34" s="109"/>
      <c r="CO34" s="109"/>
      <c r="CP34" s="109"/>
      <c r="CQ34" s="109"/>
      <c r="CR34" s="109"/>
      <c r="CS34" s="109"/>
      <c r="CT34" s="109"/>
      <c r="CU34" s="109"/>
      <c r="CV34" s="109"/>
      <c r="CW34" s="109"/>
      <c r="CX34" s="109"/>
      <c r="CY34" s="109"/>
      <c r="CZ34" s="109"/>
      <c r="DA34" s="109"/>
      <c r="DB34" s="109"/>
      <c r="DC34" s="109"/>
      <c r="DD34" s="109"/>
      <c r="DE34" s="109"/>
      <c r="DF34" s="109"/>
      <c r="DG34" s="109"/>
      <c r="DH34" s="109"/>
      <c r="DI34" s="109"/>
      <c r="DJ34" s="109"/>
      <c r="DK34" s="109"/>
      <c r="DL34" s="109"/>
      <c r="DM34" s="109"/>
      <c r="DN34" s="109"/>
      <c r="DO34" s="109"/>
      <c r="DP34" s="109"/>
      <c r="DQ34" s="109"/>
      <c r="DR34" s="109"/>
      <c r="DS34" s="109"/>
      <c r="DT34" s="109"/>
      <c r="DU34" s="109"/>
      <c r="DV34" s="109"/>
      <c r="DW34" s="109"/>
      <c r="DX34" s="109"/>
      <c r="DY34" s="109"/>
      <c r="DZ34" s="109"/>
      <c r="EA34" s="109"/>
      <c r="EB34" s="109"/>
      <c r="EC34" s="109"/>
      <c r="ED34" s="109"/>
      <c r="EE34" s="109"/>
      <c r="EF34" s="109"/>
      <c r="EG34" s="109"/>
      <c r="EH34" s="109"/>
      <c r="EI34" s="109"/>
      <c r="EJ34" s="109"/>
      <c r="EK34" s="109"/>
      <c r="EL34" s="109"/>
      <c r="EM34" s="109"/>
      <c r="EN34" s="109"/>
      <c r="EO34" s="109"/>
      <c r="EP34" s="109"/>
      <c r="EQ34" s="109"/>
      <c r="ER34" s="109"/>
      <c r="ES34" s="109"/>
      <c r="ET34" s="109"/>
      <c r="EU34" s="109"/>
      <c r="EV34" s="109"/>
      <c r="EW34" s="109"/>
      <c r="EX34" s="109"/>
      <c r="EY34" s="109"/>
      <c r="EZ34" s="109"/>
      <c r="FA34" s="109"/>
      <c r="FB34" s="109"/>
      <c r="FC34" s="109"/>
      <c r="FD34" s="109"/>
      <c r="FE34" s="109"/>
      <c r="FF34" s="109"/>
      <c r="FG34" s="109"/>
      <c r="FH34" s="109"/>
      <c r="FI34" s="109"/>
      <c r="FJ34" s="109"/>
      <c r="FK34" s="109"/>
      <c r="FL34" s="109"/>
      <c r="FM34" s="109"/>
      <c r="FN34" s="109"/>
      <c r="FO34" s="109"/>
      <c r="FP34" s="109"/>
      <c r="FQ34" s="109"/>
      <c r="FR34" s="109"/>
      <c r="FS34" s="109"/>
      <c r="FT34" s="109"/>
      <c r="FU34" s="109"/>
      <c r="FV34" s="109"/>
      <c r="FW34" s="109"/>
      <c r="FX34" s="109"/>
      <c r="FY34" s="109"/>
      <c r="FZ34" s="109"/>
      <c r="GA34" s="109"/>
      <c r="GB34" s="109"/>
      <c r="GC34" s="109"/>
      <c r="GD34" s="109"/>
      <c r="GE34" s="109"/>
      <c r="GF34" s="109"/>
      <c r="GG34" s="109"/>
      <c r="GH34" s="109"/>
      <c r="GI34" s="109"/>
      <c r="GJ34" s="109"/>
      <c r="GK34" s="109"/>
      <c r="GL34" s="109"/>
      <c r="GM34" s="109"/>
      <c r="GN34" s="109"/>
      <c r="GO34" s="109"/>
      <c r="GP34" s="109"/>
      <c r="GQ34" s="109"/>
      <c r="GR34" s="109"/>
      <c r="GS34" s="109"/>
      <c r="GT34" s="109"/>
      <c r="GU34" s="109"/>
      <c r="GV34" s="109"/>
      <c r="GW34" s="109"/>
      <c r="GX34" s="109"/>
      <c r="GY34" s="109"/>
      <c r="GZ34" s="109"/>
      <c r="HA34" s="109"/>
      <c r="HB34" s="109"/>
      <c r="HC34" s="109"/>
      <c r="HD34" s="109"/>
      <c r="HE34" s="109"/>
      <c r="HF34" s="109"/>
      <c r="HG34" s="109"/>
      <c r="HH34" s="109"/>
      <c r="HI34" s="109"/>
      <c r="HJ34" s="109"/>
      <c r="HK34" s="109"/>
      <c r="HL34" s="109"/>
      <c r="HM34" s="109"/>
      <c r="HN34" s="109"/>
      <c r="HO34" s="109"/>
      <c r="HP34" s="109"/>
      <c r="HQ34" s="109"/>
      <c r="HR34" s="109"/>
      <c r="HS34" s="109"/>
      <c r="HT34" s="109"/>
      <c r="HU34" s="109"/>
      <c r="HV34" s="109"/>
      <c r="HW34" s="109"/>
      <c r="HX34" s="109"/>
      <c r="HY34" s="109"/>
      <c r="HZ34" s="109"/>
      <c r="IA34" s="109"/>
      <c r="IB34" s="109"/>
      <c r="IC34" s="109"/>
      <c r="ID34" s="109"/>
      <c r="IE34" s="109"/>
      <c r="IF34" s="109"/>
      <c r="IG34" s="109"/>
      <c r="IH34" s="109"/>
      <c r="II34" s="109"/>
      <c r="IJ34" s="109"/>
      <c r="IK34" s="109"/>
      <c r="IL34" s="109"/>
      <c r="IM34" s="109"/>
      <c r="IN34" s="109"/>
      <c r="IO34" s="109"/>
    </row>
    <row r="35" spans="1:249">
      <c r="A35" s="108"/>
      <c r="B35" s="109"/>
      <c r="C35" s="98"/>
      <c r="D35" s="98"/>
      <c r="F35" s="109"/>
      <c r="G35" s="109"/>
      <c r="H35" s="109"/>
      <c r="I35" s="109"/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</row>
    <row r="36" spans="1:249">
      <c r="A36" s="108"/>
      <c r="B36" s="109"/>
      <c r="C36" s="98"/>
      <c r="D36" s="98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</row>
    <row r="37" spans="1:249">
      <c r="A37" s="108"/>
      <c r="B37" s="109"/>
      <c r="C37" s="98"/>
      <c r="D37" s="98"/>
      <c r="F37" s="109"/>
      <c r="G37" s="109"/>
      <c r="H37" s="109"/>
      <c r="I37" s="109"/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</row>
    <row r="38" spans="1:249">
      <c r="A38" s="108"/>
      <c r="B38" s="109"/>
      <c r="C38" s="98"/>
      <c r="D38" s="98"/>
      <c r="F38" s="109"/>
      <c r="G38" s="109"/>
      <c r="H38" s="109"/>
      <c r="I38" s="109"/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  <c r="EB38" s="109"/>
      <c r="EC38" s="109"/>
      <c r="ED38" s="109"/>
      <c r="EE38" s="109"/>
      <c r="EF38" s="109"/>
      <c r="EG38" s="109"/>
      <c r="EH38" s="109"/>
      <c r="EI38" s="109"/>
      <c r="EJ38" s="109"/>
      <c r="EK38" s="109"/>
      <c r="EL38" s="109"/>
      <c r="EM38" s="109"/>
      <c r="EN38" s="109"/>
      <c r="EO38" s="109"/>
      <c r="EP38" s="109"/>
      <c r="EQ38" s="109"/>
      <c r="ER38" s="109"/>
      <c r="ES38" s="109"/>
      <c r="ET38" s="109"/>
      <c r="EU38" s="109"/>
      <c r="EV38" s="109"/>
      <c r="EW38" s="109"/>
      <c r="EX38" s="109"/>
      <c r="EY38" s="109"/>
      <c r="EZ38" s="109"/>
      <c r="FA38" s="109"/>
      <c r="FB38" s="109"/>
      <c r="FC38" s="109"/>
      <c r="FD38" s="109"/>
      <c r="FE38" s="109"/>
      <c r="FF38" s="109"/>
      <c r="FG38" s="109"/>
      <c r="FH38" s="109"/>
      <c r="FI38" s="109"/>
      <c r="FJ38" s="109"/>
      <c r="FK38" s="109"/>
      <c r="FL38" s="109"/>
      <c r="FM38" s="109"/>
      <c r="FN38" s="109"/>
      <c r="FO38" s="109"/>
      <c r="FP38" s="109"/>
      <c r="FQ38" s="109"/>
      <c r="FR38" s="109"/>
      <c r="FS38" s="109"/>
      <c r="FT38" s="109"/>
      <c r="FU38" s="109"/>
      <c r="FV38" s="109"/>
      <c r="FW38" s="109"/>
      <c r="FX38" s="109"/>
      <c r="FY38" s="109"/>
      <c r="FZ38" s="109"/>
      <c r="GA38" s="109"/>
      <c r="GB38" s="109"/>
      <c r="GC38" s="109"/>
      <c r="GD38" s="109"/>
      <c r="GE38" s="109"/>
      <c r="GF38" s="109"/>
      <c r="GG38" s="109"/>
      <c r="GH38" s="109"/>
      <c r="GI38" s="109"/>
      <c r="GJ38" s="109"/>
      <c r="GK38" s="109"/>
      <c r="GL38" s="109"/>
      <c r="GM38" s="109"/>
      <c r="GN38" s="109"/>
      <c r="GO38" s="109"/>
      <c r="GP38" s="109"/>
      <c r="GQ38" s="109"/>
      <c r="GR38" s="109"/>
      <c r="GS38" s="109"/>
      <c r="GT38" s="109"/>
      <c r="GU38" s="109"/>
      <c r="GV38" s="109"/>
      <c r="GW38" s="109"/>
      <c r="GX38" s="109"/>
      <c r="GY38" s="109"/>
      <c r="GZ38" s="109"/>
      <c r="HA38" s="109"/>
      <c r="HB38" s="109"/>
      <c r="HC38" s="109"/>
      <c r="HD38" s="109"/>
      <c r="HE38" s="109"/>
      <c r="HF38" s="109"/>
      <c r="HG38" s="109"/>
      <c r="HH38" s="109"/>
      <c r="HI38" s="109"/>
      <c r="HJ38" s="109"/>
      <c r="HK38" s="109"/>
      <c r="HL38" s="109"/>
      <c r="HM38" s="109"/>
      <c r="HN38" s="109"/>
      <c r="HO38" s="109"/>
      <c r="HP38" s="109"/>
      <c r="HQ38" s="109"/>
      <c r="HR38" s="109"/>
      <c r="HS38" s="109"/>
      <c r="HT38" s="109"/>
      <c r="HU38" s="109"/>
      <c r="HV38" s="109"/>
      <c r="HW38" s="109"/>
      <c r="HX38" s="109"/>
      <c r="HY38" s="109"/>
      <c r="HZ38" s="109"/>
      <c r="IA38" s="109"/>
      <c r="IB38" s="109"/>
      <c r="IC38" s="109"/>
      <c r="ID38" s="109"/>
      <c r="IE38" s="109"/>
      <c r="IF38" s="109"/>
      <c r="IG38" s="109"/>
      <c r="IH38" s="109"/>
      <c r="II38" s="109"/>
      <c r="IJ38" s="109"/>
      <c r="IK38" s="109"/>
      <c r="IL38" s="109"/>
      <c r="IM38" s="109"/>
      <c r="IN38" s="109"/>
      <c r="IO38" s="109"/>
    </row>
    <row r="39" spans="1:249">
      <c r="A39" s="108"/>
      <c r="B39" s="109"/>
      <c r="C39" s="98"/>
      <c r="D39" s="98"/>
      <c r="F39" s="109"/>
      <c r="G39" s="109"/>
      <c r="H39" s="109"/>
      <c r="I39" s="109"/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  <c r="EB39" s="109"/>
      <c r="EC39" s="109"/>
      <c r="ED39" s="109"/>
      <c r="EE39" s="109"/>
      <c r="EF39" s="109"/>
      <c r="EG39" s="109"/>
      <c r="EH39" s="109"/>
      <c r="EI39" s="109"/>
      <c r="EJ39" s="109"/>
      <c r="EK39" s="109"/>
      <c r="EL39" s="109"/>
      <c r="EM39" s="109"/>
      <c r="EN39" s="109"/>
      <c r="EO39" s="109"/>
      <c r="EP39" s="109"/>
      <c r="EQ39" s="109"/>
      <c r="ER39" s="109"/>
      <c r="ES39" s="109"/>
      <c r="ET39" s="109"/>
      <c r="EU39" s="109"/>
      <c r="EV39" s="109"/>
      <c r="EW39" s="109"/>
      <c r="EX39" s="109"/>
      <c r="EY39" s="109"/>
      <c r="EZ39" s="109"/>
      <c r="FA39" s="109"/>
      <c r="FB39" s="109"/>
      <c r="FC39" s="109"/>
      <c r="FD39" s="109"/>
      <c r="FE39" s="109"/>
      <c r="FF39" s="109"/>
      <c r="FG39" s="109"/>
      <c r="FH39" s="109"/>
      <c r="FI39" s="109"/>
      <c r="FJ39" s="109"/>
      <c r="FK39" s="109"/>
      <c r="FL39" s="109"/>
      <c r="FM39" s="109"/>
      <c r="FN39" s="109"/>
      <c r="FO39" s="109"/>
      <c r="FP39" s="109"/>
      <c r="FQ39" s="109"/>
      <c r="FR39" s="109"/>
      <c r="FS39" s="109"/>
      <c r="FT39" s="109"/>
      <c r="FU39" s="109"/>
      <c r="FV39" s="109"/>
      <c r="FW39" s="109"/>
      <c r="FX39" s="109"/>
      <c r="FY39" s="109"/>
      <c r="FZ39" s="109"/>
      <c r="GA39" s="109"/>
      <c r="GB39" s="109"/>
      <c r="GC39" s="109"/>
      <c r="GD39" s="109"/>
      <c r="GE39" s="109"/>
      <c r="GF39" s="109"/>
      <c r="GG39" s="109"/>
      <c r="GH39" s="109"/>
      <c r="GI39" s="109"/>
      <c r="GJ39" s="109"/>
      <c r="GK39" s="109"/>
      <c r="GL39" s="109"/>
      <c r="GM39" s="109"/>
      <c r="GN39" s="109"/>
      <c r="GO39" s="109"/>
      <c r="GP39" s="109"/>
      <c r="GQ39" s="109"/>
      <c r="GR39" s="109"/>
      <c r="GS39" s="109"/>
      <c r="GT39" s="109"/>
      <c r="GU39" s="109"/>
      <c r="GV39" s="109"/>
      <c r="GW39" s="109"/>
      <c r="GX39" s="109"/>
      <c r="GY39" s="109"/>
      <c r="GZ39" s="109"/>
      <c r="HA39" s="109"/>
      <c r="HB39" s="109"/>
      <c r="HC39" s="109"/>
      <c r="HD39" s="109"/>
      <c r="HE39" s="109"/>
      <c r="HF39" s="109"/>
      <c r="HG39" s="109"/>
      <c r="HH39" s="109"/>
      <c r="HI39" s="109"/>
      <c r="HJ39" s="109"/>
      <c r="HK39" s="109"/>
      <c r="HL39" s="109"/>
      <c r="HM39" s="109"/>
      <c r="HN39" s="109"/>
      <c r="HO39" s="109"/>
      <c r="HP39" s="109"/>
      <c r="HQ39" s="109"/>
      <c r="HR39" s="109"/>
      <c r="HS39" s="109"/>
      <c r="HT39" s="109"/>
      <c r="HU39" s="109"/>
      <c r="HV39" s="109"/>
      <c r="HW39" s="109"/>
      <c r="HX39" s="109"/>
      <c r="HY39" s="109"/>
      <c r="HZ39" s="109"/>
      <c r="IA39" s="109"/>
      <c r="IB39" s="109"/>
      <c r="IC39" s="109"/>
      <c r="ID39" s="109"/>
      <c r="IE39" s="109"/>
      <c r="IF39" s="109"/>
      <c r="IG39" s="109"/>
      <c r="IH39" s="109"/>
      <c r="II39" s="109"/>
      <c r="IJ39" s="109"/>
      <c r="IK39" s="109"/>
      <c r="IL39" s="109"/>
      <c r="IM39" s="109"/>
      <c r="IN39" s="109"/>
      <c r="IO39" s="109"/>
    </row>
    <row r="40" spans="1:249">
      <c r="A40" s="108"/>
      <c r="B40" s="109"/>
      <c r="C40" s="98"/>
      <c r="D40" s="98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  <c r="EB40" s="109"/>
      <c r="EC40" s="109"/>
      <c r="ED40" s="109"/>
      <c r="EE40" s="109"/>
      <c r="EF40" s="109"/>
      <c r="EG40" s="109"/>
      <c r="EH40" s="109"/>
      <c r="EI40" s="109"/>
      <c r="EJ40" s="109"/>
      <c r="EK40" s="109"/>
      <c r="EL40" s="109"/>
      <c r="EM40" s="109"/>
      <c r="EN40" s="109"/>
      <c r="EO40" s="109"/>
      <c r="EP40" s="109"/>
      <c r="EQ40" s="109"/>
      <c r="ER40" s="109"/>
      <c r="ES40" s="109"/>
      <c r="ET40" s="109"/>
      <c r="EU40" s="109"/>
      <c r="EV40" s="109"/>
      <c r="EW40" s="109"/>
      <c r="EX40" s="109"/>
      <c r="EY40" s="109"/>
      <c r="EZ40" s="109"/>
      <c r="FA40" s="109"/>
      <c r="FB40" s="109"/>
      <c r="FC40" s="109"/>
      <c r="FD40" s="109"/>
      <c r="FE40" s="109"/>
      <c r="FF40" s="109"/>
      <c r="FG40" s="109"/>
      <c r="FH40" s="109"/>
      <c r="FI40" s="109"/>
      <c r="FJ40" s="109"/>
      <c r="FK40" s="109"/>
      <c r="FL40" s="109"/>
      <c r="FM40" s="109"/>
      <c r="FN40" s="109"/>
      <c r="FO40" s="109"/>
      <c r="FP40" s="109"/>
      <c r="FQ40" s="109"/>
      <c r="FR40" s="109"/>
      <c r="FS40" s="109"/>
      <c r="FT40" s="109"/>
      <c r="FU40" s="109"/>
      <c r="FV40" s="109"/>
      <c r="FW40" s="109"/>
      <c r="FX40" s="109"/>
      <c r="FY40" s="109"/>
      <c r="FZ40" s="109"/>
      <c r="GA40" s="109"/>
      <c r="GB40" s="109"/>
      <c r="GC40" s="109"/>
      <c r="GD40" s="109"/>
      <c r="GE40" s="109"/>
      <c r="GF40" s="109"/>
      <c r="GG40" s="109"/>
      <c r="GH40" s="109"/>
      <c r="GI40" s="109"/>
      <c r="GJ40" s="109"/>
      <c r="GK40" s="109"/>
      <c r="GL40" s="109"/>
      <c r="GM40" s="109"/>
      <c r="GN40" s="109"/>
      <c r="GO40" s="109"/>
      <c r="GP40" s="109"/>
      <c r="GQ40" s="109"/>
      <c r="GR40" s="109"/>
      <c r="GS40" s="109"/>
      <c r="GT40" s="109"/>
      <c r="GU40" s="109"/>
      <c r="GV40" s="109"/>
      <c r="GW40" s="109"/>
      <c r="GX40" s="109"/>
      <c r="GY40" s="109"/>
      <c r="GZ40" s="109"/>
      <c r="HA40" s="109"/>
      <c r="HB40" s="109"/>
      <c r="HC40" s="109"/>
      <c r="HD40" s="109"/>
      <c r="HE40" s="109"/>
      <c r="HF40" s="109"/>
      <c r="HG40" s="109"/>
      <c r="HH40" s="109"/>
      <c r="HI40" s="109"/>
      <c r="HJ40" s="109"/>
      <c r="HK40" s="109"/>
      <c r="HL40" s="109"/>
      <c r="HM40" s="109"/>
      <c r="HN40" s="109"/>
      <c r="HO40" s="109"/>
      <c r="HP40" s="109"/>
      <c r="HQ40" s="109"/>
      <c r="HR40" s="109"/>
      <c r="HS40" s="109"/>
      <c r="HT40" s="109"/>
      <c r="HU40" s="109"/>
      <c r="HV40" s="109"/>
      <c r="HW40" s="109"/>
      <c r="HX40" s="109"/>
      <c r="HY40" s="109"/>
      <c r="HZ40" s="109"/>
      <c r="IA40" s="109"/>
      <c r="IB40" s="109"/>
      <c r="IC40" s="109"/>
      <c r="ID40" s="109"/>
      <c r="IE40" s="109"/>
      <c r="IF40" s="109"/>
      <c r="IG40" s="109"/>
      <c r="IH40" s="109"/>
      <c r="II40" s="109"/>
      <c r="IJ40" s="109"/>
      <c r="IK40" s="109"/>
      <c r="IL40" s="109"/>
      <c r="IM40" s="109"/>
      <c r="IN40" s="109"/>
      <c r="IO40" s="109"/>
    </row>
    <row r="41" spans="1:249">
      <c r="A41" s="108"/>
      <c r="B41" s="109"/>
      <c r="C41" s="98"/>
      <c r="D41" s="98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109"/>
      <c r="CO41" s="109"/>
      <c r="CP41" s="109"/>
      <c r="CQ41" s="109"/>
      <c r="CR41" s="109"/>
      <c r="CS41" s="109"/>
      <c r="CT41" s="109"/>
      <c r="CU41" s="109"/>
      <c r="CV41" s="109"/>
      <c r="CW41" s="109"/>
      <c r="CX41" s="109"/>
      <c r="CY41" s="109"/>
      <c r="CZ41" s="109"/>
      <c r="DA41" s="109"/>
      <c r="DB41" s="109"/>
      <c r="DC41" s="109"/>
      <c r="DD41" s="109"/>
      <c r="DE41" s="109"/>
      <c r="DF41" s="109"/>
      <c r="DG41" s="109"/>
      <c r="DH41" s="109"/>
      <c r="DI41" s="109"/>
      <c r="DJ41" s="109"/>
      <c r="DK41" s="109"/>
      <c r="DL41" s="109"/>
      <c r="DM41" s="109"/>
      <c r="DN41" s="109"/>
      <c r="DO41" s="109"/>
      <c r="DP41" s="109"/>
      <c r="DQ41" s="109"/>
      <c r="DR41" s="109"/>
      <c r="DS41" s="109"/>
      <c r="DT41" s="109"/>
      <c r="DU41" s="109"/>
      <c r="DV41" s="109"/>
      <c r="DW41" s="109"/>
      <c r="DX41" s="109"/>
      <c r="DY41" s="109"/>
      <c r="DZ41" s="109"/>
      <c r="EA41" s="109"/>
      <c r="EB41" s="109"/>
      <c r="EC41" s="109"/>
      <c r="ED41" s="109"/>
      <c r="EE41" s="109"/>
      <c r="EF41" s="109"/>
      <c r="EG41" s="109"/>
      <c r="EH41" s="109"/>
      <c r="EI41" s="109"/>
      <c r="EJ41" s="109"/>
      <c r="EK41" s="109"/>
      <c r="EL41" s="109"/>
      <c r="EM41" s="109"/>
      <c r="EN41" s="109"/>
      <c r="EO41" s="109"/>
      <c r="EP41" s="109"/>
      <c r="EQ41" s="109"/>
      <c r="ER41" s="109"/>
      <c r="ES41" s="109"/>
      <c r="ET41" s="109"/>
      <c r="EU41" s="109"/>
      <c r="EV41" s="109"/>
      <c r="EW41" s="109"/>
      <c r="EX41" s="109"/>
      <c r="EY41" s="109"/>
      <c r="EZ41" s="109"/>
      <c r="FA41" s="109"/>
      <c r="FB41" s="109"/>
      <c r="FC41" s="109"/>
      <c r="FD41" s="109"/>
      <c r="FE41" s="109"/>
      <c r="FF41" s="109"/>
      <c r="FG41" s="109"/>
      <c r="FH41" s="109"/>
      <c r="FI41" s="109"/>
      <c r="FJ41" s="109"/>
      <c r="FK41" s="109"/>
      <c r="FL41" s="109"/>
      <c r="FM41" s="109"/>
      <c r="FN41" s="109"/>
      <c r="FO41" s="109"/>
      <c r="FP41" s="109"/>
      <c r="FQ41" s="109"/>
      <c r="FR41" s="109"/>
      <c r="FS41" s="109"/>
      <c r="FT41" s="109"/>
      <c r="FU41" s="109"/>
      <c r="FV41" s="109"/>
      <c r="FW41" s="109"/>
      <c r="FX41" s="109"/>
      <c r="FY41" s="109"/>
      <c r="FZ41" s="109"/>
      <c r="GA41" s="109"/>
      <c r="GB41" s="109"/>
      <c r="GC41" s="109"/>
      <c r="GD41" s="109"/>
      <c r="GE41" s="109"/>
      <c r="GF41" s="109"/>
      <c r="GG41" s="109"/>
      <c r="GH41" s="109"/>
      <c r="GI41" s="109"/>
      <c r="GJ41" s="109"/>
      <c r="GK41" s="109"/>
      <c r="GL41" s="109"/>
      <c r="GM41" s="109"/>
      <c r="GN41" s="109"/>
      <c r="GO41" s="109"/>
      <c r="GP41" s="109"/>
      <c r="GQ41" s="109"/>
      <c r="GR41" s="109"/>
      <c r="GS41" s="109"/>
      <c r="GT41" s="109"/>
      <c r="GU41" s="109"/>
      <c r="GV41" s="109"/>
      <c r="GW41" s="109"/>
      <c r="GX41" s="109"/>
      <c r="GY41" s="109"/>
      <c r="GZ41" s="109"/>
      <c r="HA41" s="109"/>
      <c r="HB41" s="109"/>
      <c r="HC41" s="109"/>
      <c r="HD41" s="109"/>
      <c r="HE41" s="109"/>
      <c r="HF41" s="109"/>
      <c r="HG41" s="109"/>
      <c r="HH41" s="109"/>
      <c r="HI41" s="109"/>
      <c r="HJ41" s="109"/>
      <c r="HK41" s="109"/>
      <c r="HL41" s="109"/>
      <c r="HM41" s="109"/>
      <c r="HN41" s="109"/>
      <c r="HO41" s="109"/>
      <c r="HP41" s="109"/>
      <c r="HQ41" s="109"/>
      <c r="HR41" s="109"/>
      <c r="HS41" s="109"/>
      <c r="HT41" s="109"/>
      <c r="HU41" s="109"/>
      <c r="HV41" s="109"/>
      <c r="HW41" s="109"/>
      <c r="HX41" s="109"/>
      <c r="HY41" s="109"/>
      <c r="HZ41" s="109"/>
      <c r="IA41" s="109"/>
      <c r="IB41" s="109"/>
      <c r="IC41" s="109"/>
      <c r="ID41" s="109"/>
      <c r="IE41" s="109"/>
      <c r="IF41" s="109"/>
      <c r="IG41" s="109"/>
      <c r="IH41" s="109"/>
      <c r="II41" s="109"/>
      <c r="IJ41" s="109"/>
      <c r="IK41" s="109"/>
      <c r="IL41" s="109"/>
      <c r="IM41" s="109"/>
      <c r="IN41" s="109"/>
      <c r="IO41" s="109"/>
    </row>
    <row r="42" spans="1:249">
      <c r="A42" s="108"/>
      <c r="B42" s="109"/>
      <c r="C42" s="98"/>
      <c r="D42" s="98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09"/>
      <c r="AZ42" s="109"/>
      <c r="BA42" s="109"/>
      <c r="BB42" s="109"/>
      <c r="BC42" s="109"/>
      <c r="BD42" s="109"/>
      <c r="BE42" s="109"/>
      <c r="BF42" s="109"/>
      <c r="BG42" s="109"/>
      <c r="BH42" s="109"/>
      <c r="BI42" s="109"/>
      <c r="BJ42" s="109"/>
      <c r="BK42" s="109"/>
      <c r="BL42" s="109"/>
      <c r="BM42" s="109"/>
      <c r="BN42" s="109"/>
      <c r="BO42" s="109"/>
      <c r="BP42" s="109"/>
      <c r="BQ42" s="109"/>
      <c r="BR42" s="109"/>
      <c r="BS42" s="109"/>
      <c r="BT42" s="109"/>
      <c r="BU42" s="109"/>
      <c r="BV42" s="109"/>
      <c r="BW42" s="109"/>
      <c r="BX42" s="109"/>
      <c r="BY42" s="109"/>
      <c r="BZ42" s="109"/>
      <c r="CA42" s="109"/>
      <c r="CB42" s="109"/>
      <c r="CC42" s="109"/>
      <c r="CD42" s="109"/>
      <c r="CE42" s="109"/>
      <c r="CF42" s="109"/>
      <c r="CG42" s="109"/>
      <c r="CH42" s="109"/>
      <c r="CI42" s="109"/>
      <c r="CJ42" s="109"/>
      <c r="CK42" s="109"/>
      <c r="CL42" s="109"/>
      <c r="CM42" s="109"/>
      <c r="CN42" s="109"/>
      <c r="CO42" s="109"/>
      <c r="CP42" s="109"/>
      <c r="CQ42" s="109"/>
      <c r="CR42" s="109"/>
      <c r="CS42" s="109"/>
      <c r="CT42" s="109"/>
      <c r="CU42" s="109"/>
      <c r="CV42" s="109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09"/>
      <c r="DL42" s="109"/>
      <c r="DM42" s="109"/>
      <c r="DN42" s="109"/>
      <c r="DO42" s="109"/>
      <c r="DP42" s="109"/>
      <c r="DQ42" s="109"/>
      <c r="DR42" s="109"/>
      <c r="DS42" s="109"/>
      <c r="DT42" s="109"/>
      <c r="DU42" s="109"/>
      <c r="DV42" s="109"/>
      <c r="DW42" s="109"/>
      <c r="DX42" s="109"/>
      <c r="DY42" s="109"/>
      <c r="DZ42" s="109"/>
      <c r="EA42" s="109"/>
      <c r="EB42" s="109"/>
      <c r="EC42" s="109"/>
      <c r="ED42" s="109"/>
      <c r="EE42" s="109"/>
      <c r="EF42" s="109"/>
      <c r="EG42" s="109"/>
      <c r="EH42" s="109"/>
      <c r="EI42" s="109"/>
      <c r="EJ42" s="109"/>
      <c r="EK42" s="109"/>
      <c r="EL42" s="109"/>
      <c r="EM42" s="109"/>
      <c r="EN42" s="109"/>
      <c r="EO42" s="109"/>
      <c r="EP42" s="109"/>
      <c r="EQ42" s="109"/>
      <c r="ER42" s="109"/>
      <c r="ES42" s="109"/>
      <c r="ET42" s="109"/>
      <c r="EU42" s="109"/>
      <c r="EV42" s="109"/>
      <c r="EW42" s="109"/>
      <c r="EX42" s="109"/>
      <c r="EY42" s="109"/>
      <c r="EZ42" s="109"/>
      <c r="FA42" s="109"/>
      <c r="FB42" s="109"/>
      <c r="FC42" s="109"/>
      <c r="FD42" s="109"/>
      <c r="FE42" s="109"/>
      <c r="FF42" s="109"/>
      <c r="FG42" s="109"/>
      <c r="FH42" s="109"/>
      <c r="FI42" s="109"/>
      <c r="FJ42" s="109"/>
      <c r="FK42" s="109"/>
      <c r="FL42" s="109"/>
      <c r="FM42" s="109"/>
      <c r="FN42" s="109"/>
      <c r="FO42" s="109"/>
      <c r="FP42" s="109"/>
      <c r="FQ42" s="109"/>
      <c r="FR42" s="109"/>
      <c r="FS42" s="109"/>
      <c r="FT42" s="109"/>
      <c r="FU42" s="109"/>
      <c r="FV42" s="109"/>
      <c r="FW42" s="109"/>
      <c r="FX42" s="109"/>
      <c r="FY42" s="109"/>
      <c r="FZ42" s="109"/>
      <c r="GA42" s="109"/>
      <c r="GB42" s="109"/>
      <c r="GC42" s="109"/>
      <c r="GD42" s="109"/>
      <c r="GE42" s="109"/>
      <c r="GF42" s="109"/>
      <c r="GG42" s="109"/>
      <c r="GH42" s="109"/>
      <c r="GI42" s="109"/>
      <c r="GJ42" s="109"/>
      <c r="GK42" s="109"/>
      <c r="GL42" s="109"/>
      <c r="GM42" s="109"/>
      <c r="GN42" s="109"/>
      <c r="GO42" s="109"/>
      <c r="GP42" s="109"/>
      <c r="GQ42" s="109"/>
      <c r="GR42" s="109"/>
      <c r="GS42" s="109"/>
      <c r="GT42" s="109"/>
      <c r="GU42" s="109"/>
      <c r="GV42" s="109"/>
      <c r="GW42" s="109"/>
      <c r="GX42" s="109"/>
      <c r="GY42" s="109"/>
      <c r="GZ42" s="109"/>
      <c r="HA42" s="109"/>
      <c r="HB42" s="109"/>
      <c r="HC42" s="109"/>
      <c r="HD42" s="109"/>
      <c r="HE42" s="109"/>
      <c r="HF42" s="109"/>
      <c r="HG42" s="109"/>
      <c r="HH42" s="109"/>
      <c r="HI42" s="109"/>
      <c r="HJ42" s="109"/>
      <c r="HK42" s="109"/>
      <c r="HL42" s="109"/>
      <c r="HM42" s="109"/>
      <c r="HN42" s="109"/>
      <c r="HO42" s="109"/>
      <c r="HP42" s="109"/>
      <c r="HQ42" s="109"/>
      <c r="HR42" s="109"/>
      <c r="HS42" s="109"/>
      <c r="HT42" s="109"/>
      <c r="HU42" s="109"/>
      <c r="HV42" s="109"/>
      <c r="HW42" s="109"/>
      <c r="HX42" s="109"/>
      <c r="HY42" s="109"/>
      <c r="HZ42" s="109"/>
      <c r="IA42" s="109"/>
      <c r="IB42" s="109"/>
      <c r="IC42" s="109"/>
      <c r="ID42" s="109"/>
      <c r="IE42" s="109"/>
      <c r="IF42" s="109"/>
      <c r="IG42" s="109"/>
      <c r="IH42" s="109"/>
      <c r="II42" s="109"/>
      <c r="IJ42" s="109"/>
      <c r="IK42" s="109"/>
      <c r="IL42" s="109"/>
      <c r="IM42" s="109"/>
      <c r="IN42" s="109"/>
      <c r="IO42" s="109"/>
    </row>
    <row r="43" spans="1:249">
      <c r="A43" s="108"/>
      <c r="B43" s="109"/>
      <c r="C43" s="98"/>
      <c r="D43" s="98"/>
      <c r="F43" s="109"/>
      <c r="G43" s="109"/>
      <c r="H43" s="109"/>
      <c r="I43" s="109"/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109"/>
      <c r="BE43" s="109"/>
      <c r="BF43" s="109"/>
      <c r="BG43" s="109"/>
      <c r="BH43" s="109"/>
      <c r="BI43" s="109"/>
      <c r="BJ43" s="109"/>
      <c r="BK43" s="109"/>
      <c r="BL43" s="109"/>
      <c r="BM43" s="109"/>
      <c r="BN43" s="109"/>
      <c r="BO43" s="109"/>
      <c r="BP43" s="109"/>
      <c r="BQ43" s="109"/>
      <c r="BR43" s="109"/>
      <c r="BS43" s="109"/>
      <c r="BT43" s="109"/>
      <c r="BU43" s="109"/>
      <c r="BV43" s="109"/>
      <c r="BW43" s="109"/>
      <c r="BX43" s="109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09"/>
      <c r="CN43" s="109"/>
      <c r="CO43" s="109"/>
      <c r="CP43" s="109"/>
      <c r="CQ43" s="109"/>
      <c r="CR43" s="109"/>
      <c r="CS43" s="109"/>
      <c r="CT43" s="109"/>
      <c r="CU43" s="109"/>
      <c r="CV43" s="109"/>
      <c r="CW43" s="109"/>
      <c r="CX43" s="109"/>
      <c r="CY43" s="109"/>
      <c r="CZ43" s="109"/>
      <c r="DA43" s="109"/>
      <c r="DB43" s="109"/>
      <c r="DC43" s="109"/>
      <c r="DD43" s="109"/>
      <c r="DE43" s="109"/>
      <c r="DF43" s="109"/>
      <c r="DG43" s="109"/>
      <c r="DH43" s="109"/>
      <c r="DI43" s="109"/>
      <c r="DJ43" s="109"/>
      <c r="DK43" s="109"/>
      <c r="DL43" s="109"/>
      <c r="DM43" s="109"/>
      <c r="DN43" s="109"/>
      <c r="DO43" s="109"/>
      <c r="DP43" s="109"/>
      <c r="DQ43" s="109"/>
      <c r="DR43" s="109"/>
      <c r="DS43" s="109"/>
      <c r="DT43" s="109"/>
      <c r="DU43" s="109"/>
      <c r="DV43" s="109"/>
      <c r="DW43" s="109"/>
      <c r="DX43" s="109"/>
      <c r="DY43" s="109"/>
      <c r="DZ43" s="109"/>
      <c r="EA43" s="109"/>
      <c r="EB43" s="109"/>
      <c r="EC43" s="109"/>
      <c r="ED43" s="109"/>
      <c r="EE43" s="109"/>
      <c r="EF43" s="109"/>
      <c r="EG43" s="109"/>
      <c r="EH43" s="109"/>
      <c r="EI43" s="109"/>
      <c r="EJ43" s="109"/>
      <c r="EK43" s="109"/>
      <c r="EL43" s="109"/>
      <c r="EM43" s="109"/>
      <c r="EN43" s="109"/>
      <c r="EO43" s="109"/>
      <c r="EP43" s="109"/>
      <c r="EQ43" s="109"/>
      <c r="ER43" s="109"/>
      <c r="ES43" s="109"/>
      <c r="ET43" s="109"/>
      <c r="EU43" s="109"/>
      <c r="EV43" s="109"/>
      <c r="EW43" s="109"/>
      <c r="EX43" s="109"/>
      <c r="EY43" s="109"/>
      <c r="EZ43" s="109"/>
      <c r="FA43" s="109"/>
      <c r="FB43" s="109"/>
      <c r="FC43" s="109"/>
      <c r="FD43" s="109"/>
      <c r="FE43" s="109"/>
      <c r="FF43" s="109"/>
      <c r="FG43" s="109"/>
      <c r="FH43" s="109"/>
      <c r="FI43" s="109"/>
      <c r="FJ43" s="109"/>
      <c r="FK43" s="109"/>
      <c r="FL43" s="109"/>
      <c r="FM43" s="109"/>
      <c r="FN43" s="109"/>
      <c r="FO43" s="109"/>
      <c r="FP43" s="109"/>
      <c r="FQ43" s="109"/>
      <c r="FR43" s="109"/>
      <c r="FS43" s="109"/>
      <c r="FT43" s="109"/>
      <c r="FU43" s="109"/>
      <c r="FV43" s="109"/>
      <c r="FW43" s="109"/>
      <c r="FX43" s="109"/>
      <c r="FY43" s="109"/>
      <c r="FZ43" s="109"/>
      <c r="GA43" s="109"/>
      <c r="GB43" s="109"/>
      <c r="GC43" s="109"/>
      <c r="GD43" s="109"/>
      <c r="GE43" s="109"/>
      <c r="GF43" s="109"/>
      <c r="GG43" s="109"/>
      <c r="GH43" s="109"/>
      <c r="GI43" s="109"/>
      <c r="GJ43" s="109"/>
      <c r="GK43" s="109"/>
      <c r="GL43" s="109"/>
      <c r="GM43" s="109"/>
      <c r="GN43" s="109"/>
      <c r="GO43" s="109"/>
      <c r="GP43" s="109"/>
      <c r="GQ43" s="109"/>
      <c r="GR43" s="109"/>
      <c r="GS43" s="109"/>
      <c r="GT43" s="109"/>
      <c r="GU43" s="109"/>
      <c r="GV43" s="109"/>
      <c r="GW43" s="109"/>
      <c r="GX43" s="109"/>
      <c r="GY43" s="109"/>
      <c r="GZ43" s="109"/>
      <c r="HA43" s="109"/>
      <c r="HB43" s="109"/>
      <c r="HC43" s="109"/>
      <c r="HD43" s="109"/>
      <c r="HE43" s="109"/>
      <c r="HF43" s="109"/>
      <c r="HG43" s="109"/>
      <c r="HH43" s="109"/>
      <c r="HI43" s="109"/>
      <c r="HJ43" s="109"/>
      <c r="HK43" s="109"/>
      <c r="HL43" s="109"/>
      <c r="HM43" s="109"/>
      <c r="HN43" s="109"/>
      <c r="HO43" s="109"/>
      <c r="HP43" s="109"/>
      <c r="HQ43" s="109"/>
      <c r="HR43" s="109"/>
      <c r="HS43" s="109"/>
      <c r="HT43" s="109"/>
      <c r="HU43" s="109"/>
      <c r="HV43" s="109"/>
      <c r="HW43" s="109"/>
      <c r="HX43" s="109"/>
      <c r="HY43" s="109"/>
      <c r="HZ43" s="109"/>
      <c r="IA43" s="109"/>
      <c r="IB43" s="109"/>
      <c r="IC43" s="109"/>
      <c r="ID43" s="109"/>
      <c r="IE43" s="109"/>
      <c r="IF43" s="109"/>
      <c r="IG43" s="109"/>
      <c r="IH43" s="109"/>
      <c r="II43" s="109"/>
      <c r="IJ43" s="109"/>
      <c r="IK43" s="109"/>
      <c r="IL43" s="109"/>
      <c r="IM43" s="109"/>
      <c r="IN43" s="109"/>
      <c r="IO43" s="109"/>
    </row>
    <row r="44" spans="1:249">
      <c r="A44" s="108"/>
      <c r="B44" s="109"/>
      <c r="C44" s="98"/>
      <c r="D44" s="98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09"/>
      <c r="AZ44" s="109"/>
      <c r="BA44" s="109"/>
      <c r="BB44" s="109"/>
      <c r="BC44" s="109"/>
      <c r="BD44" s="109"/>
      <c r="BE44" s="109"/>
      <c r="BF44" s="109"/>
      <c r="BG44" s="109"/>
      <c r="BH44" s="109"/>
      <c r="BI44" s="109"/>
      <c r="BJ44" s="109"/>
      <c r="BK44" s="109"/>
      <c r="BL44" s="109"/>
      <c r="BM44" s="109"/>
      <c r="BN44" s="109"/>
      <c r="BO44" s="109"/>
      <c r="BP44" s="109"/>
      <c r="BQ44" s="109"/>
      <c r="BR44" s="109"/>
      <c r="BS44" s="109"/>
      <c r="BT44" s="109"/>
      <c r="BU44" s="109"/>
      <c r="BV44" s="109"/>
      <c r="BW44" s="109"/>
      <c r="BX44" s="109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09"/>
      <c r="CN44" s="109"/>
      <c r="CO44" s="109"/>
      <c r="CP44" s="109"/>
      <c r="CQ44" s="109"/>
      <c r="CR44" s="109"/>
      <c r="CS44" s="109"/>
      <c r="CT44" s="109"/>
      <c r="CU44" s="109"/>
      <c r="CV44" s="109"/>
      <c r="CW44" s="109"/>
      <c r="CX44" s="109"/>
      <c r="CY44" s="109"/>
      <c r="CZ44" s="109"/>
      <c r="DA44" s="109"/>
      <c r="DB44" s="109"/>
      <c r="DC44" s="109"/>
      <c r="DD44" s="109"/>
      <c r="DE44" s="109"/>
      <c r="DF44" s="109"/>
      <c r="DG44" s="109"/>
      <c r="DH44" s="109"/>
      <c r="DI44" s="109"/>
      <c r="DJ44" s="109"/>
      <c r="DK44" s="109"/>
      <c r="DL44" s="109"/>
      <c r="DM44" s="109"/>
      <c r="DN44" s="109"/>
      <c r="DO44" s="109"/>
      <c r="DP44" s="109"/>
      <c r="DQ44" s="109"/>
      <c r="DR44" s="109"/>
      <c r="DS44" s="109"/>
      <c r="DT44" s="109"/>
      <c r="DU44" s="109"/>
      <c r="DV44" s="109"/>
      <c r="DW44" s="109"/>
      <c r="DX44" s="109"/>
      <c r="DY44" s="109"/>
      <c r="DZ44" s="109"/>
      <c r="EA44" s="109"/>
      <c r="EB44" s="109"/>
      <c r="EC44" s="109"/>
      <c r="ED44" s="109"/>
      <c r="EE44" s="109"/>
      <c r="EF44" s="109"/>
      <c r="EG44" s="109"/>
      <c r="EH44" s="109"/>
      <c r="EI44" s="109"/>
      <c r="EJ44" s="109"/>
      <c r="EK44" s="109"/>
      <c r="EL44" s="109"/>
      <c r="EM44" s="109"/>
      <c r="EN44" s="109"/>
      <c r="EO44" s="109"/>
      <c r="EP44" s="109"/>
      <c r="EQ44" s="109"/>
      <c r="ER44" s="109"/>
      <c r="ES44" s="109"/>
      <c r="ET44" s="109"/>
      <c r="EU44" s="109"/>
      <c r="EV44" s="109"/>
      <c r="EW44" s="109"/>
      <c r="EX44" s="109"/>
      <c r="EY44" s="109"/>
      <c r="EZ44" s="109"/>
      <c r="FA44" s="109"/>
      <c r="FB44" s="109"/>
      <c r="FC44" s="109"/>
      <c r="FD44" s="109"/>
      <c r="FE44" s="109"/>
      <c r="FF44" s="109"/>
      <c r="FG44" s="109"/>
      <c r="FH44" s="109"/>
      <c r="FI44" s="109"/>
      <c r="FJ44" s="109"/>
      <c r="FK44" s="109"/>
      <c r="FL44" s="109"/>
      <c r="FM44" s="109"/>
      <c r="FN44" s="109"/>
      <c r="FO44" s="109"/>
      <c r="FP44" s="109"/>
      <c r="FQ44" s="109"/>
      <c r="FR44" s="109"/>
      <c r="FS44" s="109"/>
      <c r="FT44" s="109"/>
      <c r="FU44" s="109"/>
      <c r="FV44" s="109"/>
      <c r="FW44" s="109"/>
      <c r="FX44" s="109"/>
      <c r="FY44" s="109"/>
      <c r="FZ44" s="109"/>
      <c r="GA44" s="109"/>
      <c r="GB44" s="109"/>
      <c r="GC44" s="109"/>
      <c r="GD44" s="109"/>
      <c r="GE44" s="109"/>
      <c r="GF44" s="109"/>
      <c r="GG44" s="109"/>
      <c r="GH44" s="109"/>
      <c r="GI44" s="109"/>
      <c r="GJ44" s="109"/>
      <c r="GK44" s="109"/>
      <c r="GL44" s="109"/>
      <c r="GM44" s="109"/>
      <c r="GN44" s="109"/>
      <c r="GO44" s="109"/>
      <c r="GP44" s="109"/>
      <c r="GQ44" s="109"/>
      <c r="GR44" s="109"/>
      <c r="GS44" s="109"/>
      <c r="GT44" s="109"/>
      <c r="GU44" s="109"/>
      <c r="GV44" s="109"/>
      <c r="GW44" s="109"/>
      <c r="GX44" s="109"/>
      <c r="GY44" s="109"/>
      <c r="GZ44" s="109"/>
      <c r="HA44" s="109"/>
      <c r="HB44" s="109"/>
      <c r="HC44" s="109"/>
      <c r="HD44" s="109"/>
      <c r="HE44" s="109"/>
      <c r="HF44" s="109"/>
      <c r="HG44" s="109"/>
      <c r="HH44" s="109"/>
      <c r="HI44" s="109"/>
      <c r="HJ44" s="109"/>
      <c r="HK44" s="109"/>
      <c r="HL44" s="109"/>
      <c r="HM44" s="109"/>
      <c r="HN44" s="109"/>
      <c r="HO44" s="109"/>
      <c r="HP44" s="109"/>
      <c r="HQ44" s="109"/>
      <c r="HR44" s="109"/>
      <c r="HS44" s="109"/>
      <c r="HT44" s="109"/>
      <c r="HU44" s="109"/>
      <c r="HV44" s="109"/>
      <c r="HW44" s="109"/>
      <c r="HX44" s="109"/>
      <c r="HY44" s="109"/>
      <c r="HZ44" s="109"/>
      <c r="IA44" s="109"/>
      <c r="IB44" s="109"/>
      <c r="IC44" s="109"/>
      <c r="ID44" s="109"/>
      <c r="IE44" s="109"/>
      <c r="IF44" s="109"/>
      <c r="IG44" s="109"/>
      <c r="IH44" s="109"/>
      <c r="II44" s="109"/>
      <c r="IJ44" s="109"/>
      <c r="IK44" s="109"/>
      <c r="IL44" s="109"/>
      <c r="IM44" s="109"/>
      <c r="IN44" s="109"/>
      <c r="IO44" s="109"/>
    </row>
    <row r="45" spans="1:249">
      <c r="A45" s="108"/>
      <c r="B45" s="109"/>
      <c r="C45" s="98"/>
      <c r="D45" s="98"/>
      <c r="F45" s="109"/>
      <c r="G45" s="109"/>
      <c r="H45" s="109"/>
      <c r="I45" s="109"/>
      <c r="J45" s="109"/>
      <c r="K45" s="109"/>
      <c r="L45" s="109"/>
      <c r="M45" s="109"/>
      <c r="N45" s="109"/>
      <c r="O45" s="109"/>
      <c r="P45" s="109"/>
      <c r="Q45" s="109"/>
      <c r="R45" s="109"/>
      <c r="S45" s="109"/>
      <c r="T45" s="109"/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  <c r="AX45" s="109"/>
      <c r="AY45" s="109"/>
      <c r="AZ45" s="109"/>
      <c r="BA45" s="109"/>
      <c r="BB45" s="109"/>
      <c r="BC45" s="109"/>
      <c r="BD45" s="109"/>
      <c r="BE45" s="109"/>
      <c r="BF45" s="109"/>
      <c r="BG45" s="109"/>
      <c r="BH45" s="109"/>
      <c r="BI45" s="109"/>
      <c r="BJ45" s="109"/>
      <c r="BK45" s="109"/>
      <c r="BL45" s="109"/>
      <c r="BM45" s="109"/>
      <c r="BN45" s="109"/>
      <c r="BO45" s="109"/>
      <c r="BP45" s="109"/>
      <c r="BQ45" s="109"/>
      <c r="BR45" s="109"/>
      <c r="BS45" s="109"/>
      <c r="BT45" s="109"/>
      <c r="BU45" s="109"/>
      <c r="BV45" s="109"/>
      <c r="BW45" s="109"/>
      <c r="BX45" s="109"/>
      <c r="BY45" s="109"/>
      <c r="BZ45" s="109"/>
      <c r="CA45" s="109"/>
      <c r="CB45" s="109"/>
      <c r="CC45" s="109"/>
      <c r="CD45" s="109"/>
      <c r="CE45" s="109"/>
      <c r="CF45" s="109"/>
      <c r="CG45" s="109"/>
      <c r="CH45" s="109"/>
      <c r="CI45" s="109"/>
      <c r="CJ45" s="109"/>
      <c r="CK45" s="109"/>
      <c r="CL45" s="109"/>
      <c r="CM45" s="109"/>
      <c r="CN45" s="109"/>
      <c r="CO45" s="109"/>
      <c r="CP45" s="109"/>
      <c r="CQ45" s="109"/>
      <c r="CR45" s="109"/>
      <c r="CS45" s="109"/>
      <c r="CT45" s="109"/>
      <c r="CU45" s="109"/>
      <c r="CV45" s="109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09"/>
      <c r="DL45" s="109"/>
      <c r="DM45" s="109"/>
      <c r="DN45" s="109"/>
      <c r="DO45" s="109"/>
      <c r="DP45" s="109"/>
      <c r="DQ45" s="109"/>
      <c r="DR45" s="109"/>
      <c r="DS45" s="109"/>
      <c r="DT45" s="109"/>
      <c r="DU45" s="109"/>
      <c r="DV45" s="109"/>
      <c r="DW45" s="109"/>
      <c r="DX45" s="109"/>
      <c r="DY45" s="109"/>
      <c r="DZ45" s="109"/>
      <c r="EA45" s="109"/>
      <c r="EB45" s="109"/>
      <c r="EC45" s="109"/>
      <c r="ED45" s="109"/>
      <c r="EE45" s="109"/>
      <c r="EF45" s="109"/>
      <c r="EG45" s="109"/>
      <c r="EH45" s="109"/>
      <c r="EI45" s="109"/>
      <c r="EJ45" s="109"/>
      <c r="EK45" s="109"/>
      <c r="EL45" s="109"/>
      <c r="EM45" s="109"/>
      <c r="EN45" s="109"/>
      <c r="EO45" s="109"/>
      <c r="EP45" s="109"/>
      <c r="EQ45" s="109"/>
      <c r="ER45" s="109"/>
      <c r="ES45" s="109"/>
      <c r="ET45" s="109"/>
      <c r="EU45" s="109"/>
      <c r="EV45" s="109"/>
      <c r="EW45" s="109"/>
      <c r="EX45" s="109"/>
      <c r="EY45" s="109"/>
      <c r="EZ45" s="109"/>
      <c r="FA45" s="109"/>
      <c r="FB45" s="109"/>
      <c r="FC45" s="109"/>
      <c r="FD45" s="109"/>
      <c r="FE45" s="109"/>
      <c r="FF45" s="109"/>
      <c r="FG45" s="109"/>
      <c r="FH45" s="109"/>
      <c r="FI45" s="109"/>
      <c r="FJ45" s="109"/>
      <c r="FK45" s="109"/>
      <c r="FL45" s="109"/>
      <c r="FM45" s="109"/>
      <c r="FN45" s="109"/>
      <c r="FO45" s="109"/>
      <c r="FP45" s="109"/>
      <c r="FQ45" s="109"/>
      <c r="FR45" s="109"/>
      <c r="FS45" s="109"/>
      <c r="FT45" s="109"/>
      <c r="FU45" s="109"/>
      <c r="FV45" s="109"/>
      <c r="FW45" s="109"/>
      <c r="FX45" s="109"/>
      <c r="FY45" s="109"/>
      <c r="FZ45" s="109"/>
      <c r="GA45" s="109"/>
      <c r="GB45" s="109"/>
      <c r="GC45" s="109"/>
      <c r="GD45" s="109"/>
      <c r="GE45" s="109"/>
      <c r="GF45" s="109"/>
      <c r="GG45" s="109"/>
      <c r="GH45" s="109"/>
      <c r="GI45" s="109"/>
      <c r="GJ45" s="109"/>
      <c r="GK45" s="109"/>
      <c r="GL45" s="109"/>
      <c r="GM45" s="109"/>
      <c r="GN45" s="109"/>
      <c r="GO45" s="109"/>
      <c r="GP45" s="109"/>
      <c r="GQ45" s="109"/>
      <c r="GR45" s="109"/>
      <c r="GS45" s="109"/>
      <c r="GT45" s="109"/>
      <c r="GU45" s="109"/>
      <c r="GV45" s="109"/>
      <c r="GW45" s="109"/>
      <c r="GX45" s="109"/>
      <c r="GY45" s="109"/>
      <c r="GZ45" s="109"/>
      <c r="HA45" s="109"/>
      <c r="HB45" s="109"/>
      <c r="HC45" s="109"/>
      <c r="HD45" s="109"/>
      <c r="HE45" s="109"/>
      <c r="HF45" s="109"/>
      <c r="HG45" s="109"/>
      <c r="HH45" s="109"/>
      <c r="HI45" s="109"/>
      <c r="HJ45" s="109"/>
      <c r="HK45" s="109"/>
      <c r="HL45" s="109"/>
      <c r="HM45" s="109"/>
      <c r="HN45" s="109"/>
      <c r="HO45" s="109"/>
      <c r="HP45" s="109"/>
      <c r="HQ45" s="109"/>
      <c r="HR45" s="109"/>
      <c r="HS45" s="109"/>
      <c r="HT45" s="109"/>
      <c r="HU45" s="109"/>
      <c r="HV45" s="109"/>
      <c r="HW45" s="109"/>
      <c r="HX45" s="109"/>
      <c r="HY45" s="109"/>
      <c r="HZ45" s="109"/>
      <c r="IA45" s="109"/>
      <c r="IB45" s="109"/>
      <c r="IC45" s="109"/>
      <c r="ID45" s="109"/>
      <c r="IE45" s="109"/>
      <c r="IF45" s="109"/>
      <c r="IG45" s="109"/>
      <c r="IH45" s="109"/>
      <c r="II45" s="109"/>
      <c r="IJ45" s="109"/>
      <c r="IK45" s="109"/>
      <c r="IL45" s="109"/>
      <c r="IM45" s="109"/>
      <c r="IN45" s="109"/>
      <c r="IO45" s="109"/>
    </row>
    <row r="46" spans="1:249">
      <c r="A46" s="108"/>
      <c r="B46" s="109"/>
      <c r="C46" s="98"/>
      <c r="D46" s="98"/>
      <c r="F46" s="109"/>
      <c r="G46" s="109"/>
      <c r="H46" s="109"/>
      <c r="I46" s="109"/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  <c r="Z46" s="109"/>
      <c r="AA46" s="109"/>
      <c r="AB46" s="109"/>
      <c r="AC46" s="109"/>
      <c r="AD46" s="109"/>
      <c r="AE46" s="109"/>
      <c r="AF46" s="109"/>
      <c r="AG46" s="109"/>
      <c r="AH46" s="109"/>
      <c r="AI46" s="109"/>
      <c r="AJ46" s="109"/>
      <c r="AK46" s="109"/>
      <c r="AL46" s="109"/>
      <c r="AM46" s="109"/>
      <c r="AN46" s="109"/>
      <c r="AO46" s="109"/>
      <c r="AP46" s="109"/>
      <c r="AQ46" s="109"/>
      <c r="AR46" s="109"/>
      <c r="AS46" s="109"/>
      <c r="AT46" s="109"/>
      <c r="AU46" s="109"/>
      <c r="AV46" s="109"/>
      <c r="AW46" s="109"/>
      <c r="AX46" s="109"/>
      <c r="AY46" s="109"/>
      <c r="AZ46" s="109"/>
      <c r="BA46" s="109"/>
      <c r="BB46" s="109"/>
      <c r="BC46" s="109"/>
      <c r="BD46" s="109"/>
      <c r="BE46" s="109"/>
      <c r="BF46" s="109"/>
      <c r="BG46" s="109"/>
      <c r="BH46" s="109"/>
      <c r="BI46" s="109"/>
      <c r="BJ46" s="109"/>
      <c r="BK46" s="109"/>
      <c r="BL46" s="109"/>
      <c r="BM46" s="109"/>
      <c r="BN46" s="109"/>
      <c r="BO46" s="109"/>
      <c r="BP46" s="109"/>
      <c r="BQ46" s="109"/>
      <c r="BR46" s="109"/>
      <c r="BS46" s="109"/>
      <c r="BT46" s="109"/>
      <c r="BU46" s="109"/>
      <c r="BV46" s="109"/>
      <c r="BW46" s="109"/>
      <c r="BX46" s="109"/>
      <c r="BY46" s="109"/>
      <c r="BZ46" s="109"/>
      <c r="CA46" s="109"/>
      <c r="CB46" s="109"/>
      <c r="CC46" s="109"/>
      <c r="CD46" s="109"/>
      <c r="CE46" s="109"/>
      <c r="CF46" s="109"/>
      <c r="CG46" s="109"/>
      <c r="CH46" s="109"/>
      <c r="CI46" s="109"/>
      <c r="CJ46" s="109"/>
      <c r="CK46" s="109"/>
      <c r="CL46" s="109"/>
      <c r="CM46" s="109"/>
      <c r="CN46" s="109"/>
      <c r="CO46" s="109"/>
      <c r="CP46" s="109"/>
      <c r="CQ46" s="109"/>
      <c r="CR46" s="109"/>
      <c r="CS46" s="109"/>
      <c r="CT46" s="109"/>
      <c r="CU46" s="109"/>
      <c r="CV46" s="109"/>
      <c r="CW46" s="109"/>
      <c r="CX46" s="109"/>
      <c r="CY46" s="109"/>
      <c r="CZ46" s="109"/>
      <c r="DA46" s="109"/>
      <c r="DB46" s="109"/>
      <c r="DC46" s="109"/>
      <c r="DD46" s="109"/>
      <c r="DE46" s="109"/>
      <c r="DF46" s="109"/>
      <c r="DG46" s="109"/>
      <c r="DH46" s="109"/>
      <c r="DI46" s="109"/>
      <c r="DJ46" s="109"/>
      <c r="DK46" s="109"/>
      <c r="DL46" s="109"/>
      <c r="DM46" s="109"/>
      <c r="DN46" s="109"/>
      <c r="DO46" s="109"/>
      <c r="DP46" s="109"/>
      <c r="DQ46" s="109"/>
      <c r="DR46" s="109"/>
      <c r="DS46" s="109"/>
      <c r="DT46" s="109"/>
      <c r="DU46" s="109"/>
      <c r="DV46" s="109"/>
      <c r="DW46" s="109"/>
      <c r="DX46" s="109"/>
      <c r="DY46" s="109"/>
      <c r="DZ46" s="109"/>
      <c r="EA46" s="109"/>
      <c r="EB46" s="109"/>
      <c r="EC46" s="109"/>
      <c r="ED46" s="109"/>
      <c r="EE46" s="109"/>
      <c r="EF46" s="109"/>
      <c r="EG46" s="109"/>
      <c r="EH46" s="109"/>
      <c r="EI46" s="109"/>
      <c r="EJ46" s="109"/>
      <c r="EK46" s="109"/>
      <c r="EL46" s="109"/>
      <c r="EM46" s="109"/>
      <c r="EN46" s="109"/>
      <c r="EO46" s="109"/>
      <c r="EP46" s="109"/>
      <c r="EQ46" s="109"/>
      <c r="ER46" s="109"/>
      <c r="ES46" s="109"/>
      <c r="ET46" s="109"/>
      <c r="EU46" s="109"/>
      <c r="EV46" s="109"/>
      <c r="EW46" s="109"/>
      <c r="EX46" s="109"/>
      <c r="EY46" s="109"/>
      <c r="EZ46" s="109"/>
      <c r="FA46" s="109"/>
      <c r="FB46" s="109"/>
      <c r="FC46" s="109"/>
      <c r="FD46" s="109"/>
      <c r="FE46" s="109"/>
      <c r="FF46" s="109"/>
      <c r="FG46" s="109"/>
      <c r="FH46" s="109"/>
      <c r="FI46" s="109"/>
      <c r="FJ46" s="109"/>
      <c r="FK46" s="109"/>
      <c r="FL46" s="109"/>
      <c r="FM46" s="109"/>
      <c r="FN46" s="109"/>
      <c r="FO46" s="109"/>
      <c r="FP46" s="109"/>
      <c r="FQ46" s="109"/>
      <c r="FR46" s="109"/>
      <c r="FS46" s="109"/>
      <c r="FT46" s="109"/>
      <c r="FU46" s="109"/>
      <c r="FV46" s="109"/>
      <c r="FW46" s="109"/>
      <c r="FX46" s="109"/>
      <c r="FY46" s="109"/>
      <c r="FZ46" s="109"/>
      <c r="GA46" s="109"/>
      <c r="GB46" s="109"/>
      <c r="GC46" s="109"/>
      <c r="GD46" s="109"/>
      <c r="GE46" s="109"/>
      <c r="GF46" s="109"/>
      <c r="GG46" s="109"/>
      <c r="GH46" s="109"/>
      <c r="GI46" s="109"/>
      <c r="GJ46" s="109"/>
      <c r="GK46" s="109"/>
      <c r="GL46" s="109"/>
      <c r="GM46" s="109"/>
      <c r="GN46" s="109"/>
      <c r="GO46" s="109"/>
      <c r="GP46" s="109"/>
      <c r="GQ46" s="109"/>
      <c r="GR46" s="109"/>
      <c r="GS46" s="109"/>
      <c r="GT46" s="109"/>
      <c r="GU46" s="109"/>
      <c r="GV46" s="109"/>
      <c r="GW46" s="109"/>
      <c r="GX46" s="109"/>
      <c r="GY46" s="109"/>
      <c r="GZ46" s="109"/>
      <c r="HA46" s="109"/>
      <c r="HB46" s="109"/>
      <c r="HC46" s="109"/>
      <c r="HD46" s="109"/>
      <c r="HE46" s="109"/>
      <c r="HF46" s="109"/>
      <c r="HG46" s="109"/>
      <c r="HH46" s="109"/>
      <c r="HI46" s="109"/>
      <c r="HJ46" s="109"/>
      <c r="HK46" s="109"/>
      <c r="HL46" s="109"/>
      <c r="HM46" s="109"/>
      <c r="HN46" s="109"/>
      <c r="HO46" s="109"/>
      <c r="HP46" s="109"/>
      <c r="HQ46" s="109"/>
      <c r="HR46" s="109"/>
      <c r="HS46" s="109"/>
      <c r="HT46" s="109"/>
      <c r="HU46" s="109"/>
      <c r="HV46" s="109"/>
      <c r="HW46" s="109"/>
      <c r="HX46" s="109"/>
      <c r="HY46" s="109"/>
      <c r="HZ46" s="109"/>
      <c r="IA46" s="109"/>
      <c r="IB46" s="109"/>
      <c r="IC46" s="109"/>
      <c r="ID46" s="109"/>
      <c r="IE46" s="109"/>
      <c r="IF46" s="109"/>
      <c r="IG46" s="109"/>
      <c r="IH46" s="109"/>
      <c r="II46" s="109"/>
      <c r="IJ46" s="109"/>
      <c r="IK46" s="109"/>
      <c r="IL46" s="109"/>
      <c r="IM46" s="109"/>
      <c r="IN46" s="109"/>
      <c r="IO46" s="109"/>
    </row>
    <row r="47" spans="1:249">
      <c r="A47" s="108"/>
      <c r="B47" s="109"/>
      <c r="C47" s="98"/>
      <c r="D47" s="98"/>
      <c r="F47" s="109"/>
      <c r="G47" s="109"/>
      <c r="H47" s="109"/>
      <c r="I47" s="109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09"/>
      <c r="AU47" s="109"/>
      <c r="AV47" s="109"/>
      <c r="AW47" s="109"/>
      <c r="AX47" s="109"/>
      <c r="AY47" s="109"/>
      <c r="AZ47" s="109"/>
      <c r="BA47" s="109"/>
      <c r="BB47" s="109"/>
      <c r="BC47" s="109"/>
      <c r="BD47" s="109"/>
      <c r="BE47" s="109"/>
      <c r="BF47" s="109"/>
      <c r="BG47" s="109"/>
      <c r="BH47" s="109"/>
      <c r="BI47" s="109"/>
      <c r="BJ47" s="109"/>
      <c r="BK47" s="109"/>
      <c r="BL47" s="109"/>
      <c r="BM47" s="109"/>
      <c r="BN47" s="109"/>
      <c r="BO47" s="109"/>
      <c r="BP47" s="109"/>
      <c r="BQ47" s="109"/>
      <c r="BR47" s="109"/>
      <c r="BS47" s="109"/>
      <c r="BT47" s="109"/>
      <c r="BU47" s="109"/>
      <c r="BV47" s="109"/>
      <c r="BW47" s="109"/>
      <c r="BX47" s="109"/>
      <c r="BY47" s="109"/>
      <c r="BZ47" s="109"/>
      <c r="CA47" s="109"/>
      <c r="CB47" s="109"/>
      <c r="CC47" s="109"/>
      <c r="CD47" s="109"/>
      <c r="CE47" s="109"/>
      <c r="CF47" s="109"/>
      <c r="CG47" s="109"/>
      <c r="CH47" s="109"/>
      <c r="CI47" s="109"/>
      <c r="CJ47" s="109"/>
      <c r="CK47" s="109"/>
      <c r="CL47" s="109"/>
      <c r="CM47" s="109"/>
      <c r="CN47" s="109"/>
      <c r="CO47" s="109"/>
      <c r="CP47" s="109"/>
      <c r="CQ47" s="109"/>
      <c r="CR47" s="109"/>
      <c r="CS47" s="109"/>
      <c r="CT47" s="109"/>
      <c r="CU47" s="109"/>
      <c r="CV47" s="109"/>
      <c r="CW47" s="109"/>
      <c r="CX47" s="109"/>
      <c r="CY47" s="109"/>
      <c r="CZ47" s="109"/>
      <c r="DA47" s="109"/>
      <c r="DB47" s="109"/>
      <c r="DC47" s="109"/>
      <c r="DD47" s="109"/>
      <c r="DE47" s="109"/>
      <c r="DF47" s="109"/>
      <c r="DG47" s="109"/>
      <c r="DH47" s="109"/>
      <c r="DI47" s="109"/>
      <c r="DJ47" s="109"/>
      <c r="DK47" s="109"/>
      <c r="DL47" s="109"/>
      <c r="DM47" s="109"/>
      <c r="DN47" s="109"/>
      <c r="DO47" s="109"/>
      <c r="DP47" s="109"/>
      <c r="DQ47" s="109"/>
      <c r="DR47" s="109"/>
      <c r="DS47" s="109"/>
      <c r="DT47" s="109"/>
      <c r="DU47" s="109"/>
      <c r="DV47" s="109"/>
      <c r="DW47" s="109"/>
      <c r="DX47" s="109"/>
      <c r="DY47" s="109"/>
      <c r="DZ47" s="109"/>
      <c r="EA47" s="109"/>
      <c r="EB47" s="109"/>
      <c r="EC47" s="109"/>
      <c r="ED47" s="109"/>
      <c r="EE47" s="109"/>
      <c r="EF47" s="109"/>
      <c r="EG47" s="109"/>
      <c r="EH47" s="109"/>
      <c r="EI47" s="109"/>
      <c r="EJ47" s="109"/>
      <c r="EK47" s="109"/>
      <c r="EL47" s="109"/>
      <c r="EM47" s="109"/>
      <c r="EN47" s="109"/>
      <c r="EO47" s="109"/>
      <c r="EP47" s="109"/>
      <c r="EQ47" s="109"/>
      <c r="ER47" s="109"/>
      <c r="ES47" s="109"/>
      <c r="ET47" s="109"/>
      <c r="EU47" s="109"/>
      <c r="EV47" s="109"/>
      <c r="EW47" s="109"/>
      <c r="EX47" s="109"/>
      <c r="EY47" s="109"/>
      <c r="EZ47" s="109"/>
      <c r="FA47" s="109"/>
      <c r="FB47" s="109"/>
      <c r="FC47" s="109"/>
      <c r="FD47" s="109"/>
      <c r="FE47" s="109"/>
      <c r="FF47" s="109"/>
      <c r="FG47" s="109"/>
      <c r="FH47" s="109"/>
      <c r="FI47" s="109"/>
      <c r="FJ47" s="109"/>
      <c r="FK47" s="109"/>
      <c r="FL47" s="109"/>
      <c r="FM47" s="109"/>
      <c r="FN47" s="109"/>
      <c r="FO47" s="109"/>
      <c r="FP47" s="109"/>
      <c r="FQ47" s="109"/>
      <c r="FR47" s="109"/>
      <c r="FS47" s="109"/>
      <c r="FT47" s="109"/>
      <c r="FU47" s="109"/>
      <c r="FV47" s="109"/>
      <c r="FW47" s="109"/>
      <c r="FX47" s="109"/>
      <c r="FY47" s="109"/>
      <c r="FZ47" s="109"/>
      <c r="GA47" s="109"/>
      <c r="GB47" s="109"/>
      <c r="GC47" s="109"/>
      <c r="GD47" s="109"/>
      <c r="GE47" s="109"/>
      <c r="GF47" s="109"/>
      <c r="GG47" s="109"/>
      <c r="GH47" s="109"/>
      <c r="GI47" s="109"/>
      <c r="GJ47" s="109"/>
      <c r="GK47" s="109"/>
      <c r="GL47" s="109"/>
      <c r="GM47" s="109"/>
      <c r="GN47" s="109"/>
      <c r="GO47" s="109"/>
      <c r="GP47" s="109"/>
      <c r="GQ47" s="109"/>
      <c r="GR47" s="109"/>
      <c r="GS47" s="109"/>
      <c r="GT47" s="109"/>
      <c r="GU47" s="109"/>
      <c r="GV47" s="109"/>
      <c r="GW47" s="109"/>
      <c r="GX47" s="109"/>
      <c r="GY47" s="109"/>
      <c r="GZ47" s="109"/>
      <c r="HA47" s="109"/>
      <c r="HB47" s="109"/>
      <c r="HC47" s="109"/>
      <c r="HD47" s="109"/>
      <c r="HE47" s="109"/>
      <c r="HF47" s="109"/>
      <c r="HG47" s="109"/>
      <c r="HH47" s="109"/>
      <c r="HI47" s="109"/>
      <c r="HJ47" s="109"/>
      <c r="HK47" s="109"/>
      <c r="HL47" s="109"/>
      <c r="HM47" s="109"/>
      <c r="HN47" s="109"/>
      <c r="HO47" s="109"/>
      <c r="HP47" s="109"/>
      <c r="HQ47" s="109"/>
      <c r="HR47" s="109"/>
      <c r="HS47" s="109"/>
      <c r="HT47" s="109"/>
      <c r="HU47" s="109"/>
      <c r="HV47" s="109"/>
      <c r="HW47" s="109"/>
      <c r="HX47" s="109"/>
      <c r="HY47" s="109"/>
      <c r="HZ47" s="109"/>
      <c r="IA47" s="109"/>
      <c r="IB47" s="109"/>
      <c r="IC47" s="109"/>
      <c r="ID47" s="109"/>
      <c r="IE47" s="109"/>
      <c r="IF47" s="109"/>
      <c r="IG47" s="109"/>
      <c r="IH47" s="109"/>
      <c r="II47" s="109"/>
      <c r="IJ47" s="109"/>
      <c r="IK47" s="109"/>
      <c r="IL47" s="109"/>
      <c r="IM47" s="109"/>
      <c r="IN47" s="109"/>
      <c r="IO47" s="109"/>
    </row>
    <row r="48" spans="1:249">
      <c r="A48" s="108"/>
      <c r="B48" s="109"/>
      <c r="C48" s="98"/>
      <c r="D48" s="98"/>
      <c r="F48" s="109"/>
      <c r="G48" s="109"/>
      <c r="H48" s="109"/>
      <c r="I48" s="109"/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  <c r="EB48" s="109"/>
      <c r="EC48" s="109"/>
      <c r="ED48" s="109"/>
      <c r="EE48" s="109"/>
      <c r="EF48" s="109"/>
      <c r="EG48" s="109"/>
      <c r="EH48" s="109"/>
      <c r="EI48" s="109"/>
      <c r="EJ48" s="109"/>
      <c r="EK48" s="109"/>
      <c r="EL48" s="109"/>
      <c r="EM48" s="109"/>
      <c r="EN48" s="109"/>
      <c r="EO48" s="109"/>
      <c r="EP48" s="109"/>
      <c r="EQ48" s="109"/>
      <c r="ER48" s="109"/>
      <c r="ES48" s="109"/>
      <c r="ET48" s="109"/>
      <c r="EU48" s="109"/>
      <c r="EV48" s="109"/>
      <c r="EW48" s="109"/>
      <c r="EX48" s="109"/>
      <c r="EY48" s="109"/>
      <c r="EZ48" s="109"/>
      <c r="FA48" s="109"/>
      <c r="FB48" s="109"/>
      <c r="FC48" s="109"/>
      <c r="FD48" s="109"/>
      <c r="FE48" s="109"/>
      <c r="FF48" s="109"/>
      <c r="FG48" s="109"/>
      <c r="FH48" s="109"/>
      <c r="FI48" s="109"/>
      <c r="FJ48" s="109"/>
      <c r="FK48" s="109"/>
      <c r="FL48" s="109"/>
      <c r="FM48" s="109"/>
      <c r="FN48" s="109"/>
      <c r="FO48" s="109"/>
      <c r="FP48" s="109"/>
      <c r="FQ48" s="109"/>
      <c r="FR48" s="109"/>
      <c r="FS48" s="109"/>
      <c r="FT48" s="109"/>
      <c r="FU48" s="109"/>
      <c r="FV48" s="109"/>
      <c r="FW48" s="109"/>
      <c r="FX48" s="109"/>
      <c r="FY48" s="109"/>
      <c r="FZ48" s="109"/>
      <c r="GA48" s="109"/>
      <c r="GB48" s="109"/>
      <c r="GC48" s="109"/>
      <c r="GD48" s="109"/>
      <c r="GE48" s="109"/>
      <c r="GF48" s="109"/>
      <c r="GG48" s="109"/>
      <c r="GH48" s="109"/>
      <c r="GI48" s="109"/>
      <c r="GJ48" s="109"/>
      <c r="GK48" s="109"/>
      <c r="GL48" s="109"/>
      <c r="GM48" s="109"/>
      <c r="GN48" s="109"/>
      <c r="GO48" s="109"/>
      <c r="GP48" s="109"/>
      <c r="GQ48" s="109"/>
      <c r="GR48" s="109"/>
      <c r="GS48" s="109"/>
      <c r="GT48" s="109"/>
      <c r="GU48" s="109"/>
      <c r="GV48" s="109"/>
      <c r="GW48" s="109"/>
      <c r="GX48" s="109"/>
      <c r="GY48" s="109"/>
      <c r="GZ48" s="109"/>
      <c r="HA48" s="109"/>
      <c r="HB48" s="109"/>
      <c r="HC48" s="109"/>
      <c r="HD48" s="109"/>
      <c r="HE48" s="109"/>
      <c r="HF48" s="109"/>
      <c r="HG48" s="109"/>
      <c r="HH48" s="109"/>
      <c r="HI48" s="109"/>
      <c r="HJ48" s="109"/>
      <c r="HK48" s="109"/>
      <c r="HL48" s="109"/>
      <c r="HM48" s="109"/>
      <c r="HN48" s="109"/>
      <c r="HO48" s="109"/>
      <c r="HP48" s="109"/>
      <c r="HQ48" s="109"/>
      <c r="HR48" s="109"/>
      <c r="HS48" s="109"/>
      <c r="HT48" s="109"/>
      <c r="HU48" s="109"/>
      <c r="HV48" s="109"/>
      <c r="HW48" s="109"/>
      <c r="HX48" s="109"/>
      <c r="HY48" s="109"/>
      <c r="HZ48" s="109"/>
      <c r="IA48" s="109"/>
      <c r="IB48" s="109"/>
      <c r="IC48" s="109"/>
      <c r="ID48" s="109"/>
      <c r="IE48" s="109"/>
      <c r="IF48" s="109"/>
      <c r="IG48" s="109"/>
      <c r="IH48" s="109"/>
      <c r="II48" s="109"/>
      <c r="IJ48" s="109"/>
      <c r="IK48" s="109"/>
      <c r="IL48" s="109"/>
      <c r="IM48" s="109"/>
      <c r="IN48" s="109"/>
      <c r="IO48" s="109"/>
    </row>
    <row r="49" spans="1:249">
      <c r="A49" s="108"/>
      <c r="B49" s="109"/>
      <c r="C49" s="98"/>
      <c r="D49" s="98"/>
      <c r="F49" s="109"/>
      <c r="G49" s="109"/>
      <c r="H49" s="109"/>
      <c r="I49" s="109"/>
      <c r="J49" s="109"/>
      <c r="K49" s="109"/>
      <c r="L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09"/>
      <c r="CW49" s="109"/>
      <c r="CX49" s="109"/>
      <c r="CY49" s="109"/>
      <c r="CZ49" s="109"/>
      <c r="DA49" s="109"/>
      <c r="DB49" s="109"/>
      <c r="DC49" s="109"/>
      <c r="DD49" s="109"/>
      <c r="DE49" s="109"/>
      <c r="DF49" s="109"/>
      <c r="DG49" s="109"/>
      <c r="DH49" s="109"/>
      <c r="DI49" s="109"/>
      <c r="DJ49" s="109"/>
      <c r="DK49" s="109"/>
      <c r="DL49" s="109"/>
      <c r="DM49" s="109"/>
      <c r="DN49" s="109"/>
      <c r="DO49" s="109"/>
      <c r="DP49" s="109"/>
      <c r="DQ49" s="109"/>
      <c r="DR49" s="109"/>
      <c r="DS49" s="109"/>
      <c r="DT49" s="109"/>
      <c r="DU49" s="109"/>
      <c r="DV49" s="109"/>
      <c r="DW49" s="109"/>
      <c r="DX49" s="109"/>
      <c r="DY49" s="109"/>
      <c r="DZ49" s="109"/>
      <c r="EA49" s="109"/>
      <c r="EB49" s="109"/>
      <c r="EC49" s="109"/>
      <c r="ED49" s="109"/>
      <c r="EE49" s="109"/>
      <c r="EF49" s="109"/>
      <c r="EG49" s="109"/>
      <c r="EH49" s="109"/>
      <c r="EI49" s="109"/>
      <c r="EJ49" s="109"/>
      <c r="EK49" s="109"/>
      <c r="EL49" s="109"/>
      <c r="EM49" s="109"/>
      <c r="EN49" s="109"/>
      <c r="EO49" s="109"/>
      <c r="EP49" s="109"/>
      <c r="EQ49" s="109"/>
      <c r="ER49" s="109"/>
      <c r="ES49" s="109"/>
      <c r="ET49" s="109"/>
      <c r="EU49" s="109"/>
      <c r="EV49" s="109"/>
      <c r="EW49" s="109"/>
      <c r="EX49" s="109"/>
      <c r="EY49" s="109"/>
      <c r="EZ49" s="109"/>
      <c r="FA49" s="109"/>
      <c r="FB49" s="109"/>
      <c r="FC49" s="109"/>
      <c r="FD49" s="109"/>
      <c r="FE49" s="109"/>
      <c r="FF49" s="109"/>
      <c r="FG49" s="109"/>
      <c r="FH49" s="109"/>
      <c r="FI49" s="109"/>
      <c r="FJ49" s="109"/>
      <c r="FK49" s="109"/>
      <c r="FL49" s="109"/>
      <c r="FM49" s="109"/>
      <c r="FN49" s="109"/>
      <c r="FO49" s="109"/>
      <c r="FP49" s="109"/>
      <c r="FQ49" s="109"/>
      <c r="FR49" s="109"/>
      <c r="FS49" s="109"/>
      <c r="FT49" s="109"/>
      <c r="FU49" s="109"/>
      <c r="FV49" s="109"/>
      <c r="FW49" s="109"/>
      <c r="FX49" s="109"/>
      <c r="FY49" s="109"/>
      <c r="FZ49" s="109"/>
      <c r="GA49" s="109"/>
      <c r="GB49" s="109"/>
      <c r="GC49" s="109"/>
      <c r="GD49" s="109"/>
      <c r="GE49" s="109"/>
      <c r="GF49" s="109"/>
      <c r="GG49" s="109"/>
      <c r="GH49" s="109"/>
      <c r="GI49" s="109"/>
      <c r="GJ49" s="109"/>
      <c r="GK49" s="109"/>
      <c r="GL49" s="109"/>
      <c r="GM49" s="109"/>
      <c r="GN49" s="109"/>
      <c r="GO49" s="109"/>
      <c r="GP49" s="109"/>
      <c r="GQ49" s="109"/>
      <c r="GR49" s="109"/>
      <c r="GS49" s="109"/>
      <c r="GT49" s="109"/>
      <c r="GU49" s="109"/>
      <c r="GV49" s="109"/>
      <c r="GW49" s="109"/>
      <c r="GX49" s="109"/>
      <c r="GY49" s="109"/>
      <c r="GZ49" s="109"/>
      <c r="HA49" s="109"/>
      <c r="HB49" s="109"/>
      <c r="HC49" s="109"/>
      <c r="HD49" s="109"/>
      <c r="HE49" s="109"/>
      <c r="HF49" s="109"/>
      <c r="HG49" s="109"/>
      <c r="HH49" s="109"/>
      <c r="HI49" s="109"/>
      <c r="HJ49" s="109"/>
      <c r="HK49" s="109"/>
      <c r="HL49" s="109"/>
      <c r="HM49" s="109"/>
      <c r="HN49" s="109"/>
      <c r="HO49" s="109"/>
      <c r="HP49" s="109"/>
      <c r="HQ49" s="109"/>
      <c r="HR49" s="109"/>
      <c r="HS49" s="109"/>
      <c r="HT49" s="109"/>
      <c r="HU49" s="109"/>
      <c r="HV49" s="109"/>
      <c r="HW49" s="109"/>
      <c r="HX49" s="109"/>
      <c r="HY49" s="109"/>
      <c r="HZ49" s="109"/>
      <c r="IA49" s="109"/>
      <c r="IB49" s="109"/>
      <c r="IC49" s="109"/>
      <c r="ID49" s="109"/>
      <c r="IE49" s="109"/>
      <c r="IF49" s="109"/>
      <c r="IG49" s="109"/>
      <c r="IH49" s="109"/>
      <c r="II49" s="109"/>
      <c r="IJ49" s="109"/>
      <c r="IK49" s="109"/>
      <c r="IL49" s="109"/>
      <c r="IM49" s="109"/>
      <c r="IN49" s="109"/>
      <c r="IO49" s="109"/>
    </row>
    <row r="50" spans="1:249">
      <c r="A50" s="108"/>
      <c r="B50" s="109"/>
      <c r="C50" s="98"/>
      <c r="D50" s="98"/>
      <c r="F50" s="109"/>
      <c r="G50" s="109"/>
      <c r="H50" s="109"/>
      <c r="I50" s="109"/>
      <c r="J50" s="109"/>
      <c r="K50" s="109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  <c r="EB50" s="109"/>
      <c r="EC50" s="109"/>
      <c r="ED50" s="109"/>
      <c r="EE50" s="109"/>
      <c r="EF50" s="109"/>
      <c r="EG50" s="109"/>
      <c r="EH50" s="109"/>
      <c r="EI50" s="109"/>
      <c r="EJ50" s="109"/>
      <c r="EK50" s="109"/>
      <c r="EL50" s="109"/>
      <c r="EM50" s="109"/>
      <c r="EN50" s="109"/>
      <c r="EO50" s="109"/>
      <c r="EP50" s="109"/>
      <c r="EQ50" s="109"/>
      <c r="ER50" s="109"/>
      <c r="ES50" s="109"/>
      <c r="ET50" s="109"/>
      <c r="EU50" s="109"/>
      <c r="EV50" s="109"/>
      <c r="EW50" s="109"/>
      <c r="EX50" s="109"/>
      <c r="EY50" s="109"/>
      <c r="EZ50" s="109"/>
      <c r="FA50" s="109"/>
      <c r="FB50" s="109"/>
      <c r="FC50" s="109"/>
      <c r="FD50" s="109"/>
      <c r="FE50" s="109"/>
      <c r="FF50" s="109"/>
      <c r="FG50" s="109"/>
      <c r="FH50" s="109"/>
      <c r="FI50" s="109"/>
      <c r="FJ50" s="109"/>
      <c r="FK50" s="109"/>
      <c r="FL50" s="109"/>
      <c r="FM50" s="109"/>
      <c r="FN50" s="109"/>
      <c r="FO50" s="109"/>
      <c r="FP50" s="109"/>
      <c r="FQ50" s="109"/>
      <c r="FR50" s="109"/>
      <c r="FS50" s="109"/>
      <c r="FT50" s="109"/>
      <c r="FU50" s="109"/>
      <c r="FV50" s="109"/>
      <c r="FW50" s="109"/>
      <c r="FX50" s="109"/>
      <c r="FY50" s="109"/>
      <c r="FZ50" s="109"/>
      <c r="GA50" s="109"/>
      <c r="GB50" s="109"/>
      <c r="GC50" s="109"/>
      <c r="GD50" s="109"/>
      <c r="GE50" s="109"/>
      <c r="GF50" s="109"/>
      <c r="GG50" s="109"/>
      <c r="GH50" s="109"/>
      <c r="GI50" s="109"/>
      <c r="GJ50" s="109"/>
      <c r="GK50" s="109"/>
      <c r="GL50" s="109"/>
      <c r="GM50" s="109"/>
      <c r="GN50" s="109"/>
      <c r="GO50" s="109"/>
      <c r="GP50" s="109"/>
      <c r="GQ50" s="109"/>
      <c r="GR50" s="109"/>
      <c r="GS50" s="109"/>
      <c r="GT50" s="109"/>
      <c r="GU50" s="109"/>
      <c r="GV50" s="109"/>
      <c r="GW50" s="109"/>
      <c r="GX50" s="109"/>
      <c r="GY50" s="109"/>
      <c r="GZ50" s="109"/>
      <c r="HA50" s="109"/>
      <c r="HB50" s="109"/>
      <c r="HC50" s="109"/>
      <c r="HD50" s="109"/>
      <c r="HE50" s="109"/>
      <c r="HF50" s="109"/>
      <c r="HG50" s="109"/>
      <c r="HH50" s="109"/>
      <c r="HI50" s="109"/>
      <c r="HJ50" s="109"/>
      <c r="HK50" s="109"/>
      <c r="HL50" s="109"/>
      <c r="HM50" s="109"/>
      <c r="HN50" s="109"/>
      <c r="HO50" s="109"/>
      <c r="HP50" s="109"/>
      <c r="HQ50" s="109"/>
      <c r="HR50" s="109"/>
      <c r="HS50" s="109"/>
      <c r="HT50" s="109"/>
      <c r="HU50" s="109"/>
      <c r="HV50" s="109"/>
      <c r="HW50" s="109"/>
      <c r="HX50" s="109"/>
      <c r="HY50" s="109"/>
      <c r="HZ50" s="109"/>
      <c r="IA50" s="109"/>
      <c r="IB50" s="109"/>
      <c r="IC50" s="109"/>
      <c r="ID50" s="109"/>
      <c r="IE50" s="109"/>
      <c r="IF50" s="109"/>
      <c r="IG50" s="109"/>
      <c r="IH50" s="109"/>
      <c r="II50" s="109"/>
      <c r="IJ50" s="109"/>
      <c r="IK50" s="109"/>
      <c r="IL50" s="109"/>
      <c r="IM50" s="109"/>
      <c r="IN50" s="109"/>
      <c r="IO50" s="109"/>
    </row>
    <row r="51" spans="1:249">
      <c r="A51" s="108"/>
      <c r="B51" s="109"/>
      <c r="C51" s="98"/>
      <c r="D51" s="98"/>
      <c r="F51" s="109"/>
      <c r="G51" s="109"/>
      <c r="H51" s="109"/>
      <c r="I51" s="109"/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  <c r="AX51" s="109"/>
      <c r="AY51" s="109"/>
      <c r="AZ51" s="109"/>
      <c r="BA51" s="109"/>
      <c r="BB51" s="109"/>
      <c r="BC51" s="109"/>
      <c r="BD51" s="109"/>
      <c r="BE51" s="109"/>
      <c r="BF51" s="109"/>
      <c r="BG51" s="109"/>
      <c r="BH51" s="109"/>
      <c r="BI51" s="109"/>
      <c r="BJ51" s="109"/>
      <c r="BK51" s="109"/>
      <c r="BL51" s="109"/>
      <c r="BM51" s="109"/>
      <c r="BN51" s="109"/>
      <c r="BO51" s="109"/>
      <c r="BP51" s="109"/>
      <c r="BQ51" s="109"/>
      <c r="BR51" s="109"/>
      <c r="BS51" s="109"/>
      <c r="BT51" s="109"/>
      <c r="BU51" s="109"/>
      <c r="BV51" s="109"/>
      <c r="BW51" s="109"/>
      <c r="BX51" s="109"/>
      <c r="BY51" s="109"/>
      <c r="BZ51" s="109"/>
      <c r="CA51" s="109"/>
      <c r="CB51" s="109"/>
      <c r="CC51" s="109"/>
      <c r="CD51" s="109"/>
      <c r="CE51" s="109"/>
      <c r="CF51" s="109"/>
      <c r="CG51" s="109"/>
      <c r="CH51" s="109"/>
      <c r="CI51" s="109"/>
      <c r="CJ51" s="109"/>
      <c r="CK51" s="109"/>
      <c r="CL51" s="109"/>
      <c r="CM51" s="109"/>
      <c r="CN51" s="109"/>
      <c r="CO51" s="109"/>
      <c r="CP51" s="109"/>
      <c r="CQ51" s="109"/>
      <c r="CR51" s="109"/>
      <c r="CS51" s="109"/>
      <c r="CT51" s="109"/>
      <c r="CU51" s="109"/>
      <c r="CV51" s="109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09"/>
      <c r="DL51" s="109"/>
      <c r="DM51" s="109"/>
      <c r="DN51" s="109"/>
      <c r="DO51" s="109"/>
      <c r="DP51" s="109"/>
      <c r="DQ51" s="109"/>
      <c r="DR51" s="109"/>
      <c r="DS51" s="109"/>
      <c r="DT51" s="109"/>
      <c r="DU51" s="109"/>
      <c r="DV51" s="109"/>
      <c r="DW51" s="109"/>
      <c r="DX51" s="109"/>
      <c r="DY51" s="109"/>
      <c r="DZ51" s="109"/>
      <c r="EA51" s="109"/>
      <c r="EB51" s="109"/>
      <c r="EC51" s="109"/>
      <c r="ED51" s="109"/>
      <c r="EE51" s="109"/>
      <c r="EF51" s="109"/>
      <c r="EG51" s="109"/>
      <c r="EH51" s="109"/>
      <c r="EI51" s="109"/>
      <c r="EJ51" s="109"/>
      <c r="EK51" s="109"/>
      <c r="EL51" s="109"/>
      <c r="EM51" s="109"/>
      <c r="EN51" s="109"/>
      <c r="EO51" s="109"/>
      <c r="EP51" s="109"/>
      <c r="EQ51" s="109"/>
      <c r="ER51" s="109"/>
      <c r="ES51" s="109"/>
      <c r="ET51" s="109"/>
      <c r="EU51" s="109"/>
      <c r="EV51" s="109"/>
      <c r="EW51" s="109"/>
      <c r="EX51" s="109"/>
      <c r="EY51" s="109"/>
      <c r="EZ51" s="109"/>
      <c r="FA51" s="109"/>
      <c r="FB51" s="109"/>
      <c r="FC51" s="109"/>
      <c r="FD51" s="109"/>
      <c r="FE51" s="109"/>
      <c r="FF51" s="109"/>
      <c r="FG51" s="109"/>
      <c r="FH51" s="109"/>
      <c r="FI51" s="109"/>
      <c r="FJ51" s="109"/>
      <c r="FK51" s="109"/>
      <c r="FL51" s="109"/>
      <c r="FM51" s="109"/>
      <c r="FN51" s="109"/>
      <c r="FO51" s="109"/>
      <c r="FP51" s="109"/>
      <c r="FQ51" s="109"/>
      <c r="FR51" s="109"/>
      <c r="FS51" s="109"/>
      <c r="FT51" s="109"/>
      <c r="FU51" s="109"/>
      <c r="FV51" s="109"/>
      <c r="FW51" s="109"/>
      <c r="FX51" s="109"/>
      <c r="FY51" s="109"/>
      <c r="FZ51" s="109"/>
      <c r="GA51" s="109"/>
      <c r="GB51" s="109"/>
      <c r="GC51" s="109"/>
      <c r="GD51" s="109"/>
      <c r="GE51" s="109"/>
      <c r="GF51" s="109"/>
      <c r="GG51" s="109"/>
      <c r="GH51" s="109"/>
      <c r="GI51" s="109"/>
      <c r="GJ51" s="109"/>
      <c r="GK51" s="109"/>
      <c r="GL51" s="109"/>
      <c r="GM51" s="109"/>
      <c r="GN51" s="109"/>
      <c r="GO51" s="109"/>
      <c r="GP51" s="109"/>
      <c r="GQ51" s="109"/>
      <c r="GR51" s="109"/>
      <c r="GS51" s="109"/>
      <c r="GT51" s="109"/>
      <c r="GU51" s="109"/>
      <c r="GV51" s="109"/>
      <c r="GW51" s="109"/>
      <c r="GX51" s="109"/>
      <c r="GY51" s="109"/>
      <c r="GZ51" s="109"/>
      <c r="HA51" s="109"/>
      <c r="HB51" s="109"/>
      <c r="HC51" s="109"/>
      <c r="HD51" s="109"/>
      <c r="HE51" s="109"/>
      <c r="HF51" s="109"/>
      <c r="HG51" s="109"/>
      <c r="HH51" s="109"/>
      <c r="HI51" s="109"/>
      <c r="HJ51" s="109"/>
      <c r="HK51" s="109"/>
      <c r="HL51" s="109"/>
      <c r="HM51" s="109"/>
      <c r="HN51" s="109"/>
      <c r="HO51" s="109"/>
      <c r="HP51" s="109"/>
      <c r="HQ51" s="109"/>
      <c r="HR51" s="109"/>
      <c r="HS51" s="109"/>
      <c r="HT51" s="109"/>
      <c r="HU51" s="109"/>
      <c r="HV51" s="109"/>
      <c r="HW51" s="109"/>
      <c r="HX51" s="109"/>
      <c r="HY51" s="109"/>
      <c r="HZ51" s="109"/>
      <c r="IA51" s="109"/>
      <c r="IB51" s="109"/>
      <c r="IC51" s="109"/>
      <c r="ID51" s="109"/>
      <c r="IE51" s="109"/>
      <c r="IF51" s="109"/>
      <c r="IG51" s="109"/>
      <c r="IH51" s="109"/>
      <c r="II51" s="109"/>
      <c r="IJ51" s="109"/>
      <c r="IK51" s="109"/>
      <c r="IL51" s="109"/>
      <c r="IM51" s="109"/>
      <c r="IN51" s="109"/>
      <c r="IO51" s="109"/>
    </row>
    <row r="52" spans="1:249">
      <c r="A52" s="108"/>
      <c r="B52" s="109"/>
      <c r="C52" s="98"/>
      <c r="D52" s="98"/>
      <c r="F52" s="109"/>
      <c r="G52" s="109"/>
      <c r="H52" s="109"/>
      <c r="I52" s="109"/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09"/>
      <c r="AU52" s="109"/>
      <c r="AV52" s="109"/>
      <c r="AW52" s="109"/>
      <c r="AX52" s="109"/>
      <c r="AY52" s="109"/>
      <c r="AZ52" s="109"/>
      <c r="BA52" s="109"/>
      <c r="BB52" s="109"/>
      <c r="BC52" s="109"/>
      <c r="BD52" s="109"/>
      <c r="BE52" s="109"/>
      <c r="BF52" s="109"/>
      <c r="BG52" s="109"/>
      <c r="BH52" s="109"/>
      <c r="BI52" s="109"/>
      <c r="BJ52" s="109"/>
      <c r="BK52" s="109"/>
      <c r="BL52" s="109"/>
      <c r="BM52" s="109"/>
      <c r="BN52" s="109"/>
      <c r="BO52" s="109"/>
      <c r="BP52" s="109"/>
      <c r="BQ52" s="109"/>
      <c r="BR52" s="109"/>
      <c r="BS52" s="109"/>
      <c r="BT52" s="109"/>
      <c r="BU52" s="109"/>
      <c r="BV52" s="109"/>
      <c r="BW52" s="109"/>
      <c r="BX52" s="109"/>
      <c r="BY52" s="109"/>
      <c r="BZ52" s="109"/>
      <c r="CA52" s="109"/>
      <c r="CB52" s="109"/>
      <c r="CC52" s="109"/>
      <c r="CD52" s="109"/>
      <c r="CE52" s="109"/>
      <c r="CF52" s="109"/>
      <c r="CG52" s="109"/>
      <c r="CH52" s="109"/>
      <c r="CI52" s="109"/>
      <c r="CJ52" s="109"/>
      <c r="CK52" s="109"/>
      <c r="CL52" s="109"/>
      <c r="CM52" s="109"/>
      <c r="CN52" s="109"/>
      <c r="CO52" s="109"/>
      <c r="CP52" s="109"/>
      <c r="CQ52" s="109"/>
      <c r="CR52" s="109"/>
      <c r="CS52" s="109"/>
      <c r="CT52" s="109"/>
      <c r="CU52" s="109"/>
      <c r="CV52" s="109"/>
      <c r="CW52" s="109"/>
      <c r="CX52" s="109"/>
      <c r="CY52" s="109"/>
      <c r="CZ52" s="109"/>
      <c r="DA52" s="109"/>
      <c r="DB52" s="109"/>
      <c r="DC52" s="109"/>
      <c r="DD52" s="109"/>
      <c r="DE52" s="109"/>
      <c r="DF52" s="109"/>
      <c r="DG52" s="109"/>
      <c r="DH52" s="109"/>
      <c r="DI52" s="109"/>
      <c r="DJ52" s="109"/>
      <c r="DK52" s="109"/>
      <c r="DL52" s="109"/>
      <c r="DM52" s="109"/>
      <c r="DN52" s="109"/>
      <c r="DO52" s="109"/>
      <c r="DP52" s="109"/>
      <c r="DQ52" s="109"/>
      <c r="DR52" s="109"/>
      <c r="DS52" s="109"/>
      <c r="DT52" s="109"/>
      <c r="DU52" s="109"/>
      <c r="DV52" s="109"/>
      <c r="DW52" s="109"/>
      <c r="DX52" s="109"/>
      <c r="DY52" s="109"/>
      <c r="DZ52" s="109"/>
      <c r="EA52" s="109"/>
      <c r="EB52" s="109"/>
      <c r="EC52" s="109"/>
      <c r="ED52" s="109"/>
      <c r="EE52" s="109"/>
      <c r="EF52" s="109"/>
      <c r="EG52" s="109"/>
      <c r="EH52" s="109"/>
      <c r="EI52" s="109"/>
      <c r="EJ52" s="109"/>
      <c r="EK52" s="109"/>
      <c r="EL52" s="109"/>
      <c r="EM52" s="109"/>
      <c r="EN52" s="109"/>
      <c r="EO52" s="109"/>
      <c r="EP52" s="109"/>
      <c r="EQ52" s="109"/>
      <c r="ER52" s="109"/>
      <c r="ES52" s="109"/>
      <c r="ET52" s="109"/>
      <c r="EU52" s="109"/>
      <c r="EV52" s="109"/>
      <c r="EW52" s="109"/>
      <c r="EX52" s="109"/>
      <c r="EY52" s="109"/>
      <c r="EZ52" s="109"/>
      <c r="FA52" s="109"/>
      <c r="FB52" s="109"/>
      <c r="FC52" s="109"/>
      <c r="FD52" s="109"/>
      <c r="FE52" s="109"/>
      <c r="FF52" s="109"/>
      <c r="FG52" s="109"/>
      <c r="FH52" s="109"/>
      <c r="FI52" s="109"/>
      <c r="FJ52" s="109"/>
      <c r="FK52" s="109"/>
      <c r="FL52" s="109"/>
      <c r="FM52" s="109"/>
      <c r="FN52" s="109"/>
      <c r="FO52" s="109"/>
      <c r="FP52" s="109"/>
      <c r="FQ52" s="109"/>
      <c r="FR52" s="109"/>
      <c r="FS52" s="109"/>
      <c r="FT52" s="109"/>
      <c r="FU52" s="109"/>
      <c r="FV52" s="109"/>
      <c r="FW52" s="109"/>
      <c r="FX52" s="109"/>
      <c r="FY52" s="109"/>
      <c r="FZ52" s="109"/>
      <c r="GA52" s="109"/>
      <c r="GB52" s="109"/>
      <c r="GC52" s="109"/>
      <c r="GD52" s="109"/>
      <c r="GE52" s="109"/>
      <c r="GF52" s="109"/>
      <c r="GG52" s="109"/>
      <c r="GH52" s="109"/>
      <c r="GI52" s="109"/>
      <c r="GJ52" s="109"/>
      <c r="GK52" s="109"/>
      <c r="GL52" s="109"/>
      <c r="GM52" s="109"/>
      <c r="GN52" s="109"/>
      <c r="GO52" s="109"/>
      <c r="GP52" s="109"/>
      <c r="GQ52" s="109"/>
      <c r="GR52" s="109"/>
      <c r="GS52" s="109"/>
      <c r="GT52" s="109"/>
      <c r="GU52" s="109"/>
      <c r="GV52" s="109"/>
      <c r="GW52" s="109"/>
      <c r="GX52" s="109"/>
      <c r="GY52" s="109"/>
      <c r="GZ52" s="109"/>
      <c r="HA52" s="109"/>
      <c r="HB52" s="109"/>
      <c r="HC52" s="109"/>
      <c r="HD52" s="109"/>
      <c r="HE52" s="109"/>
      <c r="HF52" s="109"/>
      <c r="HG52" s="109"/>
      <c r="HH52" s="109"/>
      <c r="HI52" s="109"/>
      <c r="HJ52" s="109"/>
      <c r="HK52" s="109"/>
      <c r="HL52" s="109"/>
      <c r="HM52" s="109"/>
      <c r="HN52" s="109"/>
      <c r="HO52" s="109"/>
      <c r="HP52" s="109"/>
      <c r="HQ52" s="109"/>
      <c r="HR52" s="109"/>
      <c r="HS52" s="109"/>
      <c r="HT52" s="109"/>
      <c r="HU52" s="109"/>
      <c r="HV52" s="109"/>
      <c r="HW52" s="109"/>
      <c r="HX52" s="109"/>
      <c r="HY52" s="109"/>
      <c r="HZ52" s="109"/>
      <c r="IA52" s="109"/>
      <c r="IB52" s="109"/>
      <c r="IC52" s="109"/>
      <c r="ID52" s="109"/>
      <c r="IE52" s="109"/>
      <c r="IF52" s="109"/>
      <c r="IG52" s="109"/>
      <c r="IH52" s="109"/>
      <c r="II52" s="109"/>
      <c r="IJ52" s="109"/>
      <c r="IK52" s="109"/>
      <c r="IL52" s="109"/>
      <c r="IM52" s="109"/>
      <c r="IN52" s="109"/>
      <c r="IO52" s="109"/>
    </row>
    <row r="53" spans="1:249">
      <c r="A53" s="108"/>
      <c r="B53" s="109"/>
      <c r="C53" s="98"/>
      <c r="D53" s="98"/>
      <c r="F53" s="109"/>
      <c r="G53" s="109"/>
      <c r="H53" s="109"/>
      <c r="I53" s="109"/>
      <c r="J53" s="109"/>
      <c r="K53" s="109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09"/>
      <c r="AU53" s="109"/>
      <c r="AV53" s="109"/>
      <c r="AW53" s="109"/>
      <c r="AX53" s="109"/>
      <c r="AY53" s="109"/>
      <c r="AZ53" s="109"/>
      <c r="BA53" s="109"/>
      <c r="BB53" s="109"/>
      <c r="BC53" s="109"/>
      <c r="BD53" s="109"/>
      <c r="BE53" s="109"/>
      <c r="BF53" s="109"/>
      <c r="BG53" s="109"/>
      <c r="BH53" s="109"/>
      <c r="BI53" s="109"/>
      <c r="BJ53" s="109"/>
      <c r="BK53" s="109"/>
      <c r="BL53" s="109"/>
      <c r="BM53" s="109"/>
      <c r="BN53" s="109"/>
      <c r="BO53" s="109"/>
      <c r="BP53" s="109"/>
      <c r="BQ53" s="109"/>
      <c r="BR53" s="109"/>
      <c r="BS53" s="109"/>
      <c r="BT53" s="109"/>
      <c r="BU53" s="109"/>
      <c r="BV53" s="109"/>
      <c r="BW53" s="109"/>
      <c r="BX53" s="109"/>
      <c r="BY53" s="109"/>
      <c r="BZ53" s="109"/>
      <c r="CA53" s="109"/>
      <c r="CB53" s="109"/>
      <c r="CC53" s="109"/>
      <c r="CD53" s="109"/>
      <c r="CE53" s="109"/>
      <c r="CF53" s="109"/>
      <c r="CG53" s="109"/>
      <c r="CH53" s="109"/>
      <c r="CI53" s="109"/>
      <c r="CJ53" s="109"/>
      <c r="CK53" s="109"/>
      <c r="CL53" s="109"/>
      <c r="CM53" s="109"/>
      <c r="CN53" s="109"/>
      <c r="CO53" s="109"/>
      <c r="CP53" s="109"/>
      <c r="CQ53" s="109"/>
      <c r="CR53" s="109"/>
      <c r="CS53" s="109"/>
      <c r="CT53" s="109"/>
      <c r="CU53" s="109"/>
      <c r="CV53" s="109"/>
      <c r="CW53" s="109"/>
      <c r="CX53" s="109"/>
      <c r="CY53" s="109"/>
      <c r="CZ53" s="109"/>
      <c r="DA53" s="109"/>
      <c r="DB53" s="109"/>
      <c r="DC53" s="109"/>
      <c r="DD53" s="109"/>
      <c r="DE53" s="109"/>
      <c r="DF53" s="109"/>
      <c r="DG53" s="109"/>
      <c r="DH53" s="109"/>
      <c r="DI53" s="109"/>
      <c r="DJ53" s="109"/>
      <c r="DK53" s="109"/>
      <c r="DL53" s="109"/>
      <c r="DM53" s="109"/>
      <c r="DN53" s="109"/>
      <c r="DO53" s="109"/>
      <c r="DP53" s="109"/>
      <c r="DQ53" s="109"/>
      <c r="DR53" s="109"/>
      <c r="DS53" s="109"/>
      <c r="DT53" s="109"/>
      <c r="DU53" s="109"/>
      <c r="DV53" s="109"/>
      <c r="DW53" s="109"/>
      <c r="DX53" s="109"/>
      <c r="DY53" s="109"/>
      <c r="DZ53" s="109"/>
      <c r="EA53" s="109"/>
      <c r="EB53" s="109"/>
      <c r="EC53" s="109"/>
      <c r="ED53" s="109"/>
      <c r="EE53" s="109"/>
      <c r="EF53" s="109"/>
      <c r="EG53" s="109"/>
      <c r="EH53" s="109"/>
      <c r="EI53" s="109"/>
      <c r="EJ53" s="109"/>
      <c r="EK53" s="109"/>
      <c r="EL53" s="109"/>
      <c r="EM53" s="109"/>
      <c r="EN53" s="109"/>
      <c r="EO53" s="109"/>
      <c r="EP53" s="109"/>
      <c r="EQ53" s="109"/>
      <c r="ER53" s="109"/>
      <c r="ES53" s="109"/>
      <c r="ET53" s="109"/>
      <c r="EU53" s="109"/>
      <c r="EV53" s="109"/>
      <c r="EW53" s="109"/>
      <c r="EX53" s="109"/>
      <c r="EY53" s="109"/>
      <c r="EZ53" s="109"/>
      <c r="FA53" s="109"/>
      <c r="FB53" s="109"/>
      <c r="FC53" s="109"/>
      <c r="FD53" s="109"/>
      <c r="FE53" s="109"/>
      <c r="FF53" s="109"/>
      <c r="FG53" s="109"/>
      <c r="FH53" s="109"/>
      <c r="FI53" s="109"/>
      <c r="FJ53" s="109"/>
      <c r="FK53" s="109"/>
      <c r="FL53" s="109"/>
      <c r="FM53" s="109"/>
      <c r="FN53" s="109"/>
      <c r="FO53" s="109"/>
      <c r="FP53" s="109"/>
      <c r="FQ53" s="109"/>
      <c r="FR53" s="109"/>
      <c r="FS53" s="109"/>
      <c r="FT53" s="109"/>
      <c r="FU53" s="109"/>
      <c r="FV53" s="109"/>
      <c r="FW53" s="109"/>
      <c r="FX53" s="109"/>
      <c r="FY53" s="109"/>
      <c r="FZ53" s="109"/>
      <c r="GA53" s="109"/>
      <c r="GB53" s="109"/>
      <c r="GC53" s="109"/>
      <c r="GD53" s="109"/>
      <c r="GE53" s="109"/>
      <c r="GF53" s="109"/>
      <c r="GG53" s="109"/>
      <c r="GH53" s="109"/>
      <c r="GI53" s="109"/>
      <c r="GJ53" s="109"/>
      <c r="GK53" s="109"/>
      <c r="GL53" s="109"/>
      <c r="GM53" s="109"/>
      <c r="GN53" s="109"/>
      <c r="GO53" s="109"/>
      <c r="GP53" s="109"/>
      <c r="GQ53" s="109"/>
      <c r="GR53" s="109"/>
      <c r="GS53" s="109"/>
      <c r="GT53" s="109"/>
      <c r="GU53" s="109"/>
      <c r="GV53" s="109"/>
      <c r="GW53" s="109"/>
      <c r="GX53" s="109"/>
      <c r="GY53" s="109"/>
      <c r="GZ53" s="109"/>
      <c r="HA53" s="109"/>
      <c r="HB53" s="109"/>
      <c r="HC53" s="109"/>
      <c r="HD53" s="109"/>
      <c r="HE53" s="109"/>
      <c r="HF53" s="109"/>
      <c r="HG53" s="109"/>
      <c r="HH53" s="109"/>
      <c r="HI53" s="109"/>
      <c r="HJ53" s="109"/>
      <c r="HK53" s="109"/>
      <c r="HL53" s="109"/>
      <c r="HM53" s="109"/>
      <c r="HN53" s="109"/>
      <c r="HO53" s="109"/>
      <c r="HP53" s="109"/>
      <c r="HQ53" s="109"/>
      <c r="HR53" s="109"/>
      <c r="HS53" s="109"/>
      <c r="HT53" s="109"/>
      <c r="HU53" s="109"/>
      <c r="HV53" s="109"/>
      <c r="HW53" s="109"/>
      <c r="HX53" s="109"/>
      <c r="HY53" s="109"/>
      <c r="HZ53" s="109"/>
      <c r="IA53" s="109"/>
      <c r="IB53" s="109"/>
      <c r="IC53" s="109"/>
      <c r="ID53" s="109"/>
      <c r="IE53" s="109"/>
      <c r="IF53" s="109"/>
      <c r="IG53" s="109"/>
      <c r="IH53" s="109"/>
      <c r="II53" s="109"/>
      <c r="IJ53" s="109"/>
      <c r="IK53" s="109"/>
      <c r="IL53" s="109"/>
      <c r="IM53" s="109"/>
      <c r="IN53" s="109"/>
      <c r="IO53" s="109"/>
    </row>
    <row r="54" spans="1:249">
      <c r="A54" s="108"/>
      <c r="B54" s="109"/>
      <c r="C54" s="98"/>
      <c r="D54" s="98"/>
      <c r="F54" s="109"/>
      <c r="G54" s="109"/>
      <c r="H54" s="109"/>
      <c r="I54" s="109"/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  <c r="AX54" s="109"/>
      <c r="AY54" s="109"/>
      <c r="AZ54" s="109"/>
      <c r="BA54" s="109"/>
      <c r="BB54" s="109"/>
      <c r="BC54" s="109"/>
      <c r="BD54" s="109"/>
      <c r="BE54" s="109"/>
      <c r="BF54" s="109"/>
      <c r="BG54" s="109"/>
      <c r="BH54" s="109"/>
      <c r="BI54" s="109"/>
      <c r="BJ54" s="109"/>
      <c r="BK54" s="109"/>
      <c r="BL54" s="109"/>
      <c r="BM54" s="109"/>
      <c r="BN54" s="109"/>
      <c r="BO54" s="109"/>
      <c r="BP54" s="109"/>
      <c r="BQ54" s="109"/>
      <c r="BR54" s="109"/>
      <c r="BS54" s="109"/>
      <c r="BT54" s="109"/>
      <c r="BU54" s="109"/>
      <c r="BV54" s="109"/>
      <c r="BW54" s="109"/>
      <c r="BX54" s="109"/>
      <c r="BY54" s="109"/>
      <c r="BZ54" s="109"/>
      <c r="CA54" s="109"/>
      <c r="CB54" s="109"/>
      <c r="CC54" s="109"/>
      <c r="CD54" s="109"/>
      <c r="CE54" s="109"/>
      <c r="CF54" s="109"/>
      <c r="CG54" s="109"/>
      <c r="CH54" s="109"/>
      <c r="CI54" s="109"/>
      <c r="CJ54" s="109"/>
      <c r="CK54" s="109"/>
      <c r="CL54" s="109"/>
      <c r="CM54" s="109"/>
      <c r="CN54" s="109"/>
      <c r="CO54" s="109"/>
      <c r="CP54" s="109"/>
      <c r="CQ54" s="109"/>
      <c r="CR54" s="109"/>
      <c r="CS54" s="109"/>
      <c r="CT54" s="109"/>
      <c r="CU54" s="109"/>
      <c r="CV54" s="109"/>
      <c r="CW54" s="109"/>
      <c r="CX54" s="109"/>
      <c r="CY54" s="109"/>
      <c r="CZ54" s="109"/>
      <c r="DA54" s="109"/>
      <c r="DB54" s="109"/>
      <c r="DC54" s="109"/>
      <c r="DD54" s="109"/>
      <c r="DE54" s="109"/>
      <c r="DF54" s="109"/>
      <c r="DG54" s="109"/>
      <c r="DH54" s="109"/>
      <c r="DI54" s="109"/>
      <c r="DJ54" s="109"/>
      <c r="DK54" s="109"/>
      <c r="DL54" s="109"/>
      <c r="DM54" s="109"/>
      <c r="DN54" s="109"/>
      <c r="DO54" s="109"/>
      <c r="DP54" s="109"/>
      <c r="DQ54" s="109"/>
      <c r="DR54" s="109"/>
      <c r="DS54" s="109"/>
      <c r="DT54" s="109"/>
      <c r="DU54" s="109"/>
      <c r="DV54" s="109"/>
      <c r="DW54" s="109"/>
      <c r="DX54" s="109"/>
      <c r="DY54" s="109"/>
      <c r="DZ54" s="109"/>
      <c r="EA54" s="109"/>
      <c r="EB54" s="109"/>
      <c r="EC54" s="109"/>
      <c r="ED54" s="109"/>
      <c r="EE54" s="109"/>
      <c r="EF54" s="109"/>
      <c r="EG54" s="109"/>
      <c r="EH54" s="109"/>
      <c r="EI54" s="109"/>
      <c r="EJ54" s="109"/>
      <c r="EK54" s="109"/>
      <c r="EL54" s="109"/>
      <c r="EM54" s="109"/>
      <c r="EN54" s="109"/>
      <c r="EO54" s="109"/>
      <c r="EP54" s="109"/>
      <c r="EQ54" s="109"/>
      <c r="ER54" s="109"/>
      <c r="ES54" s="109"/>
      <c r="ET54" s="109"/>
      <c r="EU54" s="109"/>
      <c r="EV54" s="109"/>
      <c r="EW54" s="109"/>
      <c r="EX54" s="109"/>
      <c r="EY54" s="109"/>
      <c r="EZ54" s="109"/>
      <c r="FA54" s="109"/>
      <c r="FB54" s="109"/>
      <c r="FC54" s="109"/>
      <c r="FD54" s="109"/>
      <c r="FE54" s="109"/>
      <c r="FF54" s="109"/>
      <c r="FG54" s="109"/>
      <c r="FH54" s="109"/>
      <c r="FI54" s="109"/>
      <c r="FJ54" s="109"/>
      <c r="FK54" s="109"/>
      <c r="FL54" s="109"/>
      <c r="FM54" s="109"/>
      <c r="FN54" s="109"/>
      <c r="FO54" s="109"/>
      <c r="FP54" s="109"/>
      <c r="FQ54" s="109"/>
      <c r="FR54" s="109"/>
      <c r="FS54" s="109"/>
      <c r="FT54" s="109"/>
      <c r="FU54" s="109"/>
      <c r="FV54" s="109"/>
      <c r="FW54" s="109"/>
      <c r="FX54" s="109"/>
      <c r="FY54" s="109"/>
      <c r="FZ54" s="109"/>
      <c r="GA54" s="109"/>
      <c r="GB54" s="109"/>
      <c r="GC54" s="109"/>
      <c r="GD54" s="109"/>
      <c r="GE54" s="109"/>
      <c r="GF54" s="109"/>
      <c r="GG54" s="109"/>
      <c r="GH54" s="109"/>
      <c r="GI54" s="109"/>
      <c r="GJ54" s="109"/>
      <c r="GK54" s="109"/>
      <c r="GL54" s="109"/>
      <c r="GM54" s="109"/>
      <c r="GN54" s="109"/>
      <c r="GO54" s="109"/>
      <c r="GP54" s="109"/>
      <c r="GQ54" s="109"/>
      <c r="GR54" s="109"/>
      <c r="GS54" s="109"/>
      <c r="GT54" s="109"/>
      <c r="GU54" s="109"/>
      <c r="GV54" s="109"/>
      <c r="GW54" s="109"/>
      <c r="GX54" s="109"/>
      <c r="GY54" s="109"/>
      <c r="GZ54" s="109"/>
      <c r="HA54" s="109"/>
      <c r="HB54" s="109"/>
      <c r="HC54" s="109"/>
      <c r="HD54" s="109"/>
      <c r="HE54" s="109"/>
      <c r="HF54" s="109"/>
      <c r="HG54" s="109"/>
      <c r="HH54" s="109"/>
      <c r="HI54" s="109"/>
      <c r="HJ54" s="109"/>
      <c r="HK54" s="109"/>
      <c r="HL54" s="109"/>
      <c r="HM54" s="109"/>
      <c r="HN54" s="109"/>
      <c r="HO54" s="109"/>
      <c r="HP54" s="109"/>
      <c r="HQ54" s="109"/>
      <c r="HR54" s="109"/>
      <c r="HS54" s="109"/>
      <c r="HT54" s="109"/>
      <c r="HU54" s="109"/>
      <c r="HV54" s="109"/>
      <c r="HW54" s="109"/>
      <c r="HX54" s="109"/>
      <c r="HY54" s="109"/>
      <c r="HZ54" s="109"/>
      <c r="IA54" s="109"/>
      <c r="IB54" s="109"/>
      <c r="IC54" s="109"/>
      <c r="ID54" s="109"/>
      <c r="IE54" s="109"/>
      <c r="IF54" s="109"/>
      <c r="IG54" s="109"/>
      <c r="IH54" s="109"/>
      <c r="II54" s="109"/>
      <c r="IJ54" s="109"/>
      <c r="IK54" s="109"/>
      <c r="IL54" s="109"/>
      <c r="IM54" s="109"/>
      <c r="IN54" s="109"/>
      <c r="IO54" s="109"/>
    </row>
    <row r="55" spans="1:249">
      <c r="A55" s="108"/>
      <c r="B55" s="109"/>
      <c r="C55" s="98"/>
      <c r="D55" s="98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109"/>
      <c r="BF55" s="109"/>
      <c r="BG55" s="109"/>
      <c r="BH55" s="109"/>
      <c r="BI55" s="109"/>
      <c r="BJ55" s="109"/>
      <c r="BK55" s="109"/>
      <c r="BL55" s="109"/>
      <c r="BM55" s="109"/>
      <c r="BN55" s="109"/>
      <c r="BO55" s="109"/>
      <c r="BP55" s="109"/>
      <c r="BQ55" s="109"/>
      <c r="BR55" s="109"/>
      <c r="BS55" s="109"/>
      <c r="BT55" s="109"/>
      <c r="BU55" s="109"/>
      <c r="BV55" s="109"/>
      <c r="BW55" s="109"/>
      <c r="BX55" s="109"/>
      <c r="BY55" s="109"/>
      <c r="BZ55" s="109"/>
      <c r="CA55" s="109"/>
      <c r="CB55" s="109"/>
      <c r="CC55" s="109"/>
      <c r="CD55" s="109"/>
      <c r="CE55" s="109"/>
      <c r="CF55" s="109"/>
      <c r="CG55" s="109"/>
      <c r="CH55" s="109"/>
      <c r="CI55" s="109"/>
      <c r="CJ55" s="109"/>
      <c r="CK55" s="109"/>
      <c r="CL55" s="109"/>
      <c r="CM55" s="109"/>
      <c r="CN55" s="109"/>
      <c r="CO55" s="109"/>
      <c r="CP55" s="109"/>
      <c r="CQ55" s="109"/>
      <c r="CR55" s="109"/>
      <c r="CS55" s="109"/>
      <c r="CT55" s="109"/>
      <c r="CU55" s="109"/>
      <c r="CV55" s="109"/>
      <c r="CW55" s="109"/>
      <c r="CX55" s="109"/>
      <c r="CY55" s="109"/>
      <c r="CZ55" s="109"/>
      <c r="DA55" s="109"/>
      <c r="DB55" s="109"/>
      <c r="DC55" s="109"/>
      <c r="DD55" s="109"/>
      <c r="DE55" s="109"/>
      <c r="DF55" s="109"/>
      <c r="DG55" s="109"/>
      <c r="DH55" s="109"/>
      <c r="DI55" s="109"/>
      <c r="DJ55" s="109"/>
      <c r="DK55" s="109"/>
      <c r="DL55" s="109"/>
      <c r="DM55" s="109"/>
      <c r="DN55" s="109"/>
      <c r="DO55" s="109"/>
      <c r="DP55" s="109"/>
      <c r="DQ55" s="109"/>
      <c r="DR55" s="109"/>
      <c r="DS55" s="109"/>
      <c r="DT55" s="109"/>
      <c r="DU55" s="109"/>
      <c r="DV55" s="109"/>
      <c r="DW55" s="109"/>
      <c r="DX55" s="109"/>
      <c r="DY55" s="109"/>
      <c r="DZ55" s="109"/>
      <c r="EA55" s="109"/>
      <c r="EB55" s="109"/>
      <c r="EC55" s="109"/>
      <c r="ED55" s="109"/>
      <c r="EE55" s="109"/>
      <c r="EF55" s="109"/>
      <c r="EG55" s="109"/>
      <c r="EH55" s="109"/>
      <c r="EI55" s="109"/>
      <c r="EJ55" s="109"/>
      <c r="EK55" s="109"/>
      <c r="EL55" s="109"/>
      <c r="EM55" s="109"/>
      <c r="EN55" s="109"/>
      <c r="EO55" s="109"/>
      <c r="EP55" s="109"/>
      <c r="EQ55" s="109"/>
      <c r="ER55" s="109"/>
      <c r="ES55" s="109"/>
      <c r="ET55" s="109"/>
      <c r="EU55" s="109"/>
      <c r="EV55" s="109"/>
      <c r="EW55" s="109"/>
      <c r="EX55" s="109"/>
      <c r="EY55" s="109"/>
      <c r="EZ55" s="109"/>
      <c r="FA55" s="109"/>
      <c r="FB55" s="109"/>
      <c r="FC55" s="109"/>
      <c r="FD55" s="109"/>
      <c r="FE55" s="109"/>
      <c r="FF55" s="109"/>
      <c r="FG55" s="109"/>
      <c r="FH55" s="109"/>
      <c r="FI55" s="109"/>
      <c r="FJ55" s="109"/>
      <c r="FK55" s="109"/>
      <c r="FL55" s="109"/>
      <c r="FM55" s="109"/>
      <c r="FN55" s="109"/>
      <c r="FO55" s="109"/>
      <c r="FP55" s="109"/>
      <c r="FQ55" s="109"/>
      <c r="FR55" s="109"/>
      <c r="FS55" s="109"/>
      <c r="FT55" s="109"/>
      <c r="FU55" s="109"/>
      <c r="FV55" s="109"/>
      <c r="FW55" s="109"/>
      <c r="FX55" s="109"/>
      <c r="FY55" s="109"/>
      <c r="FZ55" s="109"/>
      <c r="GA55" s="109"/>
      <c r="GB55" s="109"/>
      <c r="GC55" s="109"/>
      <c r="GD55" s="109"/>
      <c r="GE55" s="109"/>
      <c r="GF55" s="109"/>
      <c r="GG55" s="109"/>
      <c r="GH55" s="109"/>
      <c r="GI55" s="109"/>
      <c r="GJ55" s="109"/>
      <c r="GK55" s="109"/>
      <c r="GL55" s="109"/>
      <c r="GM55" s="109"/>
      <c r="GN55" s="109"/>
      <c r="GO55" s="109"/>
      <c r="GP55" s="109"/>
      <c r="GQ55" s="109"/>
      <c r="GR55" s="109"/>
      <c r="GS55" s="109"/>
      <c r="GT55" s="109"/>
      <c r="GU55" s="109"/>
      <c r="GV55" s="109"/>
      <c r="GW55" s="109"/>
      <c r="GX55" s="109"/>
      <c r="GY55" s="109"/>
      <c r="GZ55" s="109"/>
      <c r="HA55" s="109"/>
      <c r="HB55" s="109"/>
      <c r="HC55" s="109"/>
      <c r="HD55" s="109"/>
      <c r="HE55" s="109"/>
      <c r="HF55" s="109"/>
      <c r="HG55" s="109"/>
      <c r="HH55" s="109"/>
      <c r="HI55" s="109"/>
      <c r="HJ55" s="109"/>
      <c r="HK55" s="109"/>
      <c r="HL55" s="109"/>
      <c r="HM55" s="109"/>
      <c r="HN55" s="109"/>
      <c r="HO55" s="109"/>
      <c r="HP55" s="109"/>
      <c r="HQ55" s="109"/>
      <c r="HR55" s="109"/>
      <c r="HS55" s="109"/>
      <c r="HT55" s="109"/>
      <c r="HU55" s="109"/>
      <c r="HV55" s="109"/>
      <c r="HW55" s="109"/>
      <c r="HX55" s="109"/>
      <c r="HY55" s="109"/>
      <c r="HZ55" s="109"/>
      <c r="IA55" s="109"/>
      <c r="IB55" s="109"/>
      <c r="IC55" s="109"/>
      <c r="ID55" s="109"/>
      <c r="IE55" s="109"/>
      <c r="IF55" s="109"/>
      <c r="IG55" s="109"/>
      <c r="IH55" s="109"/>
      <c r="II55" s="109"/>
      <c r="IJ55" s="109"/>
      <c r="IK55" s="109"/>
      <c r="IL55" s="109"/>
      <c r="IM55" s="109"/>
      <c r="IN55" s="109"/>
      <c r="IO55" s="109"/>
    </row>
    <row r="56" spans="1:249">
      <c r="A56" s="108"/>
      <c r="B56" s="109"/>
      <c r="C56" s="98"/>
      <c r="D56" s="98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109"/>
      <c r="CO56" s="109"/>
      <c r="CP56" s="109"/>
      <c r="CQ56" s="109"/>
      <c r="CR56" s="109"/>
      <c r="CS56" s="109"/>
      <c r="CT56" s="109"/>
      <c r="CU56" s="109"/>
      <c r="CV56" s="109"/>
      <c r="CW56" s="109"/>
      <c r="CX56" s="109"/>
      <c r="CY56" s="109"/>
      <c r="CZ56" s="109"/>
      <c r="DA56" s="109"/>
      <c r="DB56" s="109"/>
      <c r="DC56" s="109"/>
      <c r="DD56" s="109"/>
      <c r="DE56" s="109"/>
      <c r="DF56" s="109"/>
      <c r="DG56" s="109"/>
      <c r="DH56" s="109"/>
      <c r="DI56" s="109"/>
      <c r="DJ56" s="109"/>
      <c r="DK56" s="109"/>
      <c r="DL56" s="109"/>
      <c r="DM56" s="109"/>
      <c r="DN56" s="109"/>
      <c r="DO56" s="109"/>
      <c r="DP56" s="109"/>
      <c r="DQ56" s="109"/>
      <c r="DR56" s="109"/>
      <c r="DS56" s="109"/>
      <c r="DT56" s="109"/>
      <c r="DU56" s="109"/>
      <c r="DV56" s="109"/>
      <c r="DW56" s="109"/>
      <c r="DX56" s="109"/>
      <c r="DY56" s="109"/>
      <c r="DZ56" s="109"/>
      <c r="EA56" s="109"/>
      <c r="EB56" s="109"/>
      <c r="EC56" s="109"/>
      <c r="ED56" s="109"/>
      <c r="EE56" s="109"/>
      <c r="EF56" s="109"/>
      <c r="EG56" s="109"/>
      <c r="EH56" s="109"/>
      <c r="EI56" s="109"/>
      <c r="EJ56" s="109"/>
      <c r="EK56" s="109"/>
      <c r="EL56" s="109"/>
      <c r="EM56" s="109"/>
      <c r="EN56" s="109"/>
      <c r="EO56" s="109"/>
      <c r="EP56" s="109"/>
      <c r="EQ56" s="109"/>
      <c r="ER56" s="109"/>
      <c r="ES56" s="109"/>
      <c r="ET56" s="109"/>
      <c r="EU56" s="109"/>
      <c r="EV56" s="109"/>
      <c r="EW56" s="109"/>
      <c r="EX56" s="109"/>
      <c r="EY56" s="109"/>
      <c r="EZ56" s="109"/>
      <c r="FA56" s="109"/>
      <c r="FB56" s="109"/>
      <c r="FC56" s="109"/>
      <c r="FD56" s="109"/>
      <c r="FE56" s="109"/>
      <c r="FF56" s="109"/>
      <c r="FG56" s="109"/>
      <c r="FH56" s="109"/>
      <c r="FI56" s="109"/>
      <c r="FJ56" s="109"/>
      <c r="FK56" s="109"/>
      <c r="FL56" s="109"/>
      <c r="FM56" s="109"/>
      <c r="FN56" s="109"/>
      <c r="FO56" s="109"/>
      <c r="FP56" s="109"/>
      <c r="FQ56" s="109"/>
      <c r="FR56" s="109"/>
      <c r="FS56" s="109"/>
      <c r="FT56" s="109"/>
      <c r="FU56" s="109"/>
      <c r="FV56" s="109"/>
      <c r="FW56" s="109"/>
      <c r="FX56" s="109"/>
      <c r="FY56" s="109"/>
      <c r="FZ56" s="109"/>
      <c r="GA56" s="109"/>
      <c r="GB56" s="109"/>
      <c r="GC56" s="109"/>
      <c r="GD56" s="109"/>
      <c r="GE56" s="109"/>
      <c r="GF56" s="109"/>
      <c r="GG56" s="109"/>
      <c r="GH56" s="109"/>
      <c r="GI56" s="109"/>
      <c r="GJ56" s="109"/>
      <c r="GK56" s="109"/>
      <c r="GL56" s="109"/>
      <c r="GM56" s="109"/>
      <c r="GN56" s="109"/>
      <c r="GO56" s="109"/>
      <c r="GP56" s="109"/>
      <c r="GQ56" s="109"/>
      <c r="GR56" s="109"/>
      <c r="GS56" s="109"/>
      <c r="GT56" s="109"/>
      <c r="GU56" s="109"/>
      <c r="GV56" s="109"/>
      <c r="GW56" s="109"/>
      <c r="GX56" s="109"/>
      <c r="GY56" s="109"/>
      <c r="GZ56" s="109"/>
      <c r="HA56" s="109"/>
      <c r="HB56" s="109"/>
      <c r="HC56" s="109"/>
      <c r="HD56" s="109"/>
      <c r="HE56" s="109"/>
      <c r="HF56" s="109"/>
      <c r="HG56" s="109"/>
      <c r="HH56" s="109"/>
      <c r="HI56" s="109"/>
      <c r="HJ56" s="109"/>
      <c r="HK56" s="109"/>
      <c r="HL56" s="109"/>
      <c r="HM56" s="109"/>
      <c r="HN56" s="109"/>
      <c r="HO56" s="109"/>
      <c r="HP56" s="109"/>
      <c r="HQ56" s="109"/>
      <c r="HR56" s="109"/>
      <c r="HS56" s="109"/>
      <c r="HT56" s="109"/>
      <c r="HU56" s="109"/>
      <c r="HV56" s="109"/>
      <c r="HW56" s="109"/>
      <c r="HX56" s="109"/>
      <c r="HY56" s="109"/>
      <c r="HZ56" s="109"/>
      <c r="IA56" s="109"/>
      <c r="IB56" s="109"/>
      <c r="IC56" s="109"/>
      <c r="ID56" s="109"/>
      <c r="IE56" s="109"/>
      <c r="IF56" s="109"/>
      <c r="IG56" s="109"/>
      <c r="IH56" s="109"/>
      <c r="II56" s="109"/>
      <c r="IJ56" s="109"/>
      <c r="IK56" s="109"/>
      <c r="IL56" s="109"/>
      <c r="IM56" s="109"/>
      <c r="IN56" s="109"/>
      <c r="IO56" s="109"/>
    </row>
    <row r="57" spans="1:249">
      <c r="A57" s="108"/>
      <c r="B57" s="109"/>
      <c r="C57" s="98"/>
      <c r="D57" s="98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109"/>
      <c r="CO57" s="109"/>
      <c r="CP57" s="109"/>
      <c r="CQ57" s="109"/>
      <c r="CR57" s="109"/>
      <c r="CS57" s="109"/>
      <c r="CT57" s="109"/>
      <c r="CU57" s="109"/>
      <c r="CV57" s="109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09"/>
      <c r="DL57" s="109"/>
      <c r="DM57" s="109"/>
      <c r="DN57" s="109"/>
      <c r="DO57" s="109"/>
      <c r="DP57" s="109"/>
      <c r="DQ57" s="109"/>
      <c r="DR57" s="109"/>
      <c r="DS57" s="109"/>
      <c r="DT57" s="109"/>
      <c r="DU57" s="109"/>
      <c r="DV57" s="109"/>
      <c r="DW57" s="109"/>
      <c r="DX57" s="109"/>
      <c r="DY57" s="109"/>
      <c r="DZ57" s="109"/>
      <c r="EA57" s="109"/>
      <c r="EB57" s="109"/>
      <c r="EC57" s="109"/>
      <c r="ED57" s="109"/>
      <c r="EE57" s="109"/>
      <c r="EF57" s="109"/>
      <c r="EG57" s="109"/>
      <c r="EH57" s="109"/>
      <c r="EI57" s="109"/>
      <c r="EJ57" s="109"/>
      <c r="EK57" s="109"/>
      <c r="EL57" s="109"/>
      <c r="EM57" s="109"/>
      <c r="EN57" s="109"/>
      <c r="EO57" s="109"/>
      <c r="EP57" s="109"/>
      <c r="EQ57" s="109"/>
      <c r="ER57" s="109"/>
      <c r="ES57" s="109"/>
      <c r="ET57" s="109"/>
      <c r="EU57" s="109"/>
      <c r="EV57" s="109"/>
      <c r="EW57" s="109"/>
      <c r="EX57" s="109"/>
      <c r="EY57" s="109"/>
      <c r="EZ57" s="109"/>
      <c r="FA57" s="109"/>
      <c r="FB57" s="109"/>
      <c r="FC57" s="109"/>
      <c r="FD57" s="109"/>
      <c r="FE57" s="109"/>
      <c r="FF57" s="109"/>
      <c r="FG57" s="109"/>
      <c r="FH57" s="109"/>
      <c r="FI57" s="109"/>
      <c r="FJ57" s="109"/>
      <c r="FK57" s="109"/>
      <c r="FL57" s="109"/>
      <c r="FM57" s="109"/>
      <c r="FN57" s="109"/>
      <c r="FO57" s="109"/>
      <c r="FP57" s="109"/>
      <c r="FQ57" s="109"/>
      <c r="FR57" s="109"/>
      <c r="FS57" s="109"/>
      <c r="FT57" s="109"/>
      <c r="FU57" s="109"/>
      <c r="FV57" s="109"/>
      <c r="FW57" s="109"/>
      <c r="FX57" s="109"/>
      <c r="FY57" s="109"/>
      <c r="FZ57" s="109"/>
      <c r="GA57" s="109"/>
      <c r="GB57" s="109"/>
      <c r="GC57" s="109"/>
      <c r="GD57" s="109"/>
      <c r="GE57" s="109"/>
      <c r="GF57" s="109"/>
      <c r="GG57" s="109"/>
      <c r="GH57" s="109"/>
      <c r="GI57" s="109"/>
      <c r="GJ57" s="109"/>
      <c r="GK57" s="109"/>
      <c r="GL57" s="109"/>
      <c r="GM57" s="109"/>
      <c r="GN57" s="109"/>
      <c r="GO57" s="109"/>
      <c r="GP57" s="109"/>
      <c r="GQ57" s="109"/>
      <c r="GR57" s="109"/>
      <c r="GS57" s="109"/>
      <c r="GT57" s="109"/>
      <c r="GU57" s="109"/>
      <c r="GV57" s="109"/>
      <c r="GW57" s="109"/>
      <c r="GX57" s="109"/>
      <c r="GY57" s="109"/>
      <c r="GZ57" s="109"/>
      <c r="HA57" s="109"/>
      <c r="HB57" s="109"/>
      <c r="HC57" s="109"/>
      <c r="HD57" s="109"/>
      <c r="HE57" s="109"/>
      <c r="HF57" s="109"/>
      <c r="HG57" s="109"/>
      <c r="HH57" s="109"/>
      <c r="HI57" s="109"/>
      <c r="HJ57" s="109"/>
      <c r="HK57" s="109"/>
      <c r="HL57" s="109"/>
      <c r="HM57" s="109"/>
      <c r="HN57" s="109"/>
      <c r="HO57" s="109"/>
      <c r="HP57" s="109"/>
      <c r="HQ57" s="109"/>
      <c r="HR57" s="109"/>
      <c r="HS57" s="109"/>
      <c r="HT57" s="109"/>
      <c r="HU57" s="109"/>
      <c r="HV57" s="109"/>
      <c r="HW57" s="109"/>
      <c r="HX57" s="109"/>
      <c r="HY57" s="109"/>
      <c r="HZ57" s="109"/>
      <c r="IA57" s="109"/>
      <c r="IB57" s="109"/>
      <c r="IC57" s="109"/>
      <c r="ID57" s="109"/>
      <c r="IE57" s="109"/>
      <c r="IF57" s="109"/>
      <c r="IG57" s="109"/>
      <c r="IH57" s="109"/>
      <c r="II57" s="109"/>
      <c r="IJ57" s="109"/>
      <c r="IK57" s="109"/>
      <c r="IL57" s="109"/>
      <c r="IM57" s="109"/>
      <c r="IN57" s="109"/>
      <c r="IO57" s="109"/>
    </row>
    <row r="58" spans="1:249">
      <c r="A58" s="108"/>
      <c r="B58" s="109"/>
      <c r="C58" s="98"/>
      <c r="D58" s="98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  <c r="EB58" s="109"/>
      <c r="EC58" s="109"/>
      <c r="ED58" s="109"/>
      <c r="EE58" s="109"/>
      <c r="EF58" s="109"/>
      <c r="EG58" s="109"/>
      <c r="EH58" s="109"/>
      <c r="EI58" s="109"/>
      <c r="EJ58" s="109"/>
      <c r="EK58" s="109"/>
      <c r="EL58" s="109"/>
      <c r="EM58" s="109"/>
      <c r="EN58" s="109"/>
      <c r="EO58" s="109"/>
      <c r="EP58" s="109"/>
      <c r="EQ58" s="109"/>
      <c r="ER58" s="109"/>
      <c r="ES58" s="109"/>
      <c r="ET58" s="109"/>
      <c r="EU58" s="109"/>
      <c r="EV58" s="109"/>
      <c r="EW58" s="109"/>
      <c r="EX58" s="109"/>
      <c r="EY58" s="109"/>
      <c r="EZ58" s="109"/>
      <c r="FA58" s="109"/>
      <c r="FB58" s="109"/>
      <c r="FC58" s="109"/>
      <c r="FD58" s="109"/>
      <c r="FE58" s="109"/>
      <c r="FF58" s="109"/>
      <c r="FG58" s="109"/>
      <c r="FH58" s="109"/>
      <c r="FI58" s="109"/>
      <c r="FJ58" s="109"/>
      <c r="FK58" s="109"/>
      <c r="FL58" s="109"/>
      <c r="FM58" s="109"/>
      <c r="FN58" s="109"/>
      <c r="FO58" s="109"/>
      <c r="FP58" s="109"/>
      <c r="FQ58" s="109"/>
      <c r="FR58" s="109"/>
      <c r="FS58" s="109"/>
      <c r="FT58" s="109"/>
      <c r="FU58" s="109"/>
      <c r="FV58" s="109"/>
      <c r="FW58" s="109"/>
      <c r="FX58" s="109"/>
      <c r="FY58" s="109"/>
      <c r="FZ58" s="109"/>
      <c r="GA58" s="109"/>
      <c r="GB58" s="109"/>
      <c r="GC58" s="109"/>
      <c r="GD58" s="109"/>
      <c r="GE58" s="109"/>
      <c r="GF58" s="109"/>
      <c r="GG58" s="109"/>
      <c r="GH58" s="109"/>
      <c r="GI58" s="109"/>
      <c r="GJ58" s="109"/>
      <c r="GK58" s="109"/>
      <c r="GL58" s="109"/>
      <c r="GM58" s="109"/>
      <c r="GN58" s="109"/>
      <c r="GO58" s="109"/>
      <c r="GP58" s="109"/>
      <c r="GQ58" s="109"/>
      <c r="GR58" s="109"/>
      <c r="GS58" s="109"/>
      <c r="GT58" s="109"/>
      <c r="GU58" s="109"/>
      <c r="GV58" s="109"/>
      <c r="GW58" s="109"/>
      <c r="GX58" s="109"/>
      <c r="GY58" s="109"/>
      <c r="GZ58" s="109"/>
      <c r="HA58" s="109"/>
      <c r="HB58" s="109"/>
      <c r="HC58" s="109"/>
      <c r="HD58" s="109"/>
      <c r="HE58" s="109"/>
      <c r="HF58" s="109"/>
      <c r="HG58" s="109"/>
      <c r="HH58" s="109"/>
      <c r="HI58" s="109"/>
      <c r="HJ58" s="109"/>
      <c r="HK58" s="109"/>
      <c r="HL58" s="109"/>
      <c r="HM58" s="109"/>
      <c r="HN58" s="109"/>
      <c r="HO58" s="109"/>
      <c r="HP58" s="109"/>
      <c r="HQ58" s="109"/>
      <c r="HR58" s="109"/>
      <c r="HS58" s="109"/>
      <c r="HT58" s="109"/>
      <c r="HU58" s="109"/>
      <c r="HV58" s="109"/>
      <c r="HW58" s="109"/>
      <c r="HX58" s="109"/>
      <c r="HY58" s="109"/>
      <c r="HZ58" s="109"/>
      <c r="IA58" s="109"/>
      <c r="IB58" s="109"/>
      <c r="IC58" s="109"/>
      <c r="ID58" s="109"/>
      <c r="IE58" s="109"/>
      <c r="IF58" s="109"/>
      <c r="IG58" s="109"/>
      <c r="IH58" s="109"/>
      <c r="II58" s="109"/>
      <c r="IJ58" s="109"/>
      <c r="IK58" s="109"/>
      <c r="IL58" s="109"/>
      <c r="IM58" s="109"/>
      <c r="IN58" s="109"/>
      <c r="IO58" s="109"/>
    </row>
    <row r="59" spans="1:249">
      <c r="A59" s="108"/>
      <c r="B59" s="109"/>
      <c r="C59" s="98"/>
      <c r="D59" s="98"/>
      <c r="F59" s="109"/>
      <c r="G59" s="109"/>
      <c r="H59" s="109"/>
      <c r="I59" s="109"/>
      <c r="J59" s="109"/>
      <c r="K59" s="109"/>
      <c r="L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  <c r="EB59" s="109"/>
      <c r="EC59" s="109"/>
      <c r="ED59" s="109"/>
      <c r="EE59" s="109"/>
      <c r="EF59" s="109"/>
      <c r="EG59" s="109"/>
      <c r="EH59" s="109"/>
      <c r="EI59" s="109"/>
      <c r="EJ59" s="109"/>
      <c r="EK59" s="109"/>
      <c r="EL59" s="109"/>
      <c r="EM59" s="109"/>
      <c r="EN59" s="109"/>
      <c r="EO59" s="109"/>
      <c r="EP59" s="109"/>
      <c r="EQ59" s="109"/>
      <c r="ER59" s="109"/>
      <c r="ES59" s="109"/>
      <c r="ET59" s="109"/>
      <c r="EU59" s="109"/>
      <c r="EV59" s="109"/>
      <c r="EW59" s="109"/>
      <c r="EX59" s="109"/>
      <c r="EY59" s="109"/>
      <c r="EZ59" s="109"/>
      <c r="FA59" s="109"/>
      <c r="FB59" s="109"/>
      <c r="FC59" s="109"/>
      <c r="FD59" s="109"/>
      <c r="FE59" s="109"/>
      <c r="FF59" s="109"/>
      <c r="FG59" s="109"/>
      <c r="FH59" s="109"/>
      <c r="FI59" s="109"/>
      <c r="FJ59" s="109"/>
      <c r="FK59" s="109"/>
      <c r="FL59" s="109"/>
      <c r="FM59" s="109"/>
      <c r="FN59" s="109"/>
      <c r="FO59" s="109"/>
      <c r="FP59" s="109"/>
      <c r="FQ59" s="109"/>
      <c r="FR59" s="109"/>
      <c r="FS59" s="109"/>
      <c r="FT59" s="109"/>
      <c r="FU59" s="109"/>
      <c r="FV59" s="109"/>
      <c r="FW59" s="109"/>
      <c r="FX59" s="109"/>
      <c r="FY59" s="109"/>
      <c r="FZ59" s="109"/>
      <c r="GA59" s="109"/>
      <c r="GB59" s="109"/>
      <c r="GC59" s="109"/>
      <c r="GD59" s="109"/>
      <c r="GE59" s="109"/>
      <c r="GF59" s="109"/>
      <c r="GG59" s="109"/>
      <c r="GH59" s="109"/>
      <c r="GI59" s="109"/>
      <c r="GJ59" s="109"/>
      <c r="GK59" s="109"/>
      <c r="GL59" s="109"/>
      <c r="GM59" s="109"/>
      <c r="GN59" s="109"/>
      <c r="GO59" s="109"/>
      <c r="GP59" s="109"/>
      <c r="GQ59" s="109"/>
      <c r="GR59" s="109"/>
      <c r="GS59" s="109"/>
      <c r="GT59" s="109"/>
      <c r="GU59" s="109"/>
      <c r="GV59" s="109"/>
      <c r="GW59" s="109"/>
      <c r="GX59" s="109"/>
      <c r="GY59" s="109"/>
      <c r="GZ59" s="109"/>
      <c r="HA59" s="109"/>
      <c r="HB59" s="109"/>
      <c r="HC59" s="109"/>
      <c r="HD59" s="109"/>
      <c r="HE59" s="109"/>
      <c r="HF59" s="109"/>
      <c r="HG59" s="109"/>
      <c r="HH59" s="109"/>
      <c r="HI59" s="109"/>
      <c r="HJ59" s="109"/>
      <c r="HK59" s="109"/>
      <c r="HL59" s="109"/>
      <c r="HM59" s="109"/>
      <c r="HN59" s="109"/>
      <c r="HO59" s="109"/>
      <c r="HP59" s="109"/>
      <c r="HQ59" s="109"/>
      <c r="HR59" s="109"/>
      <c r="HS59" s="109"/>
      <c r="HT59" s="109"/>
      <c r="HU59" s="109"/>
      <c r="HV59" s="109"/>
      <c r="HW59" s="109"/>
      <c r="HX59" s="109"/>
      <c r="HY59" s="109"/>
      <c r="HZ59" s="109"/>
      <c r="IA59" s="109"/>
      <c r="IB59" s="109"/>
      <c r="IC59" s="109"/>
      <c r="ID59" s="109"/>
      <c r="IE59" s="109"/>
      <c r="IF59" s="109"/>
      <c r="IG59" s="109"/>
      <c r="IH59" s="109"/>
      <c r="II59" s="109"/>
      <c r="IJ59" s="109"/>
      <c r="IK59" s="109"/>
      <c r="IL59" s="109"/>
      <c r="IM59" s="109"/>
      <c r="IN59" s="109"/>
      <c r="IO59" s="109"/>
    </row>
    <row r="60" spans="1:249">
      <c r="A60" s="108"/>
      <c r="B60" s="109"/>
      <c r="C60" s="98"/>
      <c r="D60" s="98"/>
      <c r="F60" s="109"/>
      <c r="G60" s="109"/>
      <c r="H60" s="109"/>
      <c r="I60" s="109"/>
      <c r="J60" s="109"/>
      <c r="K60" s="109"/>
      <c r="L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  <c r="EB60" s="109"/>
      <c r="EC60" s="109"/>
      <c r="ED60" s="109"/>
      <c r="EE60" s="109"/>
      <c r="EF60" s="109"/>
      <c r="EG60" s="109"/>
      <c r="EH60" s="109"/>
      <c r="EI60" s="109"/>
      <c r="EJ60" s="109"/>
      <c r="EK60" s="109"/>
      <c r="EL60" s="109"/>
      <c r="EM60" s="109"/>
      <c r="EN60" s="109"/>
      <c r="EO60" s="109"/>
      <c r="EP60" s="109"/>
      <c r="EQ60" s="109"/>
      <c r="ER60" s="109"/>
      <c r="ES60" s="109"/>
      <c r="ET60" s="109"/>
      <c r="EU60" s="109"/>
      <c r="EV60" s="109"/>
      <c r="EW60" s="109"/>
      <c r="EX60" s="109"/>
      <c r="EY60" s="109"/>
      <c r="EZ60" s="109"/>
      <c r="FA60" s="109"/>
      <c r="FB60" s="109"/>
      <c r="FC60" s="109"/>
      <c r="FD60" s="109"/>
      <c r="FE60" s="109"/>
      <c r="FF60" s="109"/>
      <c r="FG60" s="109"/>
      <c r="FH60" s="109"/>
      <c r="FI60" s="109"/>
      <c r="FJ60" s="109"/>
      <c r="FK60" s="109"/>
      <c r="FL60" s="109"/>
      <c r="FM60" s="109"/>
      <c r="FN60" s="109"/>
      <c r="FO60" s="109"/>
      <c r="FP60" s="109"/>
      <c r="FQ60" s="109"/>
      <c r="FR60" s="109"/>
      <c r="FS60" s="109"/>
      <c r="FT60" s="109"/>
      <c r="FU60" s="109"/>
      <c r="FV60" s="109"/>
      <c r="FW60" s="109"/>
      <c r="FX60" s="109"/>
      <c r="FY60" s="109"/>
      <c r="FZ60" s="109"/>
      <c r="GA60" s="109"/>
      <c r="GB60" s="109"/>
      <c r="GC60" s="109"/>
      <c r="GD60" s="109"/>
      <c r="GE60" s="109"/>
      <c r="GF60" s="109"/>
      <c r="GG60" s="109"/>
      <c r="GH60" s="109"/>
      <c r="GI60" s="109"/>
      <c r="GJ60" s="109"/>
      <c r="GK60" s="109"/>
      <c r="GL60" s="109"/>
      <c r="GM60" s="109"/>
      <c r="GN60" s="109"/>
      <c r="GO60" s="109"/>
      <c r="GP60" s="109"/>
      <c r="GQ60" s="109"/>
      <c r="GR60" s="109"/>
      <c r="GS60" s="109"/>
      <c r="GT60" s="109"/>
      <c r="GU60" s="109"/>
      <c r="GV60" s="109"/>
      <c r="GW60" s="109"/>
      <c r="GX60" s="109"/>
      <c r="GY60" s="109"/>
      <c r="GZ60" s="109"/>
      <c r="HA60" s="109"/>
      <c r="HB60" s="109"/>
      <c r="HC60" s="109"/>
      <c r="HD60" s="109"/>
      <c r="HE60" s="109"/>
      <c r="HF60" s="109"/>
      <c r="HG60" s="109"/>
      <c r="HH60" s="109"/>
      <c r="HI60" s="109"/>
      <c r="HJ60" s="109"/>
      <c r="HK60" s="109"/>
      <c r="HL60" s="109"/>
      <c r="HM60" s="109"/>
      <c r="HN60" s="109"/>
      <c r="HO60" s="109"/>
      <c r="HP60" s="109"/>
      <c r="HQ60" s="109"/>
      <c r="HR60" s="109"/>
      <c r="HS60" s="109"/>
      <c r="HT60" s="109"/>
      <c r="HU60" s="109"/>
      <c r="HV60" s="109"/>
      <c r="HW60" s="109"/>
      <c r="HX60" s="109"/>
      <c r="HY60" s="109"/>
      <c r="HZ60" s="109"/>
      <c r="IA60" s="109"/>
      <c r="IB60" s="109"/>
      <c r="IC60" s="109"/>
      <c r="ID60" s="109"/>
      <c r="IE60" s="109"/>
      <c r="IF60" s="109"/>
      <c r="IG60" s="109"/>
      <c r="IH60" s="109"/>
      <c r="II60" s="109"/>
      <c r="IJ60" s="109"/>
      <c r="IK60" s="109"/>
      <c r="IL60" s="109"/>
      <c r="IM60" s="109"/>
      <c r="IN60" s="109"/>
      <c r="IO60" s="109"/>
    </row>
    <row r="61" spans="1:249">
      <c r="A61" s="108"/>
      <c r="B61" s="109"/>
      <c r="C61" s="98"/>
      <c r="D61" s="98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  <c r="EB61" s="109"/>
      <c r="EC61" s="109"/>
      <c r="ED61" s="109"/>
      <c r="EE61" s="109"/>
      <c r="EF61" s="109"/>
      <c r="EG61" s="109"/>
      <c r="EH61" s="109"/>
      <c r="EI61" s="109"/>
      <c r="EJ61" s="109"/>
      <c r="EK61" s="109"/>
      <c r="EL61" s="109"/>
      <c r="EM61" s="109"/>
      <c r="EN61" s="109"/>
      <c r="EO61" s="109"/>
      <c r="EP61" s="109"/>
      <c r="EQ61" s="109"/>
      <c r="ER61" s="109"/>
      <c r="ES61" s="109"/>
      <c r="ET61" s="109"/>
      <c r="EU61" s="109"/>
      <c r="EV61" s="109"/>
      <c r="EW61" s="109"/>
      <c r="EX61" s="109"/>
      <c r="EY61" s="109"/>
      <c r="EZ61" s="109"/>
      <c r="FA61" s="109"/>
      <c r="FB61" s="109"/>
      <c r="FC61" s="109"/>
      <c r="FD61" s="109"/>
      <c r="FE61" s="109"/>
      <c r="FF61" s="109"/>
      <c r="FG61" s="109"/>
      <c r="FH61" s="109"/>
      <c r="FI61" s="109"/>
      <c r="FJ61" s="109"/>
      <c r="FK61" s="109"/>
      <c r="FL61" s="109"/>
      <c r="FM61" s="109"/>
      <c r="FN61" s="109"/>
      <c r="FO61" s="109"/>
      <c r="FP61" s="109"/>
      <c r="FQ61" s="109"/>
      <c r="FR61" s="109"/>
      <c r="FS61" s="109"/>
      <c r="FT61" s="109"/>
      <c r="FU61" s="109"/>
      <c r="FV61" s="109"/>
      <c r="FW61" s="109"/>
      <c r="FX61" s="109"/>
      <c r="FY61" s="109"/>
      <c r="FZ61" s="109"/>
      <c r="GA61" s="109"/>
      <c r="GB61" s="109"/>
      <c r="GC61" s="109"/>
      <c r="GD61" s="109"/>
      <c r="GE61" s="109"/>
      <c r="GF61" s="109"/>
      <c r="GG61" s="109"/>
      <c r="GH61" s="109"/>
      <c r="GI61" s="109"/>
      <c r="GJ61" s="109"/>
      <c r="GK61" s="109"/>
      <c r="GL61" s="109"/>
      <c r="GM61" s="109"/>
      <c r="GN61" s="109"/>
      <c r="GO61" s="109"/>
      <c r="GP61" s="109"/>
      <c r="GQ61" s="109"/>
      <c r="GR61" s="109"/>
      <c r="GS61" s="109"/>
      <c r="GT61" s="109"/>
      <c r="GU61" s="109"/>
      <c r="GV61" s="109"/>
      <c r="GW61" s="109"/>
      <c r="GX61" s="109"/>
      <c r="GY61" s="109"/>
      <c r="GZ61" s="109"/>
      <c r="HA61" s="109"/>
      <c r="HB61" s="109"/>
      <c r="HC61" s="109"/>
      <c r="HD61" s="109"/>
      <c r="HE61" s="109"/>
      <c r="HF61" s="109"/>
      <c r="HG61" s="109"/>
      <c r="HH61" s="109"/>
      <c r="HI61" s="109"/>
      <c r="HJ61" s="109"/>
      <c r="HK61" s="109"/>
      <c r="HL61" s="109"/>
      <c r="HM61" s="109"/>
      <c r="HN61" s="109"/>
      <c r="HO61" s="109"/>
      <c r="HP61" s="109"/>
      <c r="HQ61" s="109"/>
      <c r="HR61" s="109"/>
      <c r="HS61" s="109"/>
      <c r="HT61" s="109"/>
      <c r="HU61" s="109"/>
      <c r="HV61" s="109"/>
      <c r="HW61" s="109"/>
      <c r="HX61" s="109"/>
      <c r="HY61" s="109"/>
      <c r="HZ61" s="109"/>
      <c r="IA61" s="109"/>
      <c r="IB61" s="109"/>
      <c r="IC61" s="109"/>
      <c r="ID61" s="109"/>
      <c r="IE61" s="109"/>
      <c r="IF61" s="109"/>
      <c r="IG61" s="109"/>
      <c r="IH61" s="109"/>
      <c r="II61" s="109"/>
      <c r="IJ61" s="109"/>
      <c r="IK61" s="109"/>
      <c r="IL61" s="109"/>
      <c r="IM61" s="109"/>
      <c r="IN61" s="109"/>
      <c r="IO61" s="109"/>
    </row>
    <row r="62" spans="1:249">
      <c r="A62" s="108"/>
      <c r="B62" s="109"/>
      <c r="C62" s="98"/>
      <c r="D62" s="98"/>
      <c r="F62" s="109"/>
      <c r="G62" s="109"/>
      <c r="H62" s="109"/>
      <c r="I62" s="109"/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  <c r="EB62" s="109"/>
      <c r="EC62" s="109"/>
      <c r="ED62" s="109"/>
      <c r="EE62" s="109"/>
      <c r="EF62" s="109"/>
      <c r="EG62" s="109"/>
      <c r="EH62" s="109"/>
      <c r="EI62" s="109"/>
      <c r="EJ62" s="109"/>
      <c r="EK62" s="109"/>
      <c r="EL62" s="109"/>
      <c r="EM62" s="109"/>
      <c r="EN62" s="109"/>
      <c r="EO62" s="109"/>
      <c r="EP62" s="109"/>
      <c r="EQ62" s="109"/>
      <c r="ER62" s="109"/>
      <c r="ES62" s="109"/>
      <c r="ET62" s="109"/>
      <c r="EU62" s="109"/>
      <c r="EV62" s="109"/>
      <c r="EW62" s="109"/>
      <c r="EX62" s="109"/>
      <c r="EY62" s="109"/>
      <c r="EZ62" s="109"/>
      <c r="FA62" s="109"/>
      <c r="FB62" s="109"/>
      <c r="FC62" s="109"/>
      <c r="FD62" s="109"/>
      <c r="FE62" s="109"/>
      <c r="FF62" s="109"/>
      <c r="FG62" s="109"/>
      <c r="FH62" s="109"/>
      <c r="FI62" s="109"/>
      <c r="FJ62" s="109"/>
      <c r="FK62" s="109"/>
      <c r="FL62" s="109"/>
      <c r="FM62" s="109"/>
      <c r="FN62" s="109"/>
      <c r="FO62" s="109"/>
      <c r="FP62" s="109"/>
      <c r="FQ62" s="109"/>
      <c r="FR62" s="109"/>
      <c r="FS62" s="109"/>
      <c r="FT62" s="109"/>
      <c r="FU62" s="109"/>
      <c r="FV62" s="109"/>
      <c r="FW62" s="109"/>
      <c r="FX62" s="109"/>
      <c r="FY62" s="109"/>
      <c r="FZ62" s="109"/>
      <c r="GA62" s="109"/>
      <c r="GB62" s="109"/>
      <c r="GC62" s="109"/>
      <c r="GD62" s="109"/>
      <c r="GE62" s="109"/>
      <c r="GF62" s="109"/>
      <c r="GG62" s="109"/>
      <c r="GH62" s="109"/>
      <c r="GI62" s="109"/>
      <c r="GJ62" s="109"/>
      <c r="GK62" s="109"/>
      <c r="GL62" s="109"/>
      <c r="GM62" s="109"/>
      <c r="GN62" s="109"/>
      <c r="GO62" s="109"/>
      <c r="GP62" s="109"/>
      <c r="GQ62" s="109"/>
      <c r="GR62" s="109"/>
      <c r="GS62" s="109"/>
      <c r="GT62" s="109"/>
      <c r="GU62" s="109"/>
      <c r="GV62" s="109"/>
      <c r="GW62" s="109"/>
      <c r="GX62" s="109"/>
      <c r="GY62" s="109"/>
      <c r="GZ62" s="109"/>
      <c r="HA62" s="109"/>
      <c r="HB62" s="109"/>
      <c r="HC62" s="109"/>
      <c r="HD62" s="109"/>
      <c r="HE62" s="109"/>
      <c r="HF62" s="109"/>
      <c r="HG62" s="109"/>
      <c r="HH62" s="109"/>
      <c r="HI62" s="109"/>
      <c r="HJ62" s="109"/>
      <c r="HK62" s="109"/>
      <c r="HL62" s="109"/>
      <c r="HM62" s="109"/>
      <c r="HN62" s="109"/>
      <c r="HO62" s="109"/>
      <c r="HP62" s="109"/>
      <c r="HQ62" s="109"/>
      <c r="HR62" s="109"/>
      <c r="HS62" s="109"/>
      <c r="HT62" s="109"/>
      <c r="HU62" s="109"/>
      <c r="HV62" s="109"/>
      <c r="HW62" s="109"/>
      <c r="HX62" s="109"/>
      <c r="HY62" s="109"/>
      <c r="HZ62" s="109"/>
      <c r="IA62" s="109"/>
      <c r="IB62" s="109"/>
      <c r="IC62" s="109"/>
      <c r="ID62" s="109"/>
      <c r="IE62" s="109"/>
      <c r="IF62" s="109"/>
      <c r="IG62" s="109"/>
      <c r="IH62" s="109"/>
      <c r="II62" s="109"/>
      <c r="IJ62" s="109"/>
      <c r="IK62" s="109"/>
      <c r="IL62" s="109"/>
      <c r="IM62" s="109"/>
      <c r="IN62" s="109"/>
      <c r="IO62" s="109"/>
    </row>
    <row r="63" spans="1:249">
      <c r="A63" s="108"/>
      <c r="B63" s="109"/>
      <c r="C63" s="98"/>
      <c r="D63" s="98"/>
      <c r="F63" s="109"/>
      <c r="G63" s="109"/>
      <c r="H63" s="109"/>
      <c r="I63" s="109"/>
      <c r="J63" s="109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  <c r="EB63" s="109"/>
      <c r="EC63" s="109"/>
      <c r="ED63" s="109"/>
      <c r="EE63" s="109"/>
      <c r="EF63" s="109"/>
      <c r="EG63" s="109"/>
      <c r="EH63" s="109"/>
      <c r="EI63" s="109"/>
      <c r="EJ63" s="109"/>
      <c r="EK63" s="109"/>
      <c r="EL63" s="109"/>
      <c r="EM63" s="109"/>
      <c r="EN63" s="109"/>
      <c r="EO63" s="109"/>
      <c r="EP63" s="109"/>
      <c r="EQ63" s="109"/>
      <c r="ER63" s="109"/>
      <c r="ES63" s="109"/>
      <c r="ET63" s="109"/>
      <c r="EU63" s="109"/>
      <c r="EV63" s="109"/>
      <c r="EW63" s="109"/>
      <c r="EX63" s="109"/>
      <c r="EY63" s="109"/>
      <c r="EZ63" s="109"/>
      <c r="FA63" s="109"/>
      <c r="FB63" s="109"/>
      <c r="FC63" s="109"/>
      <c r="FD63" s="109"/>
      <c r="FE63" s="109"/>
      <c r="FF63" s="109"/>
      <c r="FG63" s="109"/>
      <c r="FH63" s="109"/>
      <c r="FI63" s="109"/>
      <c r="FJ63" s="109"/>
      <c r="FK63" s="109"/>
      <c r="FL63" s="109"/>
      <c r="FM63" s="109"/>
      <c r="FN63" s="109"/>
      <c r="FO63" s="109"/>
      <c r="FP63" s="109"/>
      <c r="FQ63" s="109"/>
      <c r="FR63" s="109"/>
      <c r="FS63" s="109"/>
      <c r="FT63" s="109"/>
      <c r="FU63" s="109"/>
      <c r="FV63" s="109"/>
      <c r="FW63" s="109"/>
      <c r="FX63" s="109"/>
      <c r="FY63" s="109"/>
      <c r="FZ63" s="109"/>
      <c r="GA63" s="109"/>
      <c r="GB63" s="109"/>
      <c r="GC63" s="109"/>
      <c r="GD63" s="109"/>
      <c r="GE63" s="109"/>
      <c r="GF63" s="109"/>
      <c r="GG63" s="109"/>
      <c r="GH63" s="109"/>
      <c r="GI63" s="109"/>
      <c r="GJ63" s="109"/>
      <c r="GK63" s="109"/>
      <c r="GL63" s="109"/>
      <c r="GM63" s="109"/>
      <c r="GN63" s="109"/>
      <c r="GO63" s="109"/>
      <c r="GP63" s="109"/>
      <c r="GQ63" s="109"/>
      <c r="GR63" s="109"/>
      <c r="GS63" s="109"/>
      <c r="GT63" s="109"/>
      <c r="GU63" s="109"/>
      <c r="GV63" s="109"/>
      <c r="GW63" s="109"/>
      <c r="GX63" s="109"/>
      <c r="GY63" s="109"/>
      <c r="GZ63" s="109"/>
      <c r="HA63" s="109"/>
      <c r="HB63" s="109"/>
      <c r="HC63" s="109"/>
      <c r="HD63" s="109"/>
      <c r="HE63" s="109"/>
      <c r="HF63" s="109"/>
      <c r="HG63" s="109"/>
      <c r="HH63" s="109"/>
      <c r="HI63" s="109"/>
      <c r="HJ63" s="109"/>
      <c r="HK63" s="109"/>
      <c r="HL63" s="109"/>
      <c r="HM63" s="109"/>
      <c r="HN63" s="109"/>
      <c r="HO63" s="109"/>
      <c r="HP63" s="109"/>
      <c r="HQ63" s="109"/>
      <c r="HR63" s="109"/>
      <c r="HS63" s="109"/>
      <c r="HT63" s="109"/>
      <c r="HU63" s="109"/>
      <c r="HV63" s="109"/>
      <c r="HW63" s="109"/>
      <c r="HX63" s="109"/>
      <c r="HY63" s="109"/>
      <c r="HZ63" s="109"/>
      <c r="IA63" s="109"/>
      <c r="IB63" s="109"/>
      <c r="IC63" s="109"/>
      <c r="ID63" s="109"/>
      <c r="IE63" s="109"/>
      <c r="IF63" s="109"/>
      <c r="IG63" s="109"/>
      <c r="IH63" s="109"/>
      <c r="II63" s="109"/>
      <c r="IJ63" s="109"/>
      <c r="IK63" s="109"/>
      <c r="IL63" s="109"/>
      <c r="IM63" s="109"/>
      <c r="IN63" s="109"/>
      <c r="IO63" s="109"/>
    </row>
    <row r="64" spans="1:249">
      <c r="A64" s="108"/>
      <c r="B64" s="109"/>
      <c r="C64" s="98"/>
      <c r="D64" s="98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  <c r="EB64" s="109"/>
      <c r="EC64" s="109"/>
      <c r="ED64" s="109"/>
      <c r="EE64" s="109"/>
      <c r="EF64" s="109"/>
      <c r="EG64" s="109"/>
      <c r="EH64" s="109"/>
      <c r="EI64" s="109"/>
      <c r="EJ64" s="109"/>
      <c r="EK64" s="109"/>
      <c r="EL64" s="109"/>
      <c r="EM64" s="109"/>
      <c r="EN64" s="109"/>
      <c r="EO64" s="109"/>
      <c r="EP64" s="109"/>
      <c r="EQ64" s="109"/>
      <c r="ER64" s="109"/>
      <c r="ES64" s="109"/>
      <c r="ET64" s="109"/>
      <c r="EU64" s="109"/>
      <c r="EV64" s="109"/>
      <c r="EW64" s="109"/>
      <c r="EX64" s="109"/>
      <c r="EY64" s="109"/>
      <c r="EZ64" s="109"/>
      <c r="FA64" s="109"/>
      <c r="FB64" s="109"/>
      <c r="FC64" s="109"/>
      <c r="FD64" s="109"/>
      <c r="FE64" s="109"/>
      <c r="FF64" s="109"/>
      <c r="FG64" s="109"/>
      <c r="FH64" s="109"/>
      <c r="FI64" s="109"/>
      <c r="FJ64" s="109"/>
      <c r="FK64" s="109"/>
      <c r="FL64" s="109"/>
      <c r="FM64" s="109"/>
      <c r="FN64" s="109"/>
      <c r="FO64" s="109"/>
      <c r="FP64" s="109"/>
      <c r="FQ64" s="109"/>
      <c r="FR64" s="109"/>
      <c r="FS64" s="109"/>
      <c r="FT64" s="109"/>
      <c r="FU64" s="109"/>
      <c r="FV64" s="109"/>
      <c r="FW64" s="109"/>
      <c r="FX64" s="109"/>
      <c r="FY64" s="109"/>
      <c r="FZ64" s="109"/>
      <c r="GA64" s="109"/>
      <c r="GB64" s="109"/>
      <c r="GC64" s="109"/>
      <c r="GD64" s="109"/>
      <c r="GE64" s="109"/>
      <c r="GF64" s="109"/>
      <c r="GG64" s="109"/>
      <c r="GH64" s="109"/>
      <c r="GI64" s="109"/>
      <c r="GJ64" s="109"/>
      <c r="GK64" s="109"/>
      <c r="GL64" s="109"/>
      <c r="GM64" s="109"/>
      <c r="GN64" s="109"/>
      <c r="GO64" s="109"/>
      <c r="GP64" s="109"/>
      <c r="GQ64" s="109"/>
      <c r="GR64" s="109"/>
      <c r="GS64" s="109"/>
      <c r="GT64" s="109"/>
      <c r="GU64" s="109"/>
      <c r="GV64" s="109"/>
      <c r="GW64" s="109"/>
      <c r="GX64" s="109"/>
      <c r="GY64" s="109"/>
      <c r="GZ64" s="109"/>
      <c r="HA64" s="109"/>
      <c r="HB64" s="109"/>
      <c r="HC64" s="109"/>
      <c r="HD64" s="109"/>
      <c r="HE64" s="109"/>
      <c r="HF64" s="109"/>
      <c r="HG64" s="109"/>
      <c r="HH64" s="109"/>
      <c r="HI64" s="109"/>
      <c r="HJ64" s="109"/>
      <c r="HK64" s="109"/>
      <c r="HL64" s="109"/>
      <c r="HM64" s="109"/>
      <c r="HN64" s="109"/>
      <c r="HO64" s="109"/>
      <c r="HP64" s="109"/>
      <c r="HQ64" s="109"/>
      <c r="HR64" s="109"/>
      <c r="HS64" s="109"/>
      <c r="HT64" s="109"/>
      <c r="HU64" s="109"/>
      <c r="HV64" s="109"/>
      <c r="HW64" s="109"/>
      <c r="HX64" s="109"/>
      <c r="HY64" s="109"/>
      <c r="HZ64" s="109"/>
      <c r="IA64" s="109"/>
      <c r="IB64" s="109"/>
      <c r="IC64" s="109"/>
      <c r="ID64" s="109"/>
      <c r="IE64" s="109"/>
      <c r="IF64" s="109"/>
      <c r="IG64" s="109"/>
      <c r="IH64" s="109"/>
      <c r="II64" s="109"/>
      <c r="IJ64" s="109"/>
      <c r="IK64" s="109"/>
      <c r="IL64" s="109"/>
      <c r="IM64" s="109"/>
      <c r="IN64" s="109"/>
      <c r="IO64" s="109"/>
    </row>
    <row r="65" spans="1:249">
      <c r="A65" s="108"/>
      <c r="B65" s="109"/>
      <c r="C65" s="98"/>
      <c r="D65" s="98"/>
      <c r="F65" s="109"/>
      <c r="G65" s="109"/>
      <c r="H65" s="109"/>
      <c r="I65" s="109"/>
      <c r="J65" s="109"/>
      <c r="K65" s="109"/>
      <c r="L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  <c r="EB65" s="109"/>
      <c r="EC65" s="109"/>
      <c r="ED65" s="109"/>
      <c r="EE65" s="109"/>
      <c r="EF65" s="109"/>
      <c r="EG65" s="109"/>
      <c r="EH65" s="109"/>
      <c r="EI65" s="109"/>
      <c r="EJ65" s="109"/>
      <c r="EK65" s="109"/>
      <c r="EL65" s="109"/>
      <c r="EM65" s="109"/>
      <c r="EN65" s="109"/>
      <c r="EO65" s="109"/>
      <c r="EP65" s="109"/>
      <c r="EQ65" s="109"/>
      <c r="ER65" s="109"/>
      <c r="ES65" s="109"/>
      <c r="ET65" s="109"/>
      <c r="EU65" s="109"/>
      <c r="EV65" s="109"/>
      <c r="EW65" s="109"/>
      <c r="EX65" s="109"/>
      <c r="EY65" s="109"/>
      <c r="EZ65" s="109"/>
      <c r="FA65" s="109"/>
      <c r="FB65" s="109"/>
      <c r="FC65" s="109"/>
      <c r="FD65" s="109"/>
      <c r="FE65" s="109"/>
      <c r="FF65" s="109"/>
      <c r="FG65" s="109"/>
      <c r="FH65" s="109"/>
      <c r="FI65" s="109"/>
      <c r="FJ65" s="109"/>
      <c r="FK65" s="109"/>
      <c r="FL65" s="109"/>
      <c r="FM65" s="109"/>
      <c r="FN65" s="109"/>
      <c r="FO65" s="109"/>
      <c r="FP65" s="109"/>
      <c r="FQ65" s="109"/>
      <c r="FR65" s="109"/>
      <c r="FS65" s="109"/>
      <c r="FT65" s="109"/>
      <c r="FU65" s="109"/>
      <c r="FV65" s="109"/>
      <c r="FW65" s="109"/>
      <c r="FX65" s="109"/>
      <c r="FY65" s="109"/>
      <c r="FZ65" s="109"/>
      <c r="GA65" s="109"/>
      <c r="GB65" s="109"/>
      <c r="GC65" s="109"/>
      <c r="GD65" s="109"/>
      <c r="GE65" s="109"/>
      <c r="GF65" s="109"/>
      <c r="GG65" s="109"/>
      <c r="GH65" s="109"/>
      <c r="GI65" s="109"/>
      <c r="GJ65" s="109"/>
      <c r="GK65" s="109"/>
      <c r="GL65" s="109"/>
      <c r="GM65" s="109"/>
      <c r="GN65" s="109"/>
      <c r="GO65" s="109"/>
      <c r="GP65" s="109"/>
      <c r="GQ65" s="109"/>
      <c r="GR65" s="109"/>
      <c r="GS65" s="109"/>
      <c r="GT65" s="109"/>
      <c r="GU65" s="109"/>
      <c r="GV65" s="109"/>
      <c r="GW65" s="109"/>
      <c r="GX65" s="109"/>
      <c r="GY65" s="109"/>
      <c r="GZ65" s="109"/>
      <c r="HA65" s="109"/>
      <c r="HB65" s="109"/>
      <c r="HC65" s="109"/>
      <c r="HD65" s="109"/>
      <c r="HE65" s="109"/>
      <c r="HF65" s="109"/>
      <c r="HG65" s="109"/>
      <c r="HH65" s="109"/>
      <c r="HI65" s="109"/>
      <c r="HJ65" s="109"/>
      <c r="HK65" s="109"/>
      <c r="HL65" s="109"/>
      <c r="HM65" s="109"/>
      <c r="HN65" s="109"/>
      <c r="HO65" s="109"/>
      <c r="HP65" s="109"/>
      <c r="HQ65" s="109"/>
      <c r="HR65" s="109"/>
      <c r="HS65" s="109"/>
      <c r="HT65" s="109"/>
      <c r="HU65" s="109"/>
      <c r="HV65" s="109"/>
      <c r="HW65" s="109"/>
      <c r="HX65" s="109"/>
      <c r="HY65" s="109"/>
      <c r="HZ65" s="109"/>
      <c r="IA65" s="109"/>
      <c r="IB65" s="109"/>
      <c r="IC65" s="109"/>
      <c r="ID65" s="109"/>
      <c r="IE65" s="109"/>
      <c r="IF65" s="109"/>
      <c r="IG65" s="109"/>
      <c r="IH65" s="109"/>
      <c r="II65" s="109"/>
      <c r="IJ65" s="109"/>
      <c r="IK65" s="109"/>
      <c r="IL65" s="109"/>
      <c r="IM65" s="109"/>
      <c r="IN65" s="109"/>
      <c r="IO65" s="109"/>
    </row>
    <row r="66" spans="1:249">
      <c r="A66" s="108"/>
      <c r="B66" s="109"/>
      <c r="C66" s="98"/>
      <c r="D66" s="98"/>
      <c r="F66" s="109"/>
      <c r="G66" s="109"/>
      <c r="H66" s="109"/>
      <c r="I66" s="109"/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  <c r="EB66" s="109"/>
      <c r="EC66" s="109"/>
      <c r="ED66" s="109"/>
      <c r="EE66" s="109"/>
      <c r="EF66" s="109"/>
      <c r="EG66" s="109"/>
      <c r="EH66" s="109"/>
      <c r="EI66" s="109"/>
      <c r="EJ66" s="109"/>
      <c r="EK66" s="109"/>
      <c r="EL66" s="109"/>
      <c r="EM66" s="109"/>
      <c r="EN66" s="109"/>
      <c r="EO66" s="109"/>
      <c r="EP66" s="109"/>
      <c r="EQ66" s="109"/>
      <c r="ER66" s="109"/>
      <c r="ES66" s="109"/>
      <c r="ET66" s="109"/>
      <c r="EU66" s="109"/>
      <c r="EV66" s="109"/>
      <c r="EW66" s="109"/>
      <c r="EX66" s="109"/>
      <c r="EY66" s="109"/>
      <c r="EZ66" s="109"/>
      <c r="FA66" s="109"/>
      <c r="FB66" s="109"/>
      <c r="FC66" s="109"/>
      <c r="FD66" s="109"/>
      <c r="FE66" s="109"/>
      <c r="FF66" s="109"/>
      <c r="FG66" s="109"/>
      <c r="FH66" s="109"/>
      <c r="FI66" s="109"/>
      <c r="FJ66" s="109"/>
      <c r="FK66" s="109"/>
      <c r="FL66" s="109"/>
      <c r="FM66" s="109"/>
      <c r="FN66" s="109"/>
      <c r="FO66" s="109"/>
      <c r="FP66" s="109"/>
      <c r="FQ66" s="109"/>
      <c r="FR66" s="109"/>
      <c r="FS66" s="109"/>
      <c r="FT66" s="109"/>
      <c r="FU66" s="109"/>
      <c r="FV66" s="109"/>
      <c r="FW66" s="109"/>
      <c r="FX66" s="109"/>
      <c r="FY66" s="109"/>
      <c r="FZ66" s="109"/>
      <c r="GA66" s="109"/>
      <c r="GB66" s="109"/>
      <c r="GC66" s="109"/>
      <c r="GD66" s="109"/>
      <c r="GE66" s="109"/>
      <c r="GF66" s="109"/>
      <c r="GG66" s="109"/>
      <c r="GH66" s="109"/>
      <c r="GI66" s="109"/>
      <c r="GJ66" s="109"/>
      <c r="GK66" s="109"/>
      <c r="GL66" s="109"/>
      <c r="GM66" s="109"/>
      <c r="GN66" s="109"/>
      <c r="GO66" s="109"/>
      <c r="GP66" s="109"/>
      <c r="GQ66" s="109"/>
      <c r="GR66" s="109"/>
      <c r="GS66" s="109"/>
      <c r="GT66" s="109"/>
      <c r="GU66" s="109"/>
      <c r="GV66" s="109"/>
      <c r="GW66" s="109"/>
      <c r="GX66" s="109"/>
      <c r="GY66" s="109"/>
      <c r="GZ66" s="109"/>
      <c r="HA66" s="109"/>
      <c r="HB66" s="109"/>
      <c r="HC66" s="109"/>
      <c r="HD66" s="109"/>
      <c r="HE66" s="109"/>
      <c r="HF66" s="109"/>
      <c r="HG66" s="109"/>
      <c r="HH66" s="109"/>
      <c r="HI66" s="109"/>
      <c r="HJ66" s="109"/>
      <c r="HK66" s="109"/>
      <c r="HL66" s="109"/>
      <c r="HM66" s="109"/>
      <c r="HN66" s="109"/>
      <c r="HO66" s="109"/>
      <c r="HP66" s="109"/>
      <c r="HQ66" s="109"/>
      <c r="HR66" s="109"/>
      <c r="HS66" s="109"/>
      <c r="HT66" s="109"/>
      <c r="HU66" s="109"/>
      <c r="HV66" s="109"/>
      <c r="HW66" s="109"/>
      <c r="HX66" s="109"/>
      <c r="HY66" s="109"/>
      <c r="HZ66" s="109"/>
      <c r="IA66" s="109"/>
      <c r="IB66" s="109"/>
      <c r="IC66" s="109"/>
      <c r="ID66" s="109"/>
      <c r="IE66" s="109"/>
      <c r="IF66" s="109"/>
      <c r="IG66" s="109"/>
      <c r="IH66" s="109"/>
      <c r="II66" s="109"/>
      <c r="IJ66" s="109"/>
      <c r="IK66" s="109"/>
      <c r="IL66" s="109"/>
      <c r="IM66" s="109"/>
      <c r="IN66" s="109"/>
      <c r="IO66" s="109"/>
    </row>
    <row r="67" spans="1:249">
      <c r="A67" s="108"/>
      <c r="B67" s="109"/>
      <c r="C67" s="98"/>
      <c r="D67" s="98"/>
      <c r="F67" s="109"/>
      <c r="G67" s="109"/>
      <c r="H67" s="109"/>
      <c r="I67" s="109"/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  <c r="EB67" s="109"/>
      <c r="EC67" s="109"/>
      <c r="ED67" s="109"/>
      <c r="EE67" s="109"/>
      <c r="EF67" s="109"/>
      <c r="EG67" s="109"/>
      <c r="EH67" s="109"/>
      <c r="EI67" s="109"/>
      <c r="EJ67" s="109"/>
      <c r="EK67" s="109"/>
      <c r="EL67" s="109"/>
      <c r="EM67" s="109"/>
      <c r="EN67" s="109"/>
      <c r="EO67" s="109"/>
      <c r="EP67" s="109"/>
      <c r="EQ67" s="109"/>
      <c r="ER67" s="109"/>
      <c r="ES67" s="109"/>
      <c r="ET67" s="109"/>
      <c r="EU67" s="109"/>
      <c r="EV67" s="109"/>
      <c r="EW67" s="109"/>
      <c r="EX67" s="109"/>
      <c r="EY67" s="109"/>
      <c r="EZ67" s="109"/>
      <c r="FA67" s="109"/>
      <c r="FB67" s="109"/>
      <c r="FC67" s="109"/>
      <c r="FD67" s="109"/>
      <c r="FE67" s="109"/>
      <c r="FF67" s="109"/>
      <c r="FG67" s="109"/>
      <c r="FH67" s="109"/>
      <c r="FI67" s="109"/>
      <c r="FJ67" s="109"/>
      <c r="FK67" s="109"/>
      <c r="FL67" s="109"/>
      <c r="FM67" s="109"/>
      <c r="FN67" s="109"/>
      <c r="FO67" s="109"/>
      <c r="FP67" s="109"/>
      <c r="FQ67" s="109"/>
      <c r="FR67" s="109"/>
      <c r="FS67" s="109"/>
      <c r="FT67" s="109"/>
      <c r="FU67" s="109"/>
      <c r="FV67" s="109"/>
      <c r="FW67" s="109"/>
      <c r="FX67" s="109"/>
      <c r="FY67" s="109"/>
      <c r="FZ67" s="109"/>
      <c r="GA67" s="109"/>
      <c r="GB67" s="109"/>
      <c r="GC67" s="109"/>
      <c r="GD67" s="109"/>
      <c r="GE67" s="109"/>
      <c r="GF67" s="109"/>
      <c r="GG67" s="109"/>
      <c r="GH67" s="109"/>
      <c r="GI67" s="109"/>
      <c r="GJ67" s="109"/>
      <c r="GK67" s="109"/>
      <c r="GL67" s="109"/>
      <c r="GM67" s="109"/>
      <c r="GN67" s="109"/>
      <c r="GO67" s="109"/>
      <c r="GP67" s="109"/>
      <c r="GQ67" s="109"/>
      <c r="GR67" s="109"/>
      <c r="GS67" s="109"/>
      <c r="GT67" s="109"/>
      <c r="GU67" s="109"/>
      <c r="GV67" s="109"/>
      <c r="GW67" s="109"/>
      <c r="GX67" s="109"/>
      <c r="GY67" s="109"/>
      <c r="GZ67" s="109"/>
      <c r="HA67" s="109"/>
      <c r="HB67" s="109"/>
      <c r="HC67" s="109"/>
      <c r="HD67" s="109"/>
      <c r="HE67" s="109"/>
      <c r="HF67" s="109"/>
      <c r="HG67" s="109"/>
      <c r="HH67" s="109"/>
      <c r="HI67" s="109"/>
      <c r="HJ67" s="109"/>
      <c r="HK67" s="109"/>
      <c r="HL67" s="109"/>
      <c r="HM67" s="109"/>
      <c r="HN67" s="109"/>
      <c r="HO67" s="109"/>
      <c r="HP67" s="109"/>
      <c r="HQ67" s="109"/>
      <c r="HR67" s="109"/>
      <c r="HS67" s="109"/>
      <c r="HT67" s="109"/>
      <c r="HU67" s="109"/>
      <c r="HV67" s="109"/>
      <c r="HW67" s="109"/>
      <c r="HX67" s="109"/>
      <c r="HY67" s="109"/>
      <c r="HZ67" s="109"/>
      <c r="IA67" s="109"/>
      <c r="IB67" s="109"/>
      <c r="IC67" s="109"/>
      <c r="ID67" s="109"/>
      <c r="IE67" s="109"/>
      <c r="IF67" s="109"/>
      <c r="IG67" s="109"/>
      <c r="IH67" s="109"/>
      <c r="II67" s="109"/>
      <c r="IJ67" s="109"/>
      <c r="IK67" s="109"/>
      <c r="IL67" s="109"/>
      <c r="IM67" s="109"/>
      <c r="IN67" s="109"/>
      <c r="IO67" s="109"/>
    </row>
    <row r="68" spans="1:249">
      <c r="A68" s="108"/>
      <c r="B68" s="109"/>
      <c r="C68" s="98"/>
      <c r="D68" s="98"/>
      <c r="F68" s="109"/>
      <c r="G68" s="109"/>
      <c r="H68" s="109"/>
      <c r="I68" s="109"/>
      <c r="J68" s="109"/>
      <c r="K68" s="109"/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  <c r="EB68" s="109"/>
      <c r="EC68" s="109"/>
      <c r="ED68" s="109"/>
      <c r="EE68" s="109"/>
      <c r="EF68" s="109"/>
      <c r="EG68" s="109"/>
      <c r="EH68" s="109"/>
      <c r="EI68" s="109"/>
      <c r="EJ68" s="109"/>
      <c r="EK68" s="109"/>
      <c r="EL68" s="109"/>
      <c r="EM68" s="109"/>
      <c r="EN68" s="109"/>
      <c r="EO68" s="109"/>
      <c r="EP68" s="109"/>
      <c r="EQ68" s="109"/>
      <c r="ER68" s="109"/>
      <c r="ES68" s="109"/>
      <c r="ET68" s="109"/>
      <c r="EU68" s="109"/>
      <c r="EV68" s="109"/>
      <c r="EW68" s="109"/>
      <c r="EX68" s="109"/>
      <c r="EY68" s="109"/>
      <c r="EZ68" s="109"/>
      <c r="FA68" s="109"/>
      <c r="FB68" s="109"/>
      <c r="FC68" s="109"/>
      <c r="FD68" s="109"/>
      <c r="FE68" s="109"/>
      <c r="FF68" s="109"/>
      <c r="FG68" s="109"/>
      <c r="FH68" s="109"/>
      <c r="FI68" s="109"/>
      <c r="FJ68" s="109"/>
      <c r="FK68" s="109"/>
      <c r="FL68" s="109"/>
      <c r="FM68" s="109"/>
      <c r="FN68" s="109"/>
      <c r="FO68" s="109"/>
      <c r="FP68" s="109"/>
      <c r="FQ68" s="109"/>
      <c r="FR68" s="109"/>
      <c r="FS68" s="109"/>
      <c r="FT68" s="109"/>
      <c r="FU68" s="109"/>
      <c r="FV68" s="109"/>
      <c r="FW68" s="109"/>
      <c r="FX68" s="109"/>
      <c r="FY68" s="109"/>
      <c r="FZ68" s="109"/>
      <c r="GA68" s="109"/>
      <c r="GB68" s="109"/>
      <c r="GC68" s="109"/>
      <c r="GD68" s="109"/>
      <c r="GE68" s="109"/>
      <c r="GF68" s="109"/>
      <c r="GG68" s="109"/>
      <c r="GH68" s="109"/>
      <c r="GI68" s="109"/>
      <c r="GJ68" s="109"/>
      <c r="GK68" s="109"/>
      <c r="GL68" s="109"/>
      <c r="GM68" s="109"/>
      <c r="GN68" s="109"/>
      <c r="GO68" s="109"/>
      <c r="GP68" s="109"/>
      <c r="GQ68" s="109"/>
      <c r="GR68" s="109"/>
      <c r="GS68" s="109"/>
      <c r="GT68" s="109"/>
      <c r="GU68" s="109"/>
      <c r="GV68" s="109"/>
      <c r="GW68" s="109"/>
      <c r="GX68" s="109"/>
      <c r="GY68" s="109"/>
      <c r="GZ68" s="109"/>
      <c r="HA68" s="109"/>
      <c r="HB68" s="109"/>
      <c r="HC68" s="109"/>
      <c r="HD68" s="109"/>
      <c r="HE68" s="109"/>
      <c r="HF68" s="109"/>
      <c r="HG68" s="109"/>
      <c r="HH68" s="109"/>
      <c r="HI68" s="109"/>
      <c r="HJ68" s="109"/>
      <c r="HK68" s="109"/>
      <c r="HL68" s="109"/>
      <c r="HM68" s="109"/>
      <c r="HN68" s="109"/>
      <c r="HO68" s="109"/>
      <c r="HP68" s="109"/>
      <c r="HQ68" s="109"/>
      <c r="HR68" s="109"/>
      <c r="HS68" s="109"/>
      <c r="HT68" s="109"/>
      <c r="HU68" s="109"/>
      <c r="HV68" s="109"/>
      <c r="HW68" s="109"/>
      <c r="HX68" s="109"/>
      <c r="HY68" s="109"/>
      <c r="HZ68" s="109"/>
      <c r="IA68" s="109"/>
      <c r="IB68" s="109"/>
      <c r="IC68" s="109"/>
      <c r="ID68" s="109"/>
      <c r="IE68" s="109"/>
      <c r="IF68" s="109"/>
      <c r="IG68" s="109"/>
      <c r="IH68" s="109"/>
      <c r="II68" s="109"/>
      <c r="IJ68" s="109"/>
      <c r="IK68" s="109"/>
      <c r="IL68" s="109"/>
      <c r="IM68" s="109"/>
      <c r="IN68" s="109"/>
      <c r="IO68" s="109"/>
    </row>
    <row r="69" spans="1:249">
      <c r="A69" s="108"/>
      <c r="B69" s="109"/>
      <c r="C69" s="98"/>
      <c r="D69" s="98"/>
      <c r="F69" s="109"/>
      <c r="G69" s="109"/>
      <c r="H69" s="109"/>
      <c r="I69" s="109"/>
      <c r="J69" s="109"/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  <c r="EB69" s="109"/>
      <c r="EC69" s="109"/>
      <c r="ED69" s="109"/>
      <c r="EE69" s="109"/>
      <c r="EF69" s="109"/>
      <c r="EG69" s="109"/>
      <c r="EH69" s="109"/>
      <c r="EI69" s="109"/>
      <c r="EJ69" s="109"/>
      <c r="EK69" s="109"/>
      <c r="EL69" s="109"/>
      <c r="EM69" s="109"/>
      <c r="EN69" s="109"/>
      <c r="EO69" s="109"/>
      <c r="EP69" s="109"/>
      <c r="EQ69" s="109"/>
      <c r="ER69" s="109"/>
      <c r="ES69" s="109"/>
      <c r="ET69" s="109"/>
      <c r="EU69" s="109"/>
      <c r="EV69" s="109"/>
      <c r="EW69" s="109"/>
      <c r="EX69" s="109"/>
      <c r="EY69" s="109"/>
      <c r="EZ69" s="109"/>
      <c r="FA69" s="109"/>
      <c r="FB69" s="109"/>
      <c r="FC69" s="109"/>
      <c r="FD69" s="109"/>
      <c r="FE69" s="109"/>
      <c r="FF69" s="109"/>
      <c r="FG69" s="109"/>
      <c r="FH69" s="109"/>
      <c r="FI69" s="109"/>
      <c r="FJ69" s="109"/>
      <c r="FK69" s="109"/>
      <c r="FL69" s="109"/>
      <c r="FM69" s="109"/>
      <c r="FN69" s="109"/>
      <c r="FO69" s="109"/>
      <c r="FP69" s="109"/>
      <c r="FQ69" s="109"/>
      <c r="FR69" s="109"/>
      <c r="FS69" s="109"/>
      <c r="FT69" s="109"/>
      <c r="FU69" s="109"/>
      <c r="FV69" s="109"/>
      <c r="FW69" s="109"/>
      <c r="FX69" s="109"/>
      <c r="FY69" s="109"/>
      <c r="FZ69" s="109"/>
      <c r="GA69" s="109"/>
      <c r="GB69" s="109"/>
      <c r="GC69" s="109"/>
      <c r="GD69" s="109"/>
      <c r="GE69" s="109"/>
      <c r="GF69" s="109"/>
      <c r="GG69" s="109"/>
      <c r="GH69" s="109"/>
      <c r="GI69" s="109"/>
      <c r="GJ69" s="109"/>
      <c r="GK69" s="109"/>
      <c r="GL69" s="109"/>
      <c r="GM69" s="109"/>
      <c r="GN69" s="109"/>
      <c r="GO69" s="109"/>
      <c r="GP69" s="109"/>
      <c r="GQ69" s="109"/>
      <c r="GR69" s="109"/>
      <c r="GS69" s="109"/>
      <c r="GT69" s="109"/>
      <c r="GU69" s="109"/>
      <c r="GV69" s="109"/>
      <c r="GW69" s="109"/>
      <c r="GX69" s="109"/>
      <c r="GY69" s="109"/>
      <c r="GZ69" s="109"/>
      <c r="HA69" s="109"/>
      <c r="HB69" s="109"/>
      <c r="HC69" s="109"/>
      <c r="HD69" s="109"/>
      <c r="HE69" s="109"/>
      <c r="HF69" s="109"/>
      <c r="HG69" s="109"/>
      <c r="HH69" s="109"/>
      <c r="HI69" s="109"/>
      <c r="HJ69" s="109"/>
      <c r="HK69" s="109"/>
      <c r="HL69" s="109"/>
      <c r="HM69" s="109"/>
      <c r="HN69" s="109"/>
      <c r="HO69" s="109"/>
      <c r="HP69" s="109"/>
      <c r="HQ69" s="109"/>
      <c r="HR69" s="109"/>
      <c r="HS69" s="109"/>
      <c r="HT69" s="109"/>
      <c r="HU69" s="109"/>
      <c r="HV69" s="109"/>
      <c r="HW69" s="109"/>
      <c r="HX69" s="109"/>
      <c r="HY69" s="109"/>
      <c r="HZ69" s="109"/>
      <c r="IA69" s="109"/>
      <c r="IB69" s="109"/>
      <c r="IC69" s="109"/>
      <c r="ID69" s="109"/>
      <c r="IE69" s="109"/>
      <c r="IF69" s="109"/>
      <c r="IG69" s="109"/>
      <c r="IH69" s="109"/>
      <c r="II69" s="109"/>
      <c r="IJ69" s="109"/>
      <c r="IK69" s="109"/>
      <c r="IL69" s="109"/>
      <c r="IM69" s="109"/>
      <c r="IN69" s="109"/>
      <c r="IO69" s="109"/>
    </row>
    <row r="70" spans="1:249">
      <c r="A70" s="108"/>
      <c r="B70" s="109"/>
      <c r="C70" s="98"/>
      <c r="D70" s="98"/>
      <c r="F70" s="109"/>
      <c r="G70" s="109"/>
      <c r="H70" s="109"/>
      <c r="I70" s="109"/>
      <c r="J70" s="109"/>
      <c r="K70" s="109"/>
      <c r="L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  <c r="EB70" s="109"/>
      <c r="EC70" s="109"/>
      <c r="ED70" s="109"/>
      <c r="EE70" s="109"/>
      <c r="EF70" s="109"/>
      <c r="EG70" s="109"/>
      <c r="EH70" s="109"/>
      <c r="EI70" s="109"/>
      <c r="EJ70" s="109"/>
      <c r="EK70" s="109"/>
      <c r="EL70" s="109"/>
      <c r="EM70" s="109"/>
      <c r="EN70" s="109"/>
      <c r="EO70" s="109"/>
      <c r="EP70" s="109"/>
      <c r="EQ70" s="109"/>
      <c r="ER70" s="109"/>
      <c r="ES70" s="109"/>
      <c r="ET70" s="109"/>
      <c r="EU70" s="109"/>
      <c r="EV70" s="109"/>
      <c r="EW70" s="109"/>
      <c r="EX70" s="109"/>
      <c r="EY70" s="109"/>
      <c r="EZ70" s="109"/>
      <c r="FA70" s="109"/>
      <c r="FB70" s="109"/>
      <c r="FC70" s="109"/>
      <c r="FD70" s="109"/>
      <c r="FE70" s="109"/>
      <c r="FF70" s="109"/>
      <c r="FG70" s="109"/>
      <c r="FH70" s="109"/>
      <c r="FI70" s="109"/>
      <c r="FJ70" s="109"/>
      <c r="FK70" s="109"/>
      <c r="FL70" s="109"/>
      <c r="FM70" s="109"/>
      <c r="FN70" s="109"/>
      <c r="FO70" s="109"/>
      <c r="FP70" s="109"/>
      <c r="FQ70" s="109"/>
      <c r="FR70" s="109"/>
      <c r="FS70" s="109"/>
      <c r="FT70" s="109"/>
      <c r="FU70" s="109"/>
      <c r="FV70" s="109"/>
      <c r="FW70" s="109"/>
      <c r="FX70" s="109"/>
      <c r="FY70" s="109"/>
      <c r="FZ70" s="109"/>
      <c r="GA70" s="109"/>
      <c r="GB70" s="109"/>
      <c r="GC70" s="109"/>
      <c r="GD70" s="109"/>
      <c r="GE70" s="109"/>
      <c r="GF70" s="109"/>
      <c r="GG70" s="109"/>
      <c r="GH70" s="109"/>
      <c r="GI70" s="109"/>
      <c r="GJ70" s="109"/>
      <c r="GK70" s="109"/>
      <c r="GL70" s="109"/>
      <c r="GM70" s="109"/>
      <c r="GN70" s="109"/>
      <c r="GO70" s="109"/>
      <c r="GP70" s="109"/>
      <c r="GQ70" s="109"/>
      <c r="GR70" s="109"/>
      <c r="GS70" s="109"/>
      <c r="GT70" s="109"/>
      <c r="GU70" s="109"/>
      <c r="GV70" s="109"/>
      <c r="GW70" s="109"/>
      <c r="GX70" s="109"/>
      <c r="GY70" s="109"/>
      <c r="GZ70" s="109"/>
      <c r="HA70" s="109"/>
      <c r="HB70" s="109"/>
      <c r="HC70" s="109"/>
      <c r="HD70" s="109"/>
      <c r="HE70" s="109"/>
      <c r="HF70" s="109"/>
      <c r="HG70" s="109"/>
      <c r="HH70" s="109"/>
      <c r="HI70" s="109"/>
      <c r="HJ70" s="109"/>
      <c r="HK70" s="109"/>
      <c r="HL70" s="109"/>
      <c r="HM70" s="109"/>
      <c r="HN70" s="109"/>
      <c r="HO70" s="109"/>
      <c r="HP70" s="109"/>
      <c r="HQ70" s="109"/>
      <c r="HR70" s="109"/>
      <c r="HS70" s="109"/>
      <c r="HT70" s="109"/>
      <c r="HU70" s="109"/>
      <c r="HV70" s="109"/>
      <c r="HW70" s="109"/>
      <c r="HX70" s="109"/>
      <c r="HY70" s="109"/>
      <c r="HZ70" s="109"/>
      <c r="IA70" s="109"/>
      <c r="IB70" s="109"/>
      <c r="IC70" s="109"/>
      <c r="ID70" s="109"/>
      <c r="IE70" s="109"/>
      <c r="IF70" s="109"/>
      <c r="IG70" s="109"/>
      <c r="IH70" s="109"/>
      <c r="II70" s="109"/>
      <c r="IJ70" s="109"/>
      <c r="IK70" s="109"/>
      <c r="IL70" s="109"/>
      <c r="IM70" s="109"/>
      <c r="IN70" s="109"/>
      <c r="IO70" s="109"/>
    </row>
    <row r="71" spans="1:249">
      <c r="A71" s="108"/>
      <c r="B71" s="109"/>
      <c r="C71" s="98"/>
      <c r="D71" s="98"/>
      <c r="F71" s="109"/>
      <c r="G71" s="109"/>
      <c r="H71" s="109"/>
      <c r="I71" s="109"/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  <c r="AA71" s="109"/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  <c r="EB71" s="109"/>
      <c r="EC71" s="109"/>
      <c r="ED71" s="109"/>
      <c r="EE71" s="109"/>
      <c r="EF71" s="109"/>
      <c r="EG71" s="109"/>
      <c r="EH71" s="109"/>
      <c r="EI71" s="109"/>
      <c r="EJ71" s="109"/>
      <c r="EK71" s="109"/>
      <c r="EL71" s="109"/>
      <c r="EM71" s="109"/>
      <c r="EN71" s="109"/>
      <c r="EO71" s="109"/>
      <c r="EP71" s="109"/>
      <c r="EQ71" s="109"/>
      <c r="ER71" s="109"/>
      <c r="ES71" s="109"/>
      <c r="ET71" s="109"/>
      <c r="EU71" s="109"/>
      <c r="EV71" s="109"/>
      <c r="EW71" s="109"/>
      <c r="EX71" s="109"/>
      <c r="EY71" s="109"/>
      <c r="EZ71" s="109"/>
      <c r="FA71" s="109"/>
      <c r="FB71" s="109"/>
      <c r="FC71" s="109"/>
      <c r="FD71" s="109"/>
      <c r="FE71" s="109"/>
      <c r="FF71" s="109"/>
      <c r="FG71" s="109"/>
      <c r="FH71" s="109"/>
      <c r="FI71" s="109"/>
      <c r="FJ71" s="109"/>
      <c r="FK71" s="109"/>
      <c r="FL71" s="109"/>
      <c r="FM71" s="109"/>
      <c r="FN71" s="109"/>
      <c r="FO71" s="109"/>
      <c r="FP71" s="109"/>
      <c r="FQ71" s="109"/>
      <c r="FR71" s="109"/>
      <c r="FS71" s="109"/>
      <c r="FT71" s="109"/>
      <c r="FU71" s="109"/>
      <c r="FV71" s="109"/>
      <c r="FW71" s="109"/>
      <c r="FX71" s="109"/>
      <c r="FY71" s="109"/>
      <c r="FZ71" s="109"/>
      <c r="GA71" s="109"/>
      <c r="GB71" s="109"/>
      <c r="GC71" s="109"/>
      <c r="GD71" s="109"/>
      <c r="GE71" s="109"/>
      <c r="GF71" s="109"/>
      <c r="GG71" s="109"/>
      <c r="GH71" s="109"/>
      <c r="GI71" s="109"/>
      <c r="GJ71" s="109"/>
      <c r="GK71" s="109"/>
      <c r="GL71" s="109"/>
      <c r="GM71" s="109"/>
      <c r="GN71" s="109"/>
      <c r="GO71" s="109"/>
      <c r="GP71" s="109"/>
      <c r="GQ71" s="109"/>
      <c r="GR71" s="109"/>
      <c r="GS71" s="109"/>
      <c r="GT71" s="109"/>
      <c r="GU71" s="109"/>
      <c r="GV71" s="109"/>
      <c r="GW71" s="109"/>
      <c r="GX71" s="109"/>
      <c r="GY71" s="109"/>
      <c r="GZ71" s="109"/>
      <c r="HA71" s="109"/>
      <c r="HB71" s="109"/>
      <c r="HC71" s="109"/>
      <c r="HD71" s="109"/>
      <c r="HE71" s="109"/>
      <c r="HF71" s="109"/>
      <c r="HG71" s="109"/>
      <c r="HH71" s="109"/>
      <c r="HI71" s="109"/>
      <c r="HJ71" s="109"/>
      <c r="HK71" s="109"/>
      <c r="HL71" s="109"/>
      <c r="HM71" s="109"/>
      <c r="HN71" s="109"/>
      <c r="HO71" s="109"/>
      <c r="HP71" s="109"/>
      <c r="HQ71" s="109"/>
      <c r="HR71" s="109"/>
      <c r="HS71" s="109"/>
      <c r="HT71" s="109"/>
      <c r="HU71" s="109"/>
      <c r="HV71" s="109"/>
      <c r="HW71" s="109"/>
      <c r="HX71" s="109"/>
      <c r="HY71" s="109"/>
      <c r="HZ71" s="109"/>
      <c r="IA71" s="109"/>
      <c r="IB71" s="109"/>
      <c r="IC71" s="109"/>
      <c r="ID71" s="109"/>
      <c r="IE71" s="109"/>
      <c r="IF71" s="109"/>
      <c r="IG71" s="109"/>
      <c r="IH71" s="109"/>
      <c r="II71" s="109"/>
      <c r="IJ71" s="109"/>
      <c r="IK71" s="109"/>
      <c r="IL71" s="109"/>
      <c r="IM71" s="109"/>
      <c r="IN71" s="109"/>
      <c r="IO71" s="109"/>
    </row>
    <row r="72" spans="1:249">
      <c r="A72" s="108"/>
      <c r="B72" s="109"/>
      <c r="C72" s="98"/>
      <c r="D72" s="98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  <c r="EB72" s="109"/>
      <c r="EC72" s="109"/>
      <c r="ED72" s="109"/>
      <c r="EE72" s="109"/>
      <c r="EF72" s="109"/>
      <c r="EG72" s="109"/>
      <c r="EH72" s="109"/>
      <c r="EI72" s="109"/>
      <c r="EJ72" s="109"/>
      <c r="EK72" s="109"/>
      <c r="EL72" s="109"/>
      <c r="EM72" s="109"/>
      <c r="EN72" s="109"/>
      <c r="EO72" s="109"/>
      <c r="EP72" s="109"/>
      <c r="EQ72" s="109"/>
      <c r="ER72" s="109"/>
      <c r="ES72" s="109"/>
      <c r="ET72" s="109"/>
      <c r="EU72" s="109"/>
      <c r="EV72" s="109"/>
      <c r="EW72" s="109"/>
      <c r="EX72" s="109"/>
      <c r="EY72" s="109"/>
      <c r="EZ72" s="109"/>
      <c r="FA72" s="109"/>
      <c r="FB72" s="109"/>
      <c r="FC72" s="109"/>
      <c r="FD72" s="109"/>
      <c r="FE72" s="109"/>
      <c r="FF72" s="109"/>
      <c r="FG72" s="109"/>
      <c r="FH72" s="109"/>
      <c r="FI72" s="109"/>
      <c r="FJ72" s="109"/>
      <c r="FK72" s="109"/>
      <c r="FL72" s="109"/>
      <c r="FM72" s="109"/>
      <c r="FN72" s="109"/>
      <c r="FO72" s="109"/>
      <c r="FP72" s="109"/>
      <c r="FQ72" s="109"/>
      <c r="FR72" s="109"/>
      <c r="FS72" s="109"/>
      <c r="FT72" s="109"/>
      <c r="FU72" s="109"/>
      <c r="FV72" s="109"/>
      <c r="FW72" s="109"/>
      <c r="FX72" s="109"/>
      <c r="FY72" s="109"/>
      <c r="FZ72" s="109"/>
      <c r="GA72" s="109"/>
      <c r="GB72" s="109"/>
      <c r="GC72" s="109"/>
      <c r="GD72" s="109"/>
      <c r="GE72" s="109"/>
      <c r="GF72" s="109"/>
      <c r="GG72" s="109"/>
      <c r="GH72" s="109"/>
      <c r="GI72" s="109"/>
      <c r="GJ72" s="109"/>
      <c r="GK72" s="109"/>
      <c r="GL72" s="109"/>
      <c r="GM72" s="109"/>
      <c r="GN72" s="109"/>
      <c r="GO72" s="109"/>
      <c r="GP72" s="109"/>
      <c r="GQ72" s="109"/>
      <c r="GR72" s="109"/>
      <c r="GS72" s="109"/>
      <c r="GT72" s="109"/>
      <c r="GU72" s="109"/>
      <c r="GV72" s="109"/>
      <c r="GW72" s="109"/>
      <c r="GX72" s="109"/>
      <c r="GY72" s="109"/>
      <c r="GZ72" s="109"/>
      <c r="HA72" s="109"/>
      <c r="HB72" s="109"/>
      <c r="HC72" s="109"/>
      <c r="HD72" s="109"/>
      <c r="HE72" s="109"/>
      <c r="HF72" s="109"/>
      <c r="HG72" s="109"/>
      <c r="HH72" s="109"/>
      <c r="HI72" s="109"/>
      <c r="HJ72" s="109"/>
      <c r="HK72" s="109"/>
      <c r="HL72" s="109"/>
      <c r="HM72" s="109"/>
      <c r="HN72" s="109"/>
      <c r="HO72" s="109"/>
      <c r="HP72" s="109"/>
      <c r="HQ72" s="109"/>
      <c r="HR72" s="109"/>
      <c r="HS72" s="109"/>
      <c r="HT72" s="109"/>
      <c r="HU72" s="109"/>
      <c r="HV72" s="109"/>
      <c r="HW72" s="109"/>
      <c r="HX72" s="109"/>
      <c r="HY72" s="109"/>
      <c r="HZ72" s="109"/>
      <c r="IA72" s="109"/>
      <c r="IB72" s="109"/>
      <c r="IC72" s="109"/>
      <c r="ID72" s="109"/>
      <c r="IE72" s="109"/>
      <c r="IF72" s="109"/>
      <c r="IG72" s="109"/>
      <c r="IH72" s="109"/>
      <c r="II72" s="109"/>
      <c r="IJ72" s="109"/>
      <c r="IK72" s="109"/>
      <c r="IL72" s="109"/>
      <c r="IM72" s="109"/>
      <c r="IN72" s="109"/>
      <c r="IO72" s="109"/>
    </row>
    <row r="73" spans="1:249">
      <c r="A73" s="108"/>
      <c r="B73" s="109"/>
      <c r="C73" s="98"/>
      <c r="D73" s="98"/>
      <c r="F73" s="109"/>
      <c r="G73" s="109"/>
      <c r="H73" s="109"/>
      <c r="I73" s="109"/>
      <c r="J73" s="109"/>
      <c r="K73" s="109"/>
      <c r="L73" s="109"/>
      <c r="M73" s="109"/>
      <c r="N73" s="109"/>
      <c r="O73" s="109"/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  <c r="AA73" s="109"/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  <c r="EB73" s="109"/>
      <c r="EC73" s="109"/>
      <c r="ED73" s="109"/>
      <c r="EE73" s="109"/>
      <c r="EF73" s="109"/>
      <c r="EG73" s="109"/>
      <c r="EH73" s="109"/>
      <c r="EI73" s="109"/>
      <c r="EJ73" s="109"/>
      <c r="EK73" s="109"/>
      <c r="EL73" s="109"/>
      <c r="EM73" s="109"/>
      <c r="EN73" s="109"/>
      <c r="EO73" s="109"/>
      <c r="EP73" s="109"/>
      <c r="EQ73" s="109"/>
      <c r="ER73" s="109"/>
      <c r="ES73" s="109"/>
      <c r="ET73" s="109"/>
      <c r="EU73" s="109"/>
      <c r="EV73" s="109"/>
      <c r="EW73" s="109"/>
      <c r="EX73" s="109"/>
      <c r="EY73" s="109"/>
      <c r="EZ73" s="109"/>
      <c r="FA73" s="109"/>
      <c r="FB73" s="109"/>
      <c r="FC73" s="109"/>
      <c r="FD73" s="109"/>
      <c r="FE73" s="109"/>
      <c r="FF73" s="109"/>
      <c r="FG73" s="109"/>
      <c r="FH73" s="109"/>
      <c r="FI73" s="109"/>
      <c r="FJ73" s="109"/>
      <c r="FK73" s="109"/>
      <c r="FL73" s="109"/>
      <c r="FM73" s="109"/>
      <c r="FN73" s="109"/>
      <c r="FO73" s="109"/>
      <c r="FP73" s="109"/>
      <c r="FQ73" s="109"/>
      <c r="FR73" s="109"/>
      <c r="FS73" s="109"/>
      <c r="FT73" s="109"/>
      <c r="FU73" s="109"/>
      <c r="FV73" s="109"/>
      <c r="FW73" s="109"/>
      <c r="FX73" s="109"/>
      <c r="FY73" s="109"/>
      <c r="FZ73" s="109"/>
      <c r="GA73" s="109"/>
      <c r="GB73" s="109"/>
      <c r="GC73" s="109"/>
      <c r="GD73" s="109"/>
      <c r="GE73" s="109"/>
      <c r="GF73" s="109"/>
      <c r="GG73" s="109"/>
      <c r="GH73" s="109"/>
      <c r="GI73" s="109"/>
      <c r="GJ73" s="109"/>
      <c r="GK73" s="109"/>
      <c r="GL73" s="109"/>
      <c r="GM73" s="109"/>
      <c r="GN73" s="109"/>
      <c r="GO73" s="109"/>
      <c r="GP73" s="109"/>
      <c r="GQ73" s="109"/>
      <c r="GR73" s="109"/>
      <c r="GS73" s="109"/>
      <c r="GT73" s="109"/>
      <c r="GU73" s="109"/>
      <c r="GV73" s="109"/>
      <c r="GW73" s="109"/>
      <c r="GX73" s="109"/>
      <c r="GY73" s="109"/>
      <c r="GZ73" s="109"/>
      <c r="HA73" s="109"/>
      <c r="HB73" s="109"/>
      <c r="HC73" s="109"/>
      <c r="HD73" s="109"/>
      <c r="HE73" s="109"/>
      <c r="HF73" s="109"/>
      <c r="HG73" s="109"/>
      <c r="HH73" s="109"/>
      <c r="HI73" s="109"/>
      <c r="HJ73" s="109"/>
      <c r="HK73" s="109"/>
      <c r="HL73" s="109"/>
      <c r="HM73" s="109"/>
      <c r="HN73" s="109"/>
      <c r="HO73" s="109"/>
      <c r="HP73" s="109"/>
      <c r="HQ73" s="109"/>
      <c r="HR73" s="109"/>
      <c r="HS73" s="109"/>
      <c r="HT73" s="109"/>
      <c r="HU73" s="109"/>
      <c r="HV73" s="109"/>
      <c r="HW73" s="109"/>
      <c r="HX73" s="109"/>
      <c r="HY73" s="109"/>
      <c r="HZ73" s="109"/>
      <c r="IA73" s="109"/>
      <c r="IB73" s="109"/>
      <c r="IC73" s="109"/>
      <c r="ID73" s="109"/>
      <c r="IE73" s="109"/>
      <c r="IF73" s="109"/>
      <c r="IG73" s="109"/>
      <c r="IH73" s="109"/>
      <c r="II73" s="109"/>
      <c r="IJ73" s="109"/>
      <c r="IK73" s="109"/>
      <c r="IL73" s="109"/>
      <c r="IM73" s="109"/>
      <c r="IN73" s="109"/>
      <c r="IO73" s="109"/>
    </row>
    <row r="74" spans="1:249">
      <c r="A74" s="108"/>
      <c r="B74" s="109"/>
      <c r="C74" s="98"/>
      <c r="D74" s="98"/>
      <c r="F74" s="109"/>
      <c r="G74" s="109"/>
      <c r="H74" s="109"/>
      <c r="I74" s="109"/>
      <c r="J74" s="109"/>
      <c r="K74" s="109"/>
      <c r="L74" s="109"/>
      <c r="M74" s="109"/>
      <c r="N74" s="109"/>
      <c r="O74" s="109"/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  <c r="AA74" s="109"/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  <c r="EB74" s="109"/>
      <c r="EC74" s="109"/>
      <c r="ED74" s="109"/>
      <c r="EE74" s="109"/>
      <c r="EF74" s="109"/>
      <c r="EG74" s="109"/>
      <c r="EH74" s="109"/>
      <c r="EI74" s="109"/>
      <c r="EJ74" s="109"/>
      <c r="EK74" s="109"/>
      <c r="EL74" s="109"/>
      <c r="EM74" s="109"/>
      <c r="EN74" s="109"/>
      <c r="EO74" s="109"/>
      <c r="EP74" s="109"/>
      <c r="EQ74" s="109"/>
      <c r="ER74" s="109"/>
      <c r="ES74" s="109"/>
      <c r="ET74" s="109"/>
      <c r="EU74" s="109"/>
      <c r="EV74" s="109"/>
      <c r="EW74" s="109"/>
      <c r="EX74" s="109"/>
      <c r="EY74" s="109"/>
      <c r="EZ74" s="109"/>
      <c r="FA74" s="109"/>
      <c r="FB74" s="109"/>
      <c r="FC74" s="109"/>
      <c r="FD74" s="109"/>
      <c r="FE74" s="109"/>
      <c r="FF74" s="109"/>
      <c r="FG74" s="109"/>
      <c r="FH74" s="109"/>
      <c r="FI74" s="109"/>
      <c r="FJ74" s="109"/>
      <c r="FK74" s="109"/>
      <c r="FL74" s="109"/>
      <c r="FM74" s="109"/>
      <c r="FN74" s="109"/>
      <c r="FO74" s="109"/>
      <c r="FP74" s="109"/>
      <c r="FQ74" s="109"/>
      <c r="FR74" s="109"/>
      <c r="FS74" s="109"/>
      <c r="FT74" s="109"/>
      <c r="FU74" s="109"/>
      <c r="FV74" s="109"/>
      <c r="FW74" s="109"/>
      <c r="FX74" s="109"/>
      <c r="FY74" s="109"/>
      <c r="FZ74" s="109"/>
      <c r="GA74" s="109"/>
      <c r="GB74" s="109"/>
      <c r="GC74" s="109"/>
      <c r="GD74" s="109"/>
      <c r="GE74" s="109"/>
      <c r="GF74" s="109"/>
      <c r="GG74" s="109"/>
      <c r="GH74" s="109"/>
      <c r="GI74" s="109"/>
      <c r="GJ74" s="109"/>
      <c r="GK74" s="109"/>
      <c r="GL74" s="109"/>
      <c r="GM74" s="109"/>
      <c r="GN74" s="109"/>
      <c r="GO74" s="109"/>
      <c r="GP74" s="109"/>
      <c r="GQ74" s="109"/>
      <c r="GR74" s="109"/>
      <c r="GS74" s="109"/>
      <c r="GT74" s="109"/>
      <c r="GU74" s="109"/>
      <c r="GV74" s="109"/>
      <c r="GW74" s="109"/>
      <c r="GX74" s="109"/>
      <c r="GY74" s="109"/>
      <c r="GZ74" s="109"/>
      <c r="HA74" s="109"/>
      <c r="HB74" s="109"/>
      <c r="HC74" s="109"/>
      <c r="HD74" s="109"/>
      <c r="HE74" s="109"/>
      <c r="HF74" s="109"/>
      <c r="HG74" s="109"/>
      <c r="HH74" s="109"/>
      <c r="HI74" s="109"/>
      <c r="HJ74" s="109"/>
      <c r="HK74" s="109"/>
      <c r="HL74" s="109"/>
      <c r="HM74" s="109"/>
      <c r="HN74" s="109"/>
      <c r="HO74" s="109"/>
      <c r="HP74" s="109"/>
      <c r="HQ74" s="109"/>
      <c r="HR74" s="109"/>
      <c r="HS74" s="109"/>
      <c r="HT74" s="109"/>
      <c r="HU74" s="109"/>
      <c r="HV74" s="109"/>
      <c r="HW74" s="109"/>
      <c r="HX74" s="109"/>
      <c r="HY74" s="109"/>
      <c r="HZ74" s="109"/>
      <c r="IA74" s="109"/>
      <c r="IB74" s="109"/>
      <c r="IC74" s="109"/>
      <c r="ID74" s="109"/>
      <c r="IE74" s="109"/>
      <c r="IF74" s="109"/>
      <c r="IG74" s="109"/>
      <c r="IH74" s="109"/>
      <c r="II74" s="109"/>
      <c r="IJ74" s="109"/>
      <c r="IK74" s="109"/>
      <c r="IL74" s="109"/>
      <c r="IM74" s="109"/>
      <c r="IN74" s="109"/>
      <c r="IO74" s="109"/>
    </row>
    <row r="75" spans="1:249">
      <c r="A75" s="108"/>
      <c r="B75" s="109"/>
      <c r="C75" s="98"/>
      <c r="D75" s="98"/>
      <c r="F75" s="109"/>
      <c r="G75" s="109"/>
      <c r="H75" s="109"/>
      <c r="I75" s="109"/>
      <c r="J75" s="109"/>
      <c r="K75" s="109"/>
      <c r="L75" s="109"/>
      <c r="M75" s="109"/>
      <c r="N75" s="109"/>
      <c r="O75" s="109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  <c r="EB75" s="109"/>
      <c r="EC75" s="109"/>
      <c r="ED75" s="109"/>
      <c r="EE75" s="109"/>
      <c r="EF75" s="109"/>
      <c r="EG75" s="109"/>
      <c r="EH75" s="109"/>
      <c r="EI75" s="109"/>
      <c r="EJ75" s="109"/>
      <c r="EK75" s="109"/>
      <c r="EL75" s="109"/>
      <c r="EM75" s="109"/>
      <c r="EN75" s="109"/>
      <c r="EO75" s="109"/>
      <c r="EP75" s="109"/>
      <c r="EQ75" s="109"/>
      <c r="ER75" s="109"/>
      <c r="ES75" s="109"/>
      <c r="ET75" s="109"/>
      <c r="EU75" s="109"/>
      <c r="EV75" s="109"/>
      <c r="EW75" s="109"/>
      <c r="EX75" s="109"/>
      <c r="EY75" s="109"/>
      <c r="EZ75" s="109"/>
      <c r="FA75" s="109"/>
      <c r="FB75" s="109"/>
      <c r="FC75" s="109"/>
      <c r="FD75" s="109"/>
      <c r="FE75" s="109"/>
      <c r="FF75" s="109"/>
      <c r="FG75" s="109"/>
      <c r="FH75" s="109"/>
      <c r="FI75" s="109"/>
      <c r="FJ75" s="109"/>
      <c r="FK75" s="109"/>
      <c r="FL75" s="109"/>
      <c r="FM75" s="109"/>
      <c r="FN75" s="109"/>
      <c r="FO75" s="109"/>
      <c r="FP75" s="109"/>
      <c r="FQ75" s="109"/>
      <c r="FR75" s="109"/>
      <c r="FS75" s="109"/>
      <c r="FT75" s="109"/>
      <c r="FU75" s="109"/>
      <c r="FV75" s="109"/>
      <c r="FW75" s="109"/>
      <c r="FX75" s="109"/>
      <c r="FY75" s="109"/>
      <c r="FZ75" s="109"/>
      <c r="GA75" s="109"/>
      <c r="GB75" s="109"/>
      <c r="GC75" s="109"/>
      <c r="GD75" s="109"/>
      <c r="GE75" s="109"/>
      <c r="GF75" s="109"/>
      <c r="GG75" s="109"/>
      <c r="GH75" s="109"/>
      <c r="GI75" s="109"/>
      <c r="GJ75" s="109"/>
      <c r="GK75" s="109"/>
      <c r="GL75" s="109"/>
      <c r="GM75" s="109"/>
      <c r="GN75" s="109"/>
      <c r="GO75" s="109"/>
      <c r="GP75" s="109"/>
      <c r="GQ75" s="109"/>
      <c r="GR75" s="109"/>
      <c r="GS75" s="109"/>
      <c r="GT75" s="109"/>
      <c r="GU75" s="109"/>
      <c r="GV75" s="109"/>
      <c r="GW75" s="109"/>
      <c r="GX75" s="109"/>
      <c r="GY75" s="109"/>
      <c r="GZ75" s="109"/>
      <c r="HA75" s="109"/>
      <c r="HB75" s="109"/>
      <c r="HC75" s="109"/>
      <c r="HD75" s="109"/>
      <c r="HE75" s="109"/>
      <c r="HF75" s="109"/>
      <c r="HG75" s="109"/>
      <c r="HH75" s="109"/>
      <c r="HI75" s="109"/>
      <c r="HJ75" s="109"/>
      <c r="HK75" s="109"/>
      <c r="HL75" s="109"/>
      <c r="HM75" s="109"/>
      <c r="HN75" s="109"/>
      <c r="HO75" s="109"/>
      <c r="HP75" s="109"/>
      <c r="HQ75" s="109"/>
      <c r="HR75" s="109"/>
      <c r="HS75" s="109"/>
      <c r="HT75" s="109"/>
      <c r="HU75" s="109"/>
      <c r="HV75" s="109"/>
      <c r="HW75" s="109"/>
      <c r="HX75" s="109"/>
      <c r="HY75" s="109"/>
      <c r="HZ75" s="109"/>
      <c r="IA75" s="109"/>
      <c r="IB75" s="109"/>
      <c r="IC75" s="109"/>
      <c r="ID75" s="109"/>
      <c r="IE75" s="109"/>
      <c r="IF75" s="109"/>
      <c r="IG75" s="109"/>
      <c r="IH75" s="109"/>
      <c r="II75" s="109"/>
      <c r="IJ75" s="109"/>
      <c r="IK75" s="109"/>
      <c r="IL75" s="109"/>
      <c r="IM75" s="109"/>
      <c r="IN75" s="109"/>
      <c r="IO75" s="109"/>
    </row>
    <row r="76" spans="1:249">
      <c r="A76" s="108"/>
      <c r="B76" s="109"/>
      <c r="C76" s="98"/>
      <c r="D76" s="98"/>
      <c r="F76" s="109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  <c r="EB76" s="109"/>
      <c r="EC76" s="109"/>
      <c r="ED76" s="109"/>
      <c r="EE76" s="109"/>
      <c r="EF76" s="109"/>
      <c r="EG76" s="109"/>
      <c r="EH76" s="109"/>
      <c r="EI76" s="109"/>
      <c r="EJ76" s="109"/>
      <c r="EK76" s="109"/>
      <c r="EL76" s="109"/>
      <c r="EM76" s="109"/>
      <c r="EN76" s="109"/>
      <c r="EO76" s="109"/>
      <c r="EP76" s="109"/>
      <c r="EQ76" s="109"/>
      <c r="ER76" s="109"/>
      <c r="ES76" s="109"/>
      <c r="ET76" s="109"/>
      <c r="EU76" s="109"/>
      <c r="EV76" s="109"/>
      <c r="EW76" s="109"/>
      <c r="EX76" s="109"/>
      <c r="EY76" s="109"/>
      <c r="EZ76" s="109"/>
      <c r="FA76" s="109"/>
      <c r="FB76" s="109"/>
      <c r="FC76" s="109"/>
      <c r="FD76" s="109"/>
      <c r="FE76" s="109"/>
      <c r="FF76" s="109"/>
      <c r="FG76" s="109"/>
      <c r="FH76" s="109"/>
      <c r="FI76" s="109"/>
      <c r="FJ76" s="109"/>
      <c r="FK76" s="109"/>
      <c r="FL76" s="109"/>
      <c r="FM76" s="109"/>
      <c r="FN76" s="109"/>
      <c r="FO76" s="109"/>
      <c r="FP76" s="109"/>
      <c r="FQ76" s="109"/>
      <c r="FR76" s="109"/>
      <c r="FS76" s="109"/>
      <c r="FT76" s="109"/>
      <c r="FU76" s="109"/>
      <c r="FV76" s="109"/>
      <c r="FW76" s="109"/>
      <c r="FX76" s="109"/>
      <c r="FY76" s="109"/>
      <c r="FZ76" s="109"/>
      <c r="GA76" s="109"/>
      <c r="GB76" s="109"/>
      <c r="GC76" s="109"/>
      <c r="GD76" s="109"/>
      <c r="GE76" s="109"/>
      <c r="GF76" s="109"/>
      <c r="GG76" s="109"/>
      <c r="GH76" s="109"/>
      <c r="GI76" s="109"/>
      <c r="GJ76" s="109"/>
      <c r="GK76" s="109"/>
      <c r="GL76" s="109"/>
      <c r="GM76" s="109"/>
      <c r="GN76" s="109"/>
      <c r="GO76" s="109"/>
      <c r="GP76" s="109"/>
      <c r="GQ76" s="109"/>
      <c r="GR76" s="109"/>
      <c r="GS76" s="109"/>
      <c r="GT76" s="109"/>
      <c r="GU76" s="109"/>
      <c r="GV76" s="109"/>
      <c r="GW76" s="109"/>
      <c r="GX76" s="109"/>
      <c r="GY76" s="109"/>
      <c r="GZ76" s="109"/>
      <c r="HA76" s="109"/>
      <c r="HB76" s="109"/>
      <c r="HC76" s="109"/>
      <c r="HD76" s="109"/>
      <c r="HE76" s="109"/>
      <c r="HF76" s="109"/>
      <c r="HG76" s="109"/>
      <c r="HH76" s="109"/>
      <c r="HI76" s="109"/>
      <c r="HJ76" s="109"/>
      <c r="HK76" s="109"/>
      <c r="HL76" s="109"/>
      <c r="HM76" s="109"/>
      <c r="HN76" s="109"/>
      <c r="HO76" s="109"/>
      <c r="HP76" s="109"/>
      <c r="HQ76" s="109"/>
      <c r="HR76" s="109"/>
      <c r="HS76" s="109"/>
      <c r="HT76" s="109"/>
      <c r="HU76" s="109"/>
      <c r="HV76" s="109"/>
      <c r="HW76" s="109"/>
      <c r="HX76" s="109"/>
      <c r="HY76" s="109"/>
      <c r="HZ76" s="109"/>
      <c r="IA76" s="109"/>
      <c r="IB76" s="109"/>
      <c r="IC76" s="109"/>
      <c r="ID76" s="109"/>
      <c r="IE76" s="109"/>
      <c r="IF76" s="109"/>
      <c r="IG76" s="109"/>
      <c r="IH76" s="109"/>
      <c r="II76" s="109"/>
      <c r="IJ76" s="109"/>
      <c r="IK76" s="109"/>
      <c r="IL76" s="109"/>
      <c r="IM76" s="109"/>
      <c r="IN76" s="109"/>
      <c r="IO76" s="109"/>
    </row>
    <row r="77" spans="1:249">
      <c r="A77" s="108"/>
      <c r="B77" s="109"/>
      <c r="C77" s="98"/>
      <c r="D77" s="98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  <c r="EH77" s="109"/>
      <c r="EI77" s="109"/>
      <c r="EJ77" s="109"/>
      <c r="EK77" s="109"/>
      <c r="EL77" s="109"/>
      <c r="EM77" s="109"/>
      <c r="EN77" s="109"/>
      <c r="EO77" s="109"/>
      <c r="EP77" s="109"/>
      <c r="EQ77" s="109"/>
      <c r="ER77" s="109"/>
      <c r="ES77" s="109"/>
      <c r="ET77" s="109"/>
      <c r="EU77" s="109"/>
      <c r="EV77" s="109"/>
      <c r="EW77" s="109"/>
      <c r="EX77" s="109"/>
      <c r="EY77" s="109"/>
      <c r="EZ77" s="109"/>
      <c r="FA77" s="109"/>
      <c r="FB77" s="109"/>
      <c r="FC77" s="109"/>
      <c r="FD77" s="109"/>
      <c r="FE77" s="109"/>
      <c r="FF77" s="109"/>
      <c r="FG77" s="109"/>
      <c r="FH77" s="109"/>
      <c r="FI77" s="109"/>
      <c r="FJ77" s="109"/>
      <c r="FK77" s="109"/>
      <c r="FL77" s="109"/>
      <c r="FM77" s="109"/>
      <c r="FN77" s="109"/>
      <c r="FO77" s="109"/>
      <c r="FP77" s="109"/>
      <c r="FQ77" s="109"/>
      <c r="FR77" s="109"/>
      <c r="FS77" s="109"/>
      <c r="FT77" s="109"/>
      <c r="FU77" s="109"/>
      <c r="FV77" s="109"/>
      <c r="FW77" s="109"/>
      <c r="FX77" s="109"/>
      <c r="FY77" s="109"/>
      <c r="FZ77" s="109"/>
      <c r="GA77" s="109"/>
      <c r="GB77" s="109"/>
      <c r="GC77" s="109"/>
      <c r="GD77" s="109"/>
      <c r="GE77" s="109"/>
      <c r="GF77" s="109"/>
      <c r="GG77" s="109"/>
      <c r="GH77" s="109"/>
      <c r="GI77" s="109"/>
      <c r="GJ77" s="109"/>
      <c r="GK77" s="109"/>
      <c r="GL77" s="109"/>
      <c r="GM77" s="109"/>
      <c r="GN77" s="109"/>
      <c r="GO77" s="109"/>
      <c r="GP77" s="109"/>
      <c r="GQ77" s="109"/>
      <c r="GR77" s="109"/>
      <c r="GS77" s="109"/>
      <c r="GT77" s="109"/>
      <c r="GU77" s="109"/>
      <c r="GV77" s="109"/>
      <c r="GW77" s="109"/>
      <c r="GX77" s="109"/>
      <c r="GY77" s="109"/>
      <c r="GZ77" s="109"/>
      <c r="HA77" s="109"/>
      <c r="HB77" s="109"/>
      <c r="HC77" s="109"/>
      <c r="HD77" s="109"/>
      <c r="HE77" s="109"/>
      <c r="HF77" s="109"/>
      <c r="HG77" s="109"/>
      <c r="HH77" s="109"/>
      <c r="HI77" s="109"/>
      <c r="HJ77" s="109"/>
      <c r="HK77" s="109"/>
      <c r="HL77" s="109"/>
      <c r="HM77" s="109"/>
      <c r="HN77" s="109"/>
      <c r="HO77" s="109"/>
      <c r="HP77" s="109"/>
      <c r="HQ77" s="109"/>
      <c r="HR77" s="109"/>
      <c r="HS77" s="109"/>
      <c r="HT77" s="109"/>
      <c r="HU77" s="109"/>
      <c r="HV77" s="109"/>
      <c r="HW77" s="109"/>
      <c r="HX77" s="109"/>
      <c r="HY77" s="109"/>
      <c r="HZ77" s="109"/>
      <c r="IA77" s="109"/>
      <c r="IB77" s="109"/>
      <c r="IC77" s="109"/>
      <c r="ID77" s="109"/>
      <c r="IE77" s="109"/>
      <c r="IF77" s="109"/>
      <c r="IG77" s="109"/>
      <c r="IH77" s="109"/>
      <c r="II77" s="109"/>
      <c r="IJ77" s="109"/>
      <c r="IK77" s="109"/>
      <c r="IL77" s="109"/>
      <c r="IM77" s="109"/>
      <c r="IN77" s="109"/>
      <c r="IO77" s="109"/>
    </row>
    <row r="78" spans="1:249">
      <c r="A78" s="108"/>
      <c r="B78" s="109"/>
      <c r="C78" s="98"/>
      <c r="D78" s="98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09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  <c r="HR78" s="109"/>
      <c r="HS78" s="109"/>
      <c r="HT78" s="109"/>
      <c r="HU78" s="109"/>
      <c r="HV78" s="109"/>
      <c r="HW78" s="109"/>
      <c r="HX78" s="109"/>
      <c r="HY78" s="109"/>
      <c r="HZ78" s="109"/>
      <c r="IA78" s="109"/>
      <c r="IB78" s="109"/>
      <c r="IC78" s="109"/>
      <c r="ID78" s="109"/>
      <c r="IE78" s="109"/>
      <c r="IF78" s="109"/>
      <c r="IG78" s="109"/>
      <c r="IH78" s="109"/>
      <c r="II78" s="109"/>
      <c r="IJ78" s="109"/>
      <c r="IK78" s="109"/>
      <c r="IL78" s="109"/>
      <c r="IM78" s="109"/>
      <c r="IN78" s="109"/>
      <c r="IO78" s="109"/>
    </row>
    <row r="79" spans="1:249">
      <c r="A79" s="108"/>
      <c r="B79" s="109"/>
      <c r="C79" s="98"/>
      <c r="D79" s="98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09"/>
      <c r="T79" s="109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  <c r="HS79" s="109"/>
      <c r="HT79" s="109"/>
      <c r="HU79" s="109"/>
      <c r="HV79" s="109"/>
      <c r="HW79" s="109"/>
      <c r="HX79" s="109"/>
      <c r="HY79" s="109"/>
      <c r="HZ79" s="109"/>
      <c r="IA79" s="109"/>
      <c r="IB79" s="109"/>
      <c r="IC79" s="109"/>
      <c r="ID79" s="109"/>
      <c r="IE79" s="109"/>
      <c r="IF79" s="109"/>
      <c r="IG79" s="109"/>
      <c r="IH79" s="109"/>
      <c r="II79" s="109"/>
      <c r="IJ79" s="109"/>
      <c r="IK79" s="109"/>
      <c r="IL79" s="109"/>
      <c r="IM79" s="109"/>
      <c r="IN79" s="109"/>
      <c r="IO79" s="109"/>
    </row>
    <row r="80" spans="1:249">
      <c r="A80" s="108"/>
      <c r="B80" s="109"/>
      <c r="C80" s="98"/>
      <c r="D80" s="98"/>
      <c r="F80" s="109"/>
      <c r="G80" s="109"/>
      <c r="H80" s="109"/>
      <c r="I80" s="109"/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  <c r="HR80" s="109"/>
      <c r="HS80" s="109"/>
      <c r="HT80" s="109"/>
      <c r="HU80" s="109"/>
      <c r="HV80" s="109"/>
      <c r="HW80" s="109"/>
      <c r="HX80" s="109"/>
      <c r="HY80" s="109"/>
      <c r="HZ80" s="109"/>
      <c r="IA80" s="109"/>
      <c r="IB80" s="109"/>
      <c r="IC80" s="109"/>
      <c r="ID80" s="109"/>
      <c r="IE80" s="109"/>
      <c r="IF80" s="109"/>
      <c r="IG80" s="109"/>
      <c r="IH80" s="109"/>
      <c r="II80" s="109"/>
      <c r="IJ80" s="109"/>
      <c r="IK80" s="109"/>
      <c r="IL80" s="109"/>
      <c r="IM80" s="109"/>
      <c r="IN80" s="109"/>
      <c r="IO80" s="109"/>
    </row>
    <row r="81" spans="1:249">
      <c r="A81" s="108"/>
      <c r="B81" s="109"/>
      <c r="C81" s="98"/>
      <c r="D81" s="98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  <c r="HS81" s="109"/>
      <c r="HT81" s="109"/>
      <c r="HU81" s="109"/>
      <c r="HV81" s="109"/>
      <c r="HW81" s="109"/>
      <c r="HX81" s="109"/>
      <c r="HY81" s="109"/>
      <c r="HZ81" s="109"/>
      <c r="IA81" s="109"/>
      <c r="IB81" s="109"/>
      <c r="IC81" s="109"/>
      <c r="ID81" s="109"/>
      <c r="IE81" s="109"/>
      <c r="IF81" s="109"/>
      <c r="IG81" s="109"/>
      <c r="IH81" s="109"/>
      <c r="II81" s="109"/>
      <c r="IJ81" s="109"/>
      <c r="IK81" s="109"/>
      <c r="IL81" s="109"/>
      <c r="IM81" s="109"/>
      <c r="IN81" s="109"/>
      <c r="IO81" s="109"/>
    </row>
    <row r="82" spans="1:249">
      <c r="A82" s="108"/>
      <c r="B82" s="109"/>
      <c r="C82" s="98"/>
      <c r="D82" s="98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  <c r="HS82" s="109"/>
      <c r="HT82" s="109"/>
      <c r="HU82" s="109"/>
      <c r="HV82" s="109"/>
      <c r="HW82" s="109"/>
      <c r="HX82" s="109"/>
      <c r="HY82" s="109"/>
      <c r="HZ82" s="109"/>
      <c r="IA82" s="109"/>
      <c r="IB82" s="109"/>
      <c r="IC82" s="109"/>
      <c r="ID82" s="109"/>
      <c r="IE82" s="109"/>
      <c r="IF82" s="109"/>
      <c r="IG82" s="109"/>
      <c r="IH82" s="109"/>
      <c r="II82" s="109"/>
      <c r="IJ82" s="109"/>
      <c r="IK82" s="109"/>
      <c r="IL82" s="109"/>
      <c r="IM82" s="109"/>
      <c r="IN82" s="109"/>
      <c r="IO82" s="109"/>
    </row>
    <row r="83" spans="1:249">
      <c r="A83" s="108"/>
      <c r="B83" s="109"/>
      <c r="C83" s="98"/>
      <c r="D83" s="98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  <c r="HS83" s="109"/>
      <c r="HT83" s="109"/>
      <c r="HU83" s="109"/>
      <c r="HV83" s="109"/>
      <c r="HW83" s="109"/>
      <c r="HX83" s="109"/>
      <c r="HY83" s="109"/>
      <c r="HZ83" s="109"/>
      <c r="IA83" s="109"/>
      <c r="IB83" s="109"/>
      <c r="IC83" s="109"/>
      <c r="ID83" s="109"/>
      <c r="IE83" s="109"/>
      <c r="IF83" s="109"/>
      <c r="IG83" s="109"/>
      <c r="IH83" s="109"/>
      <c r="II83" s="109"/>
      <c r="IJ83" s="109"/>
      <c r="IK83" s="109"/>
      <c r="IL83" s="109"/>
      <c r="IM83" s="109"/>
      <c r="IN83" s="109"/>
      <c r="IO83" s="109"/>
    </row>
    <row r="84" spans="1:249">
      <c r="A84" s="108"/>
      <c r="B84" s="109"/>
      <c r="C84" s="98"/>
      <c r="D84" s="98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  <c r="HS84" s="109"/>
      <c r="HT84" s="109"/>
      <c r="HU84" s="109"/>
      <c r="HV84" s="109"/>
      <c r="HW84" s="109"/>
      <c r="HX84" s="109"/>
      <c r="HY84" s="109"/>
      <c r="HZ84" s="109"/>
      <c r="IA84" s="109"/>
      <c r="IB84" s="109"/>
      <c r="IC84" s="109"/>
      <c r="ID84" s="109"/>
      <c r="IE84" s="109"/>
      <c r="IF84" s="109"/>
      <c r="IG84" s="109"/>
      <c r="IH84" s="109"/>
      <c r="II84" s="109"/>
      <c r="IJ84" s="109"/>
      <c r="IK84" s="109"/>
      <c r="IL84" s="109"/>
      <c r="IM84" s="109"/>
      <c r="IN84" s="109"/>
      <c r="IO84" s="109"/>
    </row>
    <row r="85" spans="1:249">
      <c r="A85" s="108"/>
      <c r="B85" s="109"/>
      <c r="C85" s="98"/>
      <c r="D85" s="98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  <c r="HS85" s="109"/>
      <c r="HT85" s="109"/>
      <c r="HU85" s="109"/>
      <c r="HV85" s="109"/>
      <c r="HW85" s="109"/>
      <c r="HX85" s="109"/>
      <c r="HY85" s="109"/>
      <c r="HZ85" s="109"/>
      <c r="IA85" s="109"/>
      <c r="IB85" s="109"/>
      <c r="IC85" s="109"/>
      <c r="ID85" s="109"/>
      <c r="IE85" s="109"/>
      <c r="IF85" s="109"/>
      <c r="IG85" s="109"/>
      <c r="IH85" s="109"/>
      <c r="II85" s="109"/>
      <c r="IJ85" s="109"/>
      <c r="IK85" s="109"/>
      <c r="IL85" s="109"/>
      <c r="IM85" s="109"/>
      <c r="IN85" s="109"/>
      <c r="IO85" s="109"/>
    </row>
    <row r="86" spans="1:249">
      <c r="A86" s="108"/>
      <c r="B86" s="109"/>
      <c r="C86" s="98"/>
      <c r="D86" s="98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  <c r="HS86" s="109"/>
      <c r="HT86" s="109"/>
      <c r="HU86" s="109"/>
      <c r="HV86" s="109"/>
      <c r="HW86" s="109"/>
      <c r="HX86" s="109"/>
      <c r="HY86" s="109"/>
      <c r="HZ86" s="109"/>
      <c r="IA86" s="109"/>
      <c r="IB86" s="109"/>
      <c r="IC86" s="109"/>
      <c r="ID86" s="109"/>
      <c r="IE86" s="109"/>
      <c r="IF86" s="109"/>
      <c r="IG86" s="109"/>
      <c r="IH86" s="109"/>
      <c r="II86" s="109"/>
      <c r="IJ86" s="109"/>
      <c r="IK86" s="109"/>
      <c r="IL86" s="109"/>
      <c r="IM86" s="109"/>
      <c r="IN86" s="109"/>
      <c r="IO86" s="109"/>
    </row>
    <row r="87" spans="1:249">
      <c r="A87" s="108"/>
      <c r="B87" s="109"/>
      <c r="C87" s="98"/>
      <c r="D87" s="98"/>
      <c r="F87" s="109"/>
      <c r="G87" s="109"/>
      <c r="H87" s="109"/>
      <c r="I87" s="109"/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  <c r="HS87" s="109"/>
      <c r="HT87" s="109"/>
      <c r="HU87" s="109"/>
      <c r="HV87" s="109"/>
      <c r="HW87" s="109"/>
      <c r="HX87" s="109"/>
      <c r="HY87" s="109"/>
      <c r="HZ87" s="109"/>
      <c r="IA87" s="109"/>
      <c r="IB87" s="109"/>
      <c r="IC87" s="109"/>
      <c r="ID87" s="109"/>
      <c r="IE87" s="109"/>
      <c r="IF87" s="109"/>
      <c r="IG87" s="109"/>
      <c r="IH87" s="109"/>
      <c r="II87" s="109"/>
      <c r="IJ87" s="109"/>
      <c r="IK87" s="109"/>
      <c r="IL87" s="109"/>
      <c r="IM87" s="109"/>
      <c r="IN87" s="109"/>
      <c r="IO87" s="109"/>
    </row>
    <row r="88" spans="1:249">
      <c r="A88" s="108"/>
      <c r="B88" s="109"/>
      <c r="C88" s="98"/>
      <c r="D88" s="98"/>
      <c r="F88" s="109"/>
      <c r="G88" s="109"/>
      <c r="H88" s="109"/>
      <c r="I88" s="109"/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  <c r="HS88" s="109"/>
      <c r="HT88" s="109"/>
      <c r="HU88" s="109"/>
      <c r="HV88" s="109"/>
      <c r="HW88" s="109"/>
      <c r="HX88" s="109"/>
      <c r="HY88" s="109"/>
      <c r="HZ88" s="109"/>
      <c r="IA88" s="109"/>
      <c r="IB88" s="109"/>
      <c r="IC88" s="109"/>
      <c r="ID88" s="109"/>
      <c r="IE88" s="109"/>
      <c r="IF88" s="109"/>
      <c r="IG88" s="109"/>
      <c r="IH88" s="109"/>
      <c r="II88" s="109"/>
      <c r="IJ88" s="109"/>
      <c r="IK88" s="109"/>
      <c r="IL88" s="109"/>
      <c r="IM88" s="109"/>
      <c r="IN88" s="109"/>
      <c r="IO88" s="109"/>
    </row>
    <row r="89" spans="1:249">
      <c r="A89" s="108"/>
      <c r="B89" s="109"/>
      <c r="C89" s="98"/>
      <c r="D89" s="98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  <c r="HS89" s="109"/>
      <c r="HT89" s="109"/>
      <c r="HU89" s="109"/>
      <c r="HV89" s="109"/>
      <c r="HW89" s="109"/>
      <c r="HX89" s="109"/>
      <c r="HY89" s="109"/>
      <c r="HZ89" s="109"/>
      <c r="IA89" s="109"/>
      <c r="IB89" s="109"/>
      <c r="IC89" s="109"/>
      <c r="ID89" s="109"/>
      <c r="IE89" s="109"/>
      <c r="IF89" s="109"/>
      <c r="IG89" s="109"/>
      <c r="IH89" s="109"/>
      <c r="II89" s="109"/>
      <c r="IJ89" s="109"/>
      <c r="IK89" s="109"/>
      <c r="IL89" s="109"/>
      <c r="IM89" s="109"/>
      <c r="IN89" s="109"/>
      <c r="IO89" s="109"/>
    </row>
    <row r="90" spans="1:249">
      <c r="A90" s="108"/>
      <c r="B90" s="109"/>
      <c r="C90" s="98"/>
      <c r="D90" s="98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  <c r="HS90" s="109"/>
      <c r="HT90" s="109"/>
      <c r="HU90" s="109"/>
      <c r="HV90" s="109"/>
      <c r="HW90" s="109"/>
      <c r="HX90" s="109"/>
      <c r="HY90" s="109"/>
      <c r="HZ90" s="109"/>
      <c r="IA90" s="109"/>
      <c r="IB90" s="109"/>
      <c r="IC90" s="109"/>
      <c r="ID90" s="109"/>
      <c r="IE90" s="109"/>
      <c r="IF90" s="109"/>
      <c r="IG90" s="109"/>
      <c r="IH90" s="109"/>
      <c r="II90" s="109"/>
      <c r="IJ90" s="109"/>
      <c r="IK90" s="109"/>
      <c r="IL90" s="109"/>
      <c r="IM90" s="109"/>
      <c r="IN90" s="109"/>
      <c r="IO90" s="109"/>
    </row>
    <row r="91" spans="1:249">
      <c r="A91" s="108"/>
      <c r="B91" s="109"/>
      <c r="C91" s="98"/>
      <c r="D91" s="98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  <c r="HS91" s="109"/>
      <c r="HT91" s="109"/>
      <c r="HU91" s="109"/>
      <c r="HV91" s="109"/>
      <c r="HW91" s="109"/>
      <c r="HX91" s="109"/>
      <c r="HY91" s="109"/>
      <c r="HZ91" s="109"/>
      <c r="IA91" s="109"/>
      <c r="IB91" s="109"/>
      <c r="IC91" s="109"/>
      <c r="ID91" s="109"/>
      <c r="IE91" s="109"/>
      <c r="IF91" s="109"/>
      <c r="IG91" s="109"/>
      <c r="IH91" s="109"/>
      <c r="II91" s="109"/>
      <c r="IJ91" s="109"/>
      <c r="IK91" s="109"/>
      <c r="IL91" s="109"/>
      <c r="IM91" s="109"/>
      <c r="IN91" s="109"/>
      <c r="IO91" s="109"/>
    </row>
    <row r="92" spans="1:249">
      <c r="A92" s="108"/>
      <c r="B92" s="109"/>
      <c r="C92" s="98"/>
      <c r="D92" s="98"/>
      <c r="F92" s="109"/>
      <c r="G92" s="109"/>
      <c r="H92" s="109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  <c r="HS92" s="109"/>
      <c r="HT92" s="109"/>
      <c r="HU92" s="109"/>
      <c r="HV92" s="109"/>
      <c r="HW92" s="109"/>
      <c r="HX92" s="109"/>
      <c r="HY92" s="109"/>
      <c r="HZ92" s="109"/>
      <c r="IA92" s="109"/>
      <c r="IB92" s="109"/>
      <c r="IC92" s="109"/>
      <c r="ID92" s="109"/>
      <c r="IE92" s="109"/>
      <c r="IF92" s="109"/>
      <c r="IG92" s="109"/>
      <c r="IH92" s="109"/>
      <c r="II92" s="109"/>
      <c r="IJ92" s="109"/>
      <c r="IK92" s="109"/>
      <c r="IL92" s="109"/>
      <c r="IM92" s="109"/>
      <c r="IN92" s="109"/>
      <c r="IO92" s="109"/>
    </row>
    <row r="93" spans="1:249">
      <c r="A93" s="108"/>
      <c r="B93" s="109"/>
      <c r="C93" s="98"/>
      <c r="D93" s="98"/>
      <c r="F93" s="109"/>
      <c r="G93" s="109"/>
      <c r="H93" s="109"/>
      <c r="I93" s="109"/>
      <c r="J93" s="109"/>
      <c r="K93" s="109"/>
      <c r="L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  <c r="HS93" s="109"/>
      <c r="HT93" s="109"/>
      <c r="HU93" s="109"/>
      <c r="HV93" s="109"/>
      <c r="HW93" s="109"/>
      <c r="HX93" s="109"/>
      <c r="HY93" s="109"/>
      <c r="HZ93" s="109"/>
      <c r="IA93" s="109"/>
      <c r="IB93" s="109"/>
      <c r="IC93" s="109"/>
      <c r="ID93" s="109"/>
      <c r="IE93" s="109"/>
      <c r="IF93" s="109"/>
      <c r="IG93" s="109"/>
      <c r="IH93" s="109"/>
      <c r="II93" s="109"/>
      <c r="IJ93" s="109"/>
      <c r="IK93" s="109"/>
      <c r="IL93" s="109"/>
      <c r="IM93" s="109"/>
      <c r="IN93" s="109"/>
      <c r="IO93" s="109"/>
    </row>
    <row r="94" spans="1:249">
      <c r="A94" s="108"/>
      <c r="B94" s="109"/>
      <c r="C94" s="98"/>
      <c r="D94" s="98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  <c r="HS94" s="109"/>
      <c r="HT94" s="109"/>
      <c r="HU94" s="109"/>
      <c r="HV94" s="109"/>
      <c r="HW94" s="109"/>
      <c r="HX94" s="109"/>
      <c r="HY94" s="109"/>
      <c r="HZ94" s="109"/>
      <c r="IA94" s="109"/>
      <c r="IB94" s="109"/>
      <c r="IC94" s="109"/>
      <c r="ID94" s="109"/>
      <c r="IE94" s="109"/>
      <c r="IF94" s="109"/>
      <c r="IG94" s="109"/>
      <c r="IH94" s="109"/>
      <c r="II94" s="109"/>
      <c r="IJ94" s="109"/>
      <c r="IK94" s="109"/>
      <c r="IL94" s="109"/>
      <c r="IM94" s="109"/>
      <c r="IN94" s="109"/>
      <c r="IO94" s="109"/>
    </row>
    <row r="95" spans="1:249">
      <c r="A95" s="108"/>
      <c r="B95" s="109"/>
      <c r="C95" s="98"/>
      <c r="D95" s="98"/>
      <c r="F95" s="109"/>
      <c r="G95" s="109"/>
      <c r="H95" s="109"/>
      <c r="I95" s="109"/>
      <c r="J95" s="109"/>
      <c r="K95" s="109"/>
      <c r="L95" s="109"/>
      <c r="M95" s="109"/>
      <c r="N95" s="109"/>
      <c r="O95" s="109"/>
      <c r="P95" s="109"/>
      <c r="Q95" s="109"/>
      <c r="R95" s="109"/>
      <c r="S95" s="109"/>
      <c r="T95" s="109"/>
      <c r="U95" s="109"/>
      <c r="V95" s="109"/>
      <c r="W95" s="109"/>
      <c r="X95" s="109"/>
      <c r="Y95" s="109"/>
      <c r="Z95" s="109"/>
      <c r="AA95" s="109"/>
      <c r="AB95" s="109"/>
      <c r="AC95" s="109"/>
      <c r="AD95" s="109"/>
      <c r="AE95" s="109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  <c r="HS95" s="109"/>
      <c r="HT95" s="109"/>
      <c r="HU95" s="109"/>
      <c r="HV95" s="109"/>
      <c r="HW95" s="109"/>
      <c r="HX95" s="109"/>
      <c r="HY95" s="109"/>
      <c r="HZ95" s="109"/>
      <c r="IA95" s="109"/>
      <c r="IB95" s="109"/>
      <c r="IC95" s="109"/>
      <c r="ID95" s="109"/>
      <c r="IE95" s="109"/>
      <c r="IF95" s="109"/>
      <c r="IG95" s="109"/>
      <c r="IH95" s="109"/>
      <c r="II95" s="109"/>
      <c r="IJ95" s="109"/>
      <c r="IK95" s="109"/>
      <c r="IL95" s="109"/>
      <c r="IM95" s="109"/>
      <c r="IN95" s="109"/>
      <c r="IO95" s="109"/>
    </row>
    <row r="96" spans="1:249">
      <c r="A96" s="108"/>
      <c r="B96" s="109"/>
      <c r="C96" s="98"/>
      <c r="D96" s="98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  <c r="EH96" s="109"/>
      <c r="EI96" s="109"/>
      <c r="EJ96" s="109"/>
      <c r="EK96" s="109"/>
      <c r="EL96" s="109"/>
      <c r="EM96" s="109"/>
      <c r="EN96" s="109"/>
      <c r="EO96" s="109"/>
      <c r="EP96" s="109"/>
      <c r="EQ96" s="109"/>
      <c r="ER96" s="109"/>
      <c r="ES96" s="109"/>
      <c r="ET96" s="109"/>
      <c r="EU96" s="109"/>
      <c r="EV96" s="109"/>
      <c r="EW96" s="109"/>
      <c r="EX96" s="109"/>
      <c r="EY96" s="109"/>
      <c r="EZ96" s="109"/>
      <c r="FA96" s="109"/>
      <c r="FB96" s="109"/>
      <c r="FC96" s="109"/>
      <c r="FD96" s="109"/>
      <c r="FE96" s="109"/>
      <c r="FF96" s="109"/>
      <c r="FG96" s="109"/>
      <c r="FH96" s="109"/>
      <c r="FI96" s="109"/>
      <c r="FJ96" s="109"/>
      <c r="FK96" s="109"/>
      <c r="FL96" s="109"/>
      <c r="FM96" s="109"/>
      <c r="FN96" s="109"/>
      <c r="FO96" s="109"/>
      <c r="FP96" s="109"/>
      <c r="FQ96" s="109"/>
      <c r="FR96" s="109"/>
      <c r="FS96" s="109"/>
      <c r="FT96" s="109"/>
      <c r="FU96" s="109"/>
      <c r="FV96" s="109"/>
      <c r="FW96" s="109"/>
      <c r="FX96" s="109"/>
      <c r="FY96" s="109"/>
      <c r="FZ96" s="109"/>
      <c r="GA96" s="109"/>
      <c r="GB96" s="109"/>
      <c r="GC96" s="109"/>
      <c r="GD96" s="109"/>
      <c r="GE96" s="109"/>
      <c r="GF96" s="109"/>
      <c r="GG96" s="109"/>
      <c r="GH96" s="109"/>
      <c r="GI96" s="109"/>
      <c r="GJ96" s="109"/>
      <c r="GK96" s="109"/>
      <c r="GL96" s="109"/>
      <c r="GM96" s="109"/>
      <c r="GN96" s="109"/>
      <c r="GO96" s="109"/>
      <c r="GP96" s="109"/>
      <c r="GQ96" s="109"/>
      <c r="GR96" s="109"/>
      <c r="GS96" s="109"/>
      <c r="GT96" s="109"/>
      <c r="GU96" s="109"/>
      <c r="GV96" s="109"/>
      <c r="GW96" s="109"/>
      <c r="GX96" s="109"/>
      <c r="GY96" s="109"/>
      <c r="GZ96" s="109"/>
      <c r="HA96" s="109"/>
      <c r="HB96" s="109"/>
      <c r="HC96" s="109"/>
      <c r="HD96" s="109"/>
      <c r="HE96" s="109"/>
      <c r="HF96" s="109"/>
      <c r="HG96" s="109"/>
      <c r="HH96" s="109"/>
      <c r="HI96" s="109"/>
      <c r="HJ96" s="109"/>
      <c r="HK96" s="109"/>
      <c r="HL96" s="109"/>
      <c r="HM96" s="109"/>
      <c r="HN96" s="109"/>
      <c r="HO96" s="109"/>
      <c r="HP96" s="109"/>
      <c r="HQ96" s="109"/>
      <c r="HR96" s="109"/>
      <c r="HS96" s="109"/>
      <c r="HT96" s="109"/>
      <c r="HU96" s="109"/>
      <c r="HV96" s="109"/>
      <c r="HW96" s="109"/>
      <c r="HX96" s="109"/>
      <c r="HY96" s="109"/>
      <c r="HZ96" s="109"/>
      <c r="IA96" s="109"/>
      <c r="IB96" s="109"/>
      <c r="IC96" s="109"/>
      <c r="ID96" s="109"/>
      <c r="IE96" s="109"/>
      <c r="IF96" s="109"/>
      <c r="IG96" s="109"/>
      <c r="IH96" s="109"/>
      <c r="II96" s="109"/>
      <c r="IJ96" s="109"/>
      <c r="IK96" s="109"/>
      <c r="IL96" s="109"/>
      <c r="IM96" s="109"/>
      <c r="IN96" s="109"/>
      <c r="IO96" s="109"/>
    </row>
    <row r="97" spans="1:249">
      <c r="A97" s="108"/>
      <c r="B97" s="109"/>
      <c r="C97" s="98"/>
      <c r="D97" s="98"/>
      <c r="F97" s="109"/>
      <c r="G97" s="109"/>
      <c r="H97" s="109"/>
      <c r="I97" s="109"/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  <c r="HS97" s="109"/>
      <c r="HT97" s="109"/>
      <c r="HU97" s="109"/>
      <c r="HV97" s="109"/>
      <c r="HW97" s="109"/>
      <c r="HX97" s="109"/>
      <c r="HY97" s="109"/>
      <c r="HZ97" s="109"/>
      <c r="IA97" s="109"/>
      <c r="IB97" s="109"/>
      <c r="IC97" s="109"/>
      <c r="ID97" s="109"/>
      <c r="IE97" s="109"/>
      <c r="IF97" s="109"/>
      <c r="IG97" s="109"/>
      <c r="IH97" s="109"/>
      <c r="II97" s="109"/>
      <c r="IJ97" s="109"/>
      <c r="IK97" s="109"/>
      <c r="IL97" s="109"/>
      <c r="IM97" s="109"/>
      <c r="IN97" s="109"/>
      <c r="IO97" s="109"/>
    </row>
    <row r="98" spans="1:249">
      <c r="A98" s="108"/>
      <c r="B98" s="109"/>
      <c r="C98" s="98"/>
      <c r="D98" s="98"/>
      <c r="F98" s="109"/>
      <c r="G98" s="109"/>
      <c r="H98" s="109"/>
      <c r="I98" s="109"/>
      <c r="J98" s="109"/>
      <c r="K98" s="109"/>
      <c r="L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  <c r="HS98" s="109"/>
      <c r="HT98" s="109"/>
      <c r="HU98" s="109"/>
      <c r="HV98" s="109"/>
      <c r="HW98" s="109"/>
      <c r="HX98" s="109"/>
      <c r="HY98" s="109"/>
      <c r="HZ98" s="109"/>
      <c r="IA98" s="109"/>
      <c r="IB98" s="109"/>
      <c r="IC98" s="109"/>
      <c r="ID98" s="109"/>
      <c r="IE98" s="109"/>
      <c r="IF98" s="109"/>
      <c r="IG98" s="109"/>
      <c r="IH98" s="109"/>
      <c r="II98" s="109"/>
      <c r="IJ98" s="109"/>
      <c r="IK98" s="109"/>
      <c r="IL98" s="109"/>
      <c r="IM98" s="109"/>
      <c r="IN98" s="109"/>
      <c r="IO98" s="109"/>
    </row>
    <row r="99" spans="1:249">
      <c r="A99" s="108"/>
      <c r="B99" s="109"/>
      <c r="C99" s="98"/>
      <c r="D99" s="98"/>
      <c r="F99" s="109"/>
      <c r="G99" s="109"/>
      <c r="H99" s="109"/>
      <c r="I99" s="109"/>
      <c r="J99" s="109"/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  <c r="EH99" s="109"/>
      <c r="EI99" s="109"/>
      <c r="EJ99" s="109"/>
      <c r="EK99" s="109"/>
      <c r="EL99" s="109"/>
      <c r="EM99" s="109"/>
      <c r="EN99" s="109"/>
      <c r="EO99" s="109"/>
      <c r="EP99" s="109"/>
      <c r="EQ99" s="109"/>
      <c r="ER99" s="109"/>
      <c r="ES99" s="109"/>
      <c r="ET99" s="109"/>
      <c r="EU99" s="109"/>
      <c r="EV99" s="109"/>
      <c r="EW99" s="109"/>
      <c r="EX99" s="109"/>
      <c r="EY99" s="109"/>
      <c r="EZ99" s="109"/>
      <c r="FA99" s="109"/>
      <c r="FB99" s="109"/>
      <c r="FC99" s="109"/>
      <c r="FD99" s="109"/>
      <c r="FE99" s="109"/>
      <c r="FF99" s="109"/>
      <c r="FG99" s="109"/>
      <c r="FH99" s="109"/>
      <c r="FI99" s="109"/>
      <c r="FJ99" s="109"/>
      <c r="FK99" s="109"/>
      <c r="FL99" s="109"/>
      <c r="FM99" s="109"/>
      <c r="FN99" s="109"/>
      <c r="FO99" s="109"/>
      <c r="FP99" s="109"/>
      <c r="FQ99" s="109"/>
      <c r="FR99" s="109"/>
      <c r="FS99" s="109"/>
      <c r="FT99" s="109"/>
      <c r="FU99" s="109"/>
      <c r="FV99" s="109"/>
      <c r="FW99" s="109"/>
      <c r="FX99" s="109"/>
      <c r="FY99" s="109"/>
      <c r="FZ99" s="109"/>
      <c r="GA99" s="109"/>
      <c r="GB99" s="109"/>
      <c r="GC99" s="109"/>
      <c r="GD99" s="109"/>
      <c r="GE99" s="109"/>
      <c r="GF99" s="109"/>
      <c r="GG99" s="109"/>
      <c r="GH99" s="109"/>
      <c r="GI99" s="109"/>
      <c r="GJ99" s="109"/>
      <c r="GK99" s="109"/>
      <c r="GL99" s="109"/>
      <c r="GM99" s="109"/>
      <c r="GN99" s="109"/>
      <c r="GO99" s="109"/>
      <c r="GP99" s="109"/>
      <c r="GQ99" s="109"/>
      <c r="GR99" s="109"/>
      <c r="GS99" s="109"/>
      <c r="GT99" s="109"/>
      <c r="GU99" s="109"/>
      <c r="GV99" s="109"/>
      <c r="GW99" s="109"/>
      <c r="GX99" s="109"/>
      <c r="GY99" s="109"/>
      <c r="GZ99" s="109"/>
      <c r="HA99" s="109"/>
      <c r="HB99" s="109"/>
      <c r="HC99" s="109"/>
      <c r="HD99" s="109"/>
      <c r="HE99" s="109"/>
      <c r="HF99" s="109"/>
      <c r="HG99" s="109"/>
      <c r="HH99" s="109"/>
      <c r="HI99" s="109"/>
      <c r="HJ99" s="109"/>
      <c r="HK99" s="109"/>
      <c r="HL99" s="109"/>
      <c r="HM99" s="109"/>
      <c r="HN99" s="109"/>
      <c r="HO99" s="109"/>
      <c r="HP99" s="109"/>
      <c r="HQ99" s="109"/>
      <c r="HR99" s="109"/>
      <c r="HS99" s="109"/>
      <c r="HT99" s="109"/>
      <c r="HU99" s="109"/>
      <c r="HV99" s="109"/>
      <c r="HW99" s="109"/>
      <c r="HX99" s="109"/>
      <c r="HY99" s="109"/>
      <c r="HZ99" s="109"/>
      <c r="IA99" s="109"/>
      <c r="IB99" s="109"/>
      <c r="IC99" s="109"/>
      <c r="ID99" s="109"/>
      <c r="IE99" s="109"/>
      <c r="IF99" s="109"/>
      <c r="IG99" s="109"/>
      <c r="IH99" s="109"/>
      <c r="II99" s="109"/>
      <c r="IJ99" s="109"/>
      <c r="IK99" s="109"/>
      <c r="IL99" s="109"/>
      <c r="IM99" s="109"/>
      <c r="IN99" s="109"/>
      <c r="IO99" s="109"/>
    </row>
    <row r="100" spans="1:249">
      <c r="A100" s="108"/>
      <c r="B100" s="109"/>
      <c r="C100" s="98"/>
      <c r="D100" s="98"/>
      <c r="F100" s="109"/>
      <c r="G100" s="109"/>
      <c r="H100" s="109"/>
      <c r="I100" s="109"/>
      <c r="J100" s="109"/>
      <c r="K100" s="109"/>
      <c r="L100" s="109"/>
      <c r="M100" s="109"/>
      <c r="N100" s="109"/>
      <c r="O100" s="109"/>
      <c r="P100" s="109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  <c r="HS100" s="109"/>
      <c r="HT100" s="109"/>
      <c r="HU100" s="109"/>
      <c r="HV100" s="109"/>
      <c r="HW100" s="109"/>
      <c r="HX100" s="109"/>
      <c r="HY100" s="109"/>
      <c r="HZ100" s="109"/>
      <c r="IA100" s="109"/>
      <c r="IB100" s="109"/>
      <c r="IC100" s="109"/>
      <c r="ID100" s="109"/>
      <c r="IE100" s="109"/>
      <c r="IF100" s="109"/>
      <c r="IG100" s="109"/>
      <c r="IH100" s="109"/>
      <c r="II100" s="109"/>
      <c r="IJ100" s="109"/>
      <c r="IK100" s="109"/>
      <c r="IL100" s="109"/>
      <c r="IM100" s="109"/>
      <c r="IN100" s="109"/>
      <c r="IO100" s="109"/>
    </row>
    <row r="101" spans="1:249">
      <c r="A101" s="108"/>
      <c r="B101" s="109"/>
      <c r="C101" s="98"/>
      <c r="D101" s="98"/>
      <c r="F101" s="109"/>
      <c r="G101" s="109"/>
      <c r="H101" s="109"/>
      <c r="I101" s="109"/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  <c r="AA101" s="109"/>
      <c r="AB101" s="109"/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  <c r="HS101" s="109"/>
      <c r="HT101" s="109"/>
      <c r="HU101" s="109"/>
      <c r="HV101" s="109"/>
      <c r="HW101" s="109"/>
      <c r="HX101" s="109"/>
      <c r="HY101" s="109"/>
      <c r="HZ101" s="109"/>
      <c r="IA101" s="109"/>
      <c r="IB101" s="109"/>
      <c r="IC101" s="109"/>
      <c r="ID101" s="109"/>
      <c r="IE101" s="109"/>
      <c r="IF101" s="109"/>
      <c r="IG101" s="109"/>
      <c r="IH101" s="109"/>
      <c r="II101" s="109"/>
      <c r="IJ101" s="109"/>
      <c r="IK101" s="109"/>
      <c r="IL101" s="109"/>
      <c r="IM101" s="109"/>
      <c r="IN101" s="109"/>
      <c r="IO101" s="109"/>
    </row>
    <row r="102" spans="1:249">
      <c r="A102" s="108"/>
      <c r="B102" s="109"/>
      <c r="C102" s="98"/>
      <c r="D102" s="98"/>
      <c r="F102" s="109"/>
      <c r="G102" s="109"/>
      <c r="H102" s="109"/>
      <c r="I102" s="109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  <c r="HS102" s="109"/>
      <c r="HT102" s="109"/>
      <c r="HU102" s="109"/>
      <c r="HV102" s="109"/>
      <c r="HW102" s="109"/>
      <c r="HX102" s="109"/>
      <c r="HY102" s="109"/>
      <c r="HZ102" s="109"/>
      <c r="IA102" s="109"/>
      <c r="IB102" s="109"/>
      <c r="IC102" s="109"/>
      <c r="ID102" s="109"/>
      <c r="IE102" s="109"/>
      <c r="IF102" s="109"/>
      <c r="IG102" s="109"/>
      <c r="IH102" s="109"/>
      <c r="II102" s="109"/>
      <c r="IJ102" s="109"/>
      <c r="IK102" s="109"/>
      <c r="IL102" s="109"/>
      <c r="IM102" s="109"/>
      <c r="IN102" s="109"/>
      <c r="IO102" s="109"/>
    </row>
    <row r="103" spans="1:249">
      <c r="A103" s="108"/>
      <c r="B103" s="109"/>
      <c r="C103" s="98"/>
      <c r="D103" s="98"/>
      <c r="F103" s="109"/>
      <c r="G103" s="109"/>
      <c r="H103" s="109"/>
      <c r="I103" s="109"/>
      <c r="J103" s="109"/>
      <c r="K103" s="109"/>
      <c r="L103" s="109"/>
      <c r="M103" s="109"/>
      <c r="N103" s="109"/>
      <c r="O103" s="109"/>
      <c r="P103" s="109"/>
      <c r="Q103" s="109"/>
      <c r="R103" s="109"/>
      <c r="S103" s="109"/>
      <c r="T103" s="109"/>
      <c r="U103" s="109"/>
      <c r="V103" s="109"/>
      <c r="W103" s="109"/>
      <c r="X103" s="109"/>
      <c r="Y103" s="109"/>
      <c r="Z103" s="109"/>
      <c r="AA103" s="109"/>
      <c r="AB103" s="109"/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  <c r="HS103" s="109"/>
      <c r="HT103" s="109"/>
      <c r="HU103" s="109"/>
      <c r="HV103" s="109"/>
      <c r="HW103" s="109"/>
      <c r="HX103" s="109"/>
      <c r="HY103" s="109"/>
      <c r="HZ103" s="109"/>
      <c r="IA103" s="109"/>
      <c r="IB103" s="109"/>
      <c r="IC103" s="109"/>
      <c r="ID103" s="109"/>
      <c r="IE103" s="109"/>
      <c r="IF103" s="109"/>
      <c r="IG103" s="109"/>
      <c r="IH103" s="109"/>
      <c r="II103" s="109"/>
      <c r="IJ103" s="109"/>
      <c r="IK103" s="109"/>
      <c r="IL103" s="109"/>
      <c r="IM103" s="109"/>
      <c r="IN103" s="109"/>
      <c r="IO103" s="109"/>
    </row>
    <row r="104" spans="1:249">
      <c r="A104" s="108"/>
      <c r="B104" s="109"/>
      <c r="C104" s="98"/>
      <c r="D104" s="98"/>
      <c r="F104" s="109"/>
      <c r="G104" s="109"/>
      <c r="H104" s="109"/>
      <c r="I104" s="109"/>
      <c r="J104" s="109"/>
      <c r="K104" s="109"/>
      <c r="L104" s="109"/>
      <c r="M104" s="109"/>
      <c r="N104" s="109"/>
      <c r="O104" s="109"/>
      <c r="P104" s="109"/>
      <c r="Q104" s="109"/>
      <c r="R104" s="109"/>
      <c r="S104" s="109"/>
      <c r="T104" s="109"/>
      <c r="U104" s="109"/>
      <c r="V104" s="109"/>
      <c r="W104" s="109"/>
      <c r="X104" s="109"/>
      <c r="Y104" s="109"/>
      <c r="Z104" s="109"/>
      <c r="AA104" s="109"/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  <c r="HS104" s="109"/>
      <c r="HT104" s="109"/>
      <c r="HU104" s="109"/>
      <c r="HV104" s="109"/>
      <c r="HW104" s="109"/>
      <c r="HX104" s="109"/>
      <c r="HY104" s="109"/>
      <c r="HZ104" s="109"/>
      <c r="IA104" s="109"/>
      <c r="IB104" s="109"/>
      <c r="IC104" s="109"/>
      <c r="ID104" s="109"/>
      <c r="IE104" s="109"/>
      <c r="IF104" s="109"/>
      <c r="IG104" s="109"/>
      <c r="IH104" s="109"/>
      <c r="II104" s="109"/>
      <c r="IJ104" s="109"/>
      <c r="IK104" s="109"/>
      <c r="IL104" s="109"/>
      <c r="IM104" s="109"/>
      <c r="IN104" s="109"/>
      <c r="IO104" s="109"/>
    </row>
    <row r="105" spans="1:249">
      <c r="A105" s="108"/>
      <c r="B105" s="109"/>
      <c r="C105" s="98"/>
      <c r="D105" s="98"/>
      <c r="F105" s="109"/>
      <c r="G105" s="109"/>
      <c r="H105" s="109"/>
      <c r="I105" s="109"/>
      <c r="J105" s="109"/>
      <c r="K105" s="109"/>
      <c r="L105" s="109"/>
      <c r="M105" s="109"/>
      <c r="N105" s="109"/>
      <c r="O105" s="109"/>
      <c r="P105" s="109"/>
      <c r="Q105" s="109"/>
      <c r="R105" s="109"/>
      <c r="S105" s="109"/>
      <c r="T105" s="109"/>
      <c r="U105" s="109"/>
      <c r="V105" s="109"/>
      <c r="W105" s="109"/>
      <c r="X105" s="109"/>
      <c r="Y105" s="109"/>
      <c r="Z105" s="109"/>
      <c r="AA105" s="109"/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  <c r="HS105" s="109"/>
      <c r="HT105" s="109"/>
      <c r="HU105" s="109"/>
      <c r="HV105" s="109"/>
      <c r="HW105" s="109"/>
      <c r="HX105" s="109"/>
      <c r="HY105" s="109"/>
      <c r="HZ105" s="109"/>
      <c r="IA105" s="109"/>
      <c r="IB105" s="109"/>
      <c r="IC105" s="109"/>
      <c r="ID105" s="109"/>
      <c r="IE105" s="109"/>
      <c r="IF105" s="109"/>
      <c r="IG105" s="109"/>
      <c r="IH105" s="109"/>
      <c r="II105" s="109"/>
      <c r="IJ105" s="109"/>
      <c r="IK105" s="109"/>
      <c r="IL105" s="109"/>
      <c r="IM105" s="109"/>
      <c r="IN105" s="109"/>
      <c r="IO105" s="109"/>
    </row>
    <row r="106" spans="1:249">
      <c r="A106" s="108"/>
      <c r="B106" s="109"/>
      <c r="C106" s="98"/>
      <c r="D106" s="98"/>
      <c r="F106" s="109"/>
      <c r="G106" s="109"/>
      <c r="H106" s="109"/>
      <c r="I106" s="109"/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  <c r="Z106" s="109"/>
      <c r="AA106" s="109"/>
      <c r="AB106" s="109"/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  <c r="HS106" s="109"/>
      <c r="HT106" s="109"/>
      <c r="HU106" s="109"/>
      <c r="HV106" s="109"/>
      <c r="HW106" s="109"/>
      <c r="HX106" s="109"/>
      <c r="HY106" s="109"/>
      <c r="HZ106" s="109"/>
      <c r="IA106" s="109"/>
      <c r="IB106" s="109"/>
      <c r="IC106" s="109"/>
      <c r="ID106" s="109"/>
      <c r="IE106" s="109"/>
      <c r="IF106" s="109"/>
      <c r="IG106" s="109"/>
      <c r="IH106" s="109"/>
      <c r="II106" s="109"/>
      <c r="IJ106" s="109"/>
      <c r="IK106" s="109"/>
      <c r="IL106" s="109"/>
      <c r="IM106" s="109"/>
      <c r="IN106" s="109"/>
      <c r="IO106" s="109"/>
    </row>
    <row r="107" spans="1:249">
      <c r="A107" s="108"/>
      <c r="B107" s="109"/>
      <c r="C107" s="98"/>
      <c r="D107" s="98"/>
      <c r="F107" s="109"/>
      <c r="G107" s="109"/>
      <c r="H107" s="109"/>
      <c r="I107" s="109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09"/>
      <c r="Z107" s="109"/>
      <c r="AA107" s="109"/>
      <c r="AB107" s="109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  <c r="HS107" s="109"/>
      <c r="HT107" s="109"/>
      <c r="HU107" s="109"/>
      <c r="HV107" s="109"/>
      <c r="HW107" s="109"/>
      <c r="HX107" s="109"/>
      <c r="HY107" s="109"/>
      <c r="HZ107" s="109"/>
      <c r="IA107" s="109"/>
      <c r="IB107" s="109"/>
      <c r="IC107" s="109"/>
      <c r="ID107" s="109"/>
      <c r="IE107" s="109"/>
      <c r="IF107" s="109"/>
      <c r="IG107" s="109"/>
      <c r="IH107" s="109"/>
      <c r="II107" s="109"/>
      <c r="IJ107" s="109"/>
      <c r="IK107" s="109"/>
      <c r="IL107" s="109"/>
      <c r="IM107" s="109"/>
      <c r="IN107" s="109"/>
      <c r="IO107" s="109"/>
    </row>
    <row r="108" spans="1:249">
      <c r="A108" s="108"/>
      <c r="B108" s="109"/>
      <c r="C108" s="98"/>
      <c r="D108" s="98"/>
      <c r="F108" s="109"/>
      <c r="G108" s="109"/>
      <c r="H108" s="109"/>
      <c r="I108" s="109"/>
      <c r="J108" s="109"/>
      <c r="K108" s="109"/>
      <c r="L108" s="109"/>
      <c r="M108" s="109"/>
      <c r="N108" s="109"/>
      <c r="O108" s="109"/>
      <c r="P108" s="109"/>
      <c r="Q108" s="109"/>
      <c r="R108" s="109"/>
      <c r="S108" s="109"/>
      <c r="T108" s="109"/>
      <c r="U108" s="109"/>
      <c r="V108" s="109"/>
      <c r="W108" s="109"/>
      <c r="X108" s="109"/>
      <c r="Y108" s="109"/>
      <c r="Z108" s="109"/>
      <c r="AA108" s="109"/>
      <c r="AB108" s="109"/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  <c r="HS108" s="109"/>
      <c r="HT108" s="109"/>
      <c r="HU108" s="109"/>
      <c r="HV108" s="109"/>
      <c r="HW108" s="109"/>
      <c r="HX108" s="109"/>
      <c r="HY108" s="109"/>
      <c r="HZ108" s="109"/>
      <c r="IA108" s="109"/>
      <c r="IB108" s="109"/>
      <c r="IC108" s="109"/>
      <c r="ID108" s="109"/>
      <c r="IE108" s="109"/>
      <c r="IF108" s="109"/>
      <c r="IG108" s="109"/>
      <c r="IH108" s="109"/>
      <c r="II108" s="109"/>
      <c r="IJ108" s="109"/>
      <c r="IK108" s="109"/>
      <c r="IL108" s="109"/>
      <c r="IM108" s="109"/>
      <c r="IN108" s="109"/>
      <c r="IO108" s="109"/>
    </row>
    <row r="109" spans="1:249">
      <c r="A109" s="108"/>
      <c r="B109" s="109"/>
      <c r="C109" s="98"/>
      <c r="D109" s="98"/>
      <c r="F109" s="109"/>
      <c r="G109" s="109"/>
      <c r="H109" s="109"/>
      <c r="I109" s="109"/>
      <c r="J109" s="109"/>
      <c r="K109" s="109"/>
      <c r="L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  <c r="Z109" s="109"/>
      <c r="AA109" s="109"/>
      <c r="AB109" s="109"/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  <c r="HS109" s="109"/>
      <c r="HT109" s="109"/>
      <c r="HU109" s="109"/>
      <c r="HV109" s="109"/>
      <c r="HW109" s="109"/>
      <c r="HX109" s="109"/>
      <c r="HY109" s="109"/>
      <c r="HZ109" s="109"/>
      <c r="IA109" s="109"/>
      <c r="IB109" s="109"/>
      <c r="IC109" s="109"/>
      <c r="ID109" s="109"/>
      <c r="IE109" s="109"/>
      <c r="IF109" s="109"/>
      <c r="IG109" s="109"/>
      <c r="IH109" s="109"/>
      <c r="II109" s="109"/>
      <c r="IJ109" s="109"/>
      <c r="IK109" s="109"/>
      <c r="IL109" s="109"/>
      <c r="IM109" s="109"/>
      <c r="IN109" s="109"/>
      <c r="IO109" s="109"/>
    </row>
    <row r="110" spans="1:249">
      <c r="A110" s="108"/>
      <c r="B110" s="109"/>
      <c r="C110" s="98"/>
      <c r="D110" s="98"/>
      <c r="F110" s="109"/>
      <c r="G110" s="109"/>
      <c r="H110" s="109"/>
      <c r="I110" s="109"/>
      <c r="J110" s="109"/>
      <c r="K110" s="109"/>
      <c r="L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  <c r="Z110" s="109"/>
      <c r="AA110" s="109"/>
      <c r="AB110" s="109"/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  <c r="HS110" s="109"/>
      <c r="HT110" s="109"/>
      <c r="HU110" s="109"/>
      <c r="HV110" s="109"/>
      <c r="HW110" s="109"/>
      <c r="HX110" s="109"/>
      <c r="HY110" s="109"/>
      <c r="HZ110" s="109"/>
      <c r="IA110" s="109"/>
      <c r="IB110" s="109"/>
      <c r="IC110" s="109"/>
      <c r="ID110" s="109"/>
      <c r="IE110" s="109"/>
      <c r="IF110" s="109"/>
      <c r="IG110" s="109"/>
      <c r="IH110" s="109"/>
      <c r="II110" s="109"/>
      <c r="IJ110" s="109"/>
      <c r="IK110" s="109"/>
      <c r="IL110" s="109"/>
      <c r="IM110" s="109"/>
      <c r="IN110" s="109"/>
      <c r="IO110" s="109"/>
    </row>
    <row r="111" spans="1:249">
      <c r="A111" s="108"/>
      <c r="B111" s="109"/>
      <c r="C111" s="98"/>
      <c r="D111" s="98"/>
      <c r="F111" s="109"/>
      <c r="G111" s="109"/>
      <c r="H111" s="109"/>
      <c r="I111" s="109"/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  <c r="Z111" s="109"/>
      <c r="AA111" s="109"/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  <c r="HS111" s="109"/>
      <c r="HT111" s="109"/>
      <c r="HU111" s="109"/>
      <c r="HV111" s="109"/>
      <c r="HW111" s="109"/>
      <c r="HX111" s="109"/>
      <c r="HY111" s="109"/>
      <c r="HZ111" s="109"/>
      <c r="IA111" s="109"/>
      <c r="IB111" s="109"/>
      <c r="IC111" s="109"/>
      <c r="ID111" s="109"/>
      <c r="IE111" s="109"/>
      <c r="IF111" s="109"/>
      <c r="IG111" s="109"/>
      <c r="IH111" s="109"/>
      <c r="II111" s="109"/>
      <c r="IJ111" s="109"/>
      <c r="IK111" s="109"/>
      <c r="IL111" s="109"/>
      <c r="IM111" s="109"/>
      <c r="IN111" s="109"/>
      <c r="IO111" s="109"/>
    </row>
    <row r="112" spans="1:249">
      <c r="A112" s="108"/>
      <c r="B112" s="109"/>
      <c r="C112" s="98"/>
      <c r="D112" s="98"/>
      <c r="F112" s="109"/>
      <c r="G112" s="109"/>
      <c r="H112" s="109"/>
      <c r="I112" s="109"/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09"/>
      <c r="Z112" s="109"/>
      <c r="AA112" s="109"/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  <c r="HS112" s="109"/>
      <c r="HT112" s="109"/>
      <c r="HU112" s="109"/>
      <c r="HV112" s="109"/>
      <c r="HW112" s="109"/>
      <c r="HX112" s="109"/>
      <c r="HY112" s="109"/>
      <c r="HZ112" s="109"/>
      <c r="IA112" s="109"/>
      <c r="IB112" s="109"/>
      <c r="IC112" s="109"/>
      <c r="ID112" s="109"/>
      <c r="IE112" s="109"/>
      <c r="IF112" s="109"/>
      <c r="IG112" s="109"/>
      <c r="IH112" s="109"/>
      <c r="II112" s="109"/>
      <c r="IJ112" s="109"/>
      <c r="IK112" s="109"/>
      <c r="IL112" s="109"/>
      <c r="IM112" s="109"/>
      <c r="IN112" s="109"/>
      <c r="IO112" s="109"/>
    </row>
    <row r="113" spans="1:249">
      <c r="A113" s="108"/>
      <c r="B113" s="109"/>
      <c r="C113" s="98"/>
      <c r="D113" s="98"/>
      <c r="F113" s="109"/>
      <c r="G113" s="109"/>
      <c r="H113" s="109"/>
      <c r="I113" s="109"/>
      <c r="J113" s="109"/>
      <c r="K113" s="109"/>
      <c r="L113" s="109"/>
      <c r="M113" s="109"/>
      <c r="N113" s="109"/>
      <c r="O113" s="109"/>
      <c r="P113" s="109"/>
      <c r="Q113" s="109"/>
      <c r="R113" s="109"/>
      <c r="S113" s="109"/>
      <c r="T113" s="109"/>
      <c r="U113" s="109"/>
      <c r="V113" s="109"/>
      <c r="W113" s="109"/>
      <c r="X113" s="109"/>
      <c r="Y113" s="109"/>
      <c r="Z113" s="109"/>
      <c r="AA113" s="109"/>
      <c r="AB113" s="109"/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  <c r="HS113" s="109"/>
      <c r="HT113" s="109"/>
      <c r="HU113" s="109"/>
      <c r="HV113" s="109"/>
      <c r="HW113" s="109"/>
      <c r="HX113" s="109"/>
      <c r="HY113" s="109"/>
      <c r="HZ113" s="109"/>
      <c r="IA113" s="109"/>
      <c r="IB113" s="109"/>
      <c r="IC113" s="109"/>
      <c r="ID113" s="109"/>
      <c r="IE113" s="109"/>
      <c r="IF113" s="109"/>
      <c r="IG113" s="109"/>
      <c r="IH113" s="109"/>
      <c r="II113" s="109"/>
      <c r="IJ113" s="109"/>
      <c r="IK113" s="109"/>
      <c r="IL113" s="109"/>
      <c r="IM113" s="109"/>
      <c r="IN113" s="109"/>
      <c r="IO113" s="109"/>
    </row>
    <row r="114" spans="1:249">
      <c r="A114" s="108"/>
      <c r="B114" s="109"/>
      <c r="C114" s="98"/>
      <c r="D114" s="98"/>
      <c r="F114" s="109"/>
      <c r="G114" s="109"/>
      <c r="H114" s="109"/>
      <c r="I114" s="109"/>
      <c r="J114" s="109"/>
      <c r="K114" s="109"/>
      <c r="L114" s="109"/>
      <c r="M114" s="109"/>
      <c r="N114" s="109"/>
      <c r="O114" s="109"/>
      <c r="P114" s="109"/>
      <c r="Q114" s="109"/>
      <c r="R114" s="109"/>
      <c r="S114" s="109"/>
      <c r="T114" s="109"/>
      <c r="U114" s="109"/>
      <c r="V114" s="109"/>
      <c r="W114" s="109"/>
      <c r="X114" s="109"/>
      <c r="Y114" s="109"/>
      <c r="Z114" s="109"/>
      <c r="AA114" s="109"/>
      <c r="AB114" s="109"/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  <c r="HS114" s="109"/>
      <c r="HT114" s="109"/>
      <c r="HU114" s="109"/>
      <c r="HV114" s="109"/>
      <c r="HW114" s="109"/>
      <c r="HX114" s="109"/>
      <c r="HY114" s="109"/>
      <c r="HZ114" s="109"/>
      <c r="IA114" s="109"/>
      <c r="IB114" s="109"/>
      <c r="IC114" s="109"/>
      <c r="ID114" s="109"/>
      <c r="IE114" s="109"/>
      <c r="IF114" s="109"/>
      <c r="IG114" s="109"/>
      <c r="IH114" s="109"/>
      <c r="II114" s="109"/>
      <c r="IJ114" s="109"/>
      <c r="IK114" s="109"/>
      <c r="IL114" s="109"/>
      <c r="IM114" s="109"/>
      <c r="IN114" s="109"/>
      <c r="IO114" s="109"/>
    </row>
    <row r="115" spans="1:249">
      <c r="A115" s="108"/>
      <c r="B115" s="109"/>
      <c r="C115" s="98"/>
      <c r="D115" s="98"/>
      <c r="F115" s="109"/>
      <c r="G115" s="109"/>
      <c r="H115" s="109"/>
      <c r="I115" s="109"/>
      <c r="J115" s="109"/>
      <c r="K115" s="109"/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  <c r="HS115" s="109"/>
      <c r="HT115" s="109"/>
      <c r="HU115" s="109"/>
      <c r="HV115" s="109"/>
      <c r="HW115" s="109"/>
      <c r="HX115" s="109"/>
      <c r="HY115" s="109"/>
      <c r="HZ115" s="109"/>
      <c r="IA115" s="109"/>
      <c r="IB115" s="109"/>
      <c r="IC115" s="109"/>
      <c r="ID115" s="109"/>
      <c r="IE115" s="109"/>
      <c r="IF115" s="109"/>
      <c r="IG115" s="109"/>
      <c r="IH115" s="109"/>
      <c r="II115" s="109"/>
      <c r="IJ115" s="109"/>
      <c r="IK115" s="109"/>
      <c r="IL115" s="109"/>
      <c r="IM115" s="109"/>
      <c r="IN115" s="109"/>
      <c r="IO115" s="109"/>
    </row>
    <row r="116" spans="1:249">
      <c r="A116" s="108"/>
      <c r="B116" s="109"/>
      <c r="C116" s="98"/>
      <c r="D116" s="98"/>
      <c r="F116" s="109"/>
      <c r="G116" s="109"/>
      <c r="H116" s="109"/>
      <c r="I116" s="109"/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  <c r="Z116" s="109"/>
      <c r="AA116" s="109"/>
      <c r="AB116" s="109"/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  <c r="HS116" s="109"/>
      <c r="HT116" s="109"/>
      <c r="HU116" s="109"/>
      <c r="HV116" s="109"/>
      <c r="HW116" s="109"/>
      <c r="HX116" s="109"/>
      <c r="HY116" s="109"/>
      <c r="HZ116" s="109"/>
      <c r="IA116" s="109"/>
      <c r="IB116" s="109"/>
      <c r="IC116" s="109"/>
      <c r="ID116" s="109"/>
      <c r="IE116" s="109"/>
      <c r="IF116" s="109"/>
      <c r="IG116" s="109"/>
      <c r="IH116" s="109"/>
      <c r="II116" s="109"/>
      <c r="IJ116" s="109"/>
      <c r="IK116" s="109"/>
      <c r="IL116" s="109"/>
      <c r="IM116" s="109"/>
      <c r="IN116" s="109"/>
      <c r="IO116" s="109"/>
    </row>
    <row r="117" spans="1:249">
      <c r="A117" s="108"/>
      <c r="B117" s="109"/>
      <c r="C117" s="98"/>
      <c r="D117" s="98"/>
      <c r="F117" s="109"/>
      <c r="G117" s="109"/>
      <c r="H117" s="109"/>
      <c r="I117" s="109"/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  <c r="AA117" s="109"/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  <c r="HS117" s="109"/>
      <c r="HT117" s="109"/>
      <c r="HU117" s="109"/>
      <c r="HV117" s="109"/>
      <c r="HW117" s="109"/>
      <c r="HX117" s="109"/>
      <c r="HY117" s="109"/>
      <c r="HZ117" s="109"/>
      <c r="IA117" s="109"/>
      <c r="IB117" s="109"/>
      <c r="IC117" s="109"/>
      <c r="ID117" s="109"/>
      <c r="IE117" s="109"/>
      <c r="IF117" s="109"/>
      <c r="IG117" s="109"/>
      <c r="IH117" s="109"/>
      <c r="II117" s="109"/>
      <c r="IJ117" s="109"/>
      <c r="IK117" s="109"/>
      <c r="IL117" s="109"/>
      <c r="IM117" s="109"/>
      <c r="IN117" s="109"/>
      <c r="IO117" s="109"/>
    </row>
    <row r="118" spans="1:249">
      <c r="A118" s="108"/>
      <c r="B118" s="109"/>
      <c r="C118" s="98"/>
      <c r="D118" s="98"/>
      <c r="F118" s="109"/>
      <c r="G118" s="109"/>
      <c r="H118" s="109"/>
      <c r="I118" s="109"/>
      <c r="J118" s="109"/>
      <c r="K118" s="109"/>
      <c r="L118" s="109"/>
      <c r="M118" s="109"/>
      <c r="N118" s="109"/>
      <c r="O118" s="109"/>
      <c r="P118" s="109"/>
      <c r="Q118" s="109"/>
      <c r="R118" s="109"/>
      <c r="S118" s="109"/>
      <c r="T118" s="109"/>
      <c r="U118" s="109"/>
      <c r="V118" s="109"/>
      <c r="W118" s="109"/>
      <c r="X118" s="109"/>
      <c r="Y118" s="109"/>
      <c r="Z118" s="109"/>
      <c r="AA118" s="109"/>
      <c r="AB118" s="109"/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  <c r="HS118" s="109"/>
      <c r="HT118" s="109"/>
      <c r="HU118" s="109"/>
      <c r="HV118" s="109"/>
      <c r="HW118" s="109"/>
      <c r="HX118" s="109"/>
      <c r="HY118" s="109"/>
      <c r="HZ118" s="109"/>
      <c r="IA118" s="109"/>
      <c r="IB118" s="109"/>
      <c r="IC118" s="109"/>
      <c r="ID118" s="109"/>
      <c r="IE118" s="109"/>
      <c r="IF118" s="109"/>
      <c r="IG118" s="109"/>
      <c r="IH118" s="109"/>
      <c r="II118" s="109"/>
      <c r="IJ118" s="109"/>
      <c r="IK118" s="109"/>
      <c r="IL118" s="109"/>
      <c r="IM118" s="109"/>
      <c r="IN118" s="109"/>
      <c r="IO118" s="109"/>
    </row>
    <row r="119" spans="1:249">
      <c r="A119" s="108"/>
      <c r="B119" s="109"/>
      <c r="C119" s="98"/>
      <c r="D119" s="98"/>
      <c r="F119" s="109"/>
      <c r="G119" s="109"/>
      <c r="H119" s="109"/>
      <c r="I119" s="109"/>
      <c r="J119" s="109"/>
      <c r="K119" s="109"/>
      <c r="L119" s="109"/>
      <c r="M119" s="109"/>
      <c r="N119" s="109"/>
      <c r="O119" s="109"/>
      <c r="P119" s="109"/>
      <c r="Q119" s="109"/>
      <c r="R119" s="109"/>
      <c r="S119" s="109"/>
      <c r="T119" s="109"/>
      <c r="U119" s="109"/>
      <c r="V119" s="109"/>
      <c r="W119" s="109"/>
      <c r="X119" s="109"/>
      <c r="Y119" s="109"/>
      <c r="Z119" s="109"/>
      <c r="AA119" s="109"/>
      <c r="AB119" s="109"/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  <c r="HS119" s="109"/>
      <c r="HT119" s="109"/>
      <c r="HU119" s="109"/>
      <c r="HV119" s="109"/>
      <c r="HW119" s="109"/>
      <c r="HX119" s="109"/>
      <c r="HY119" s="109"/>
      <c r="HZ119" s="109"/>
      <c r="IA119" s="109"/>
      <c r="IB119" s="109"/>
      <c r="IC119" s="109"/>
      <c r="ID119" s="109"/>
      <c r="IE119" s="109"/>
      <c r="IF119" s="109"/>
      <c r="IG119" s="109"/>
      <c r="IH119" s="109"/>
      <c r="II119" s="109"/>
      <c r="IJ119" s="109"/>
      <c r="IK119" s="109"/>
      <c r="IL119" s="109"/>
      <c r="IM119" s="109"/>
      <c r="IN119" s="109"/>
      <c r="IO119" s="109"/>
    </row>
    <row r="120" spans="1:249">
      <c r="A120" s="108"/>
      <c r="B120" s="109"/>
      <c r="C120" s="98"/>
      <c r="D120" s="98"/>
      <c r="F120" s="109"/>
      <c r="G120" s="109"/>
      <c r="H120" s="109"/>
      <c r="I120" s="109"/>
      <c r="J120" s="109"/>
      <c r="K120" s="109"/>
      <c r="L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  <c r="AA120" s="109"/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  <c r="HS120" s="109"/>
      <c r="HT120" s="109"/>
      <c r="HU120" s="109"/>
      <c r="HV120" s="109"/>
      <c r="HW120" s="109"/>
      <c r="HX120" s="109"/>
      <c r="HY120" s="109"/>
      <c r="HZ120" s="109"/>
      <c r="IA120" s="109"/>
      <c r="IB120" s="109"/>
      <c r="IC120" s="109"/>
      <c r="ID120" s="109"/>
      <c r="IE120" s="109"/>
      <c r="IF120" s="109"/>
      <c r="IG120" s="109"/>
      <c r="IH120" s="109"/>
      <c r="II120" s="109"/>
      <c r="IJ120" s="109"/>
      <c r="IK120" s="109"/>
      <c r="IL120" s="109"/>
      <c r="IM120" s="109"/>
      <c r="IN120" s="109"/>
      <c r="IO120" s="109"/>
    </row>
    <row r="121" spans="1:249">
      <c r="A121" s="108"/>
      <c r="B121" s="109"/>
      <c r="C121" s="98"/>
      <c r="D121" s="98"/>
      <c r="F121" s="109"/>
      <c r="G121" s="109"/>
      <c r="H121" s="109"/>
      <c r="I121" s="109"/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  <c r="Z121" s="109"/>
      <c r="AA121" s="109"/>
      <c r="AB121" s="109"/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  <c r="HS121" s="109"/>
      <c r="HT121" s="109"/>
      <c r="HU121" s="109"/>
      <c r="HV121" s="109"/>
      <c r="HW121" s="109"/>
      <c r="HX121" s="109"/>
      <c r="HY121" s="109"/>
      <c r="HZ121" s="109"/>
      <c r="IA121" s="109"/>
      <c r="IB121" s="109"/>
      <c r="IC121" s="109"/>
      <c r="ID121" s="109"/>
      <c r="IE121" s="109"/>
      <c r="IF121" s="109"/>
      <c r="IG121" s="109"/>
      <c r="IH121" s="109"/>
      <c r="II121" s="109"/>
      <c r="IJ121" s="109"/>
      <c r="IK121" s="109"/>
      <c r="IL121" s="109"/>
      <c r="IM121" s="109"/>
      <c r="IN121" s="109"/>
      <c r="IO121" s="109"/>
    </row>
    <row r="122" spans="1:249">
      <c r="A122" s="108"/>
      <c r="B122" s="109"/>
      <c r="C122" s="98"/>
      <c r="D122" s="98"/>
      <c r="F122" s="109"/>
      <c r="G122" s="109"/>
      <c r="H122" s="109"/>
      <c r="I122" s="109"/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  <c r="HS122" s="109"/>
      <c r="HT122" s="109"/>
      <c r="HU122" s="109"/>
      <c r="HV122" s="109"/>
      <c r="HW122" s="109"/>
      <c r="HX122" s="109"/>
      <c r="HY122" s="109"/>
      <c r="HZ122" s="109"/>
      <c r="IA122" s="109"/>
      <c r="IB122" s="109"/>
      <c r="IC122" s="109"/>
      <c r="ID122" s="109"/>
      <c r="IE122" s="109"/>
      <c r="IF122" s="109"/>
      <c r="IG122" s="109"/>
      <c r="IH122" s="109"/>
      <c r="II122" s="109"/>
      <c r="IJ122" s="109"/>
      <c r="IK122" s="109"/>
      <c r="IL122" s="109"/>
      <c r="IM122" s="109"/>
      <c r="IN122" s="109"/>
      <c r="IO122" s="109"/>
    </row>
    <row r="123" spans="1:249">
      <c r="A123" s="108"/>
      <c r="B123" s="109"/>
      <c r="C123" s="98"/>
      <c r="D123" s="98"/>
      <c r="F123" s="109"/>
      <c r="G123" s="109"/>
      <c r="H123" s="109"/>
      <c r="I123" s="109"/>
      <c r="J123" s="109"/>
      <c r="K123" s="109"/>
      <c r="L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  <c r="AA123" s="109"/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  <c r="HS123" s="109"/>
      <c r="HT123" s="109"/>
      <c r="HU123" s="109"/>
      <c r="HV123" s="109"/>
      <c r="HW123" s="109"/>
      <c r="HX123" s="109"/>
      <c r="HY123" s="109"/>
      <c r="HZ123" s="109"/>
      <c r="IA123" s="109"/>
      <c r="IB123" s="109"/>
      <c r="IC123" s="109"/>
      <c r="ID123" s="109"/>
      <c r="IE123" s="109"/>
      <c r="IF123" s="109"/>
      <c r="IG123" s="109"/>
      <c r="IH123" s="109"/>
      <c r="II123" s="109"/>
      <c r="IJ123" s="109"/>
      <c r="IK123" s="109"/>
      <c r="IL123" s="109"/>
      <c r="IM123" s="109"/>
      <c r="IN123" s="109"/>
      <c r="IO123" s="109"/>
    </row>
    <row r="124" spans="1:249">
      <c r="A124" s="108"/>
      <c r="B124" s="109"/>
      <c r="C124" s="98"/>
      <c r="D124" s="98"/>
      <c r="F124" s="109"/>
      <c r="G124" s="109"/>
      <c r="H124" s="109"/>
      <c r="I124" s="109"/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  <c r="HS124" s="109"/>
      <c r="HT124" s="109"/>
      <c r="HU124" s="109"/>
      <c r="HV124" s="109"/>
      <c r="HW124" s="109"/>
      <c r="HX124" s="109"/>
      <c r="HY124" s="109"/>
      <c r="HZ124" s="109"/>
      <c r="IA124" s="109"/>
      <c r="IB124" s="109"/>
      <c r="IC124" s="109"/>
      <c r="ID124" s="109"/>
      <c r="IE124" s="109"/>
      <c r="IF124" s="109"/>
      <c r="IG124" s="109"/>
      <c r="IH124" s="109"/>
      <c r="II124" s="109"/>
      <c r="IJ124" s="109"/>
      <c r="IK124" s="109"/>
      <c r="IL124" s="109"/>
      <c r="IM124" s="109"/>
      <c r="IN124" s="109"/>
      <c r="IO124" s="109"/>
    </row>
    <row r="125" spans="1:249">
      <c r="A125" s="108"/>
      <c r="B125" s="109"/>
      <c r="C125" s="98"/>
      <c r="D125" s="98"/>
      <c r="F125" s="109"/>
      <c r="G125" s="109"/>
      <c r="H125" s="109"/>
      <c r="I125" s="109"/>
      <c r="J125" s="109"/>
      <c r="K125" s="109"/>
      <c r="L125" s="109"/>
      <c r="M125" s="109"/>
      <c r="N125" s="109"/>
      <c r="O125" s="109"/>
      <c r="P125" s="109"/>
      <c r="Q125" s="109"/>
      <c r="R125" s="109"/>
      <c r="S125" s="109"/>
      <c r="T125" s="109"/>
      <c r="U125" s="109"/>
      <c r="V125" s="109"/>
      <c r="W125" s="109"/>
      <c r="X125" s="109"/>
      <c r="Y125" s="109"/>
      <c r="Z125" s="109"/>
      <c r="AA125" s="109"/>
      <c r="AB125" s="109"/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  <c r="HS125" s="109"/>
      <c r="HT125" s="109"/>
      <c r="HU125" s="109"/>
      <c r="HV125" s="109"/>
      <c r="HW125" s="109"/>
      <c r="HX125" s="109"/>
      <c r="HY125" s="109"/>
      <c r="HZ125" s="109"/>
      <c r="IA125" s="109"/>
      <c r="IB125" s="109"/>
      <c r="IC125" s="109"/>
      <c r="ID125" s="109"/>
      <c r="IE125" s="109"/>
      <c r="IF125" s="109"/>
      <c r="IG125" s="109"/>
      <c r="IH125" s="109"/>
      <c r="II125" s="109"/>
      <c r="IJ125" s="109"/>
      <c r="IK125" s="109"/>
      <c r="IL125" s="109"/>
      <c r="IM125" s="109"/>
      <c r="IN125" s="109"/>
      <c r="IO125" s="109"/>
    </row>
    <row r="126" spans="1:249">
      <c r="A126" s="108"/>
      <c r="B126" s="109"/>
      <c r="C126" s="98"/>
      <c r="D126" s="98"/>
      <c r="F126" s="109"/>
      <c r="G126" s="109"/>
      <c r="H126" s="109"/>
      <c r="I126" s="109"/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  <c r="Z126" s="109"/>
      <c r="AA126" s="109"/>
      <c r="AB126" s="109"/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  <c r="HS126" s="109"/>
      <c r="HT126" s="109"/>
      <c r="HU126" s="109"/>
      <c r="HV126" s="109"/>
      <c r="HW126" s="109"/>
      <c r="HX126" s="109"/>
      <c r="HY126" s="109"/>
      <c r="HZ126" s="109"/>
      <c r="IA126" s="109"/>
      <c r="IB126" s="109"/>
      <c r="IC126" s="109"/>
      <c r="ID126" s="109"/>
      <c r="IE126" s="109"/>
      <c r="IF126" s="109"/>
      <c r="IG126" s="109"/>
      <c r="IH126" s="109"/>
      <c r="II126" s="109"/>
      <c r="IJ126" s="109"/>
      <c r="IK126" s="109"/>
      <c r="IL126" s="109"/>
      <c r="IM126" s="109"/>
      <c r="IN126" s="109"/>
      <c r="IO126" s="109"/>
    </row>
    <row r="127" spans="1:249">
      <c r="A127" s="108"/>
      <c r="B127" s="109"/>
      <c r="C127" s="98"/>
      <c r="D127" s="98"/>
      <c r="F127" s="109"/>
      <c r="G127" s="109"/>
      <c r="H127" s="109"/>
      <c r="I127" s="109"/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09"/>
      <c r="Z127" s="109"/>
      <c r="AA127" s="109"/>
      <c r="AB127" s="109"/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  <c r="HS127" s="109"/>
      <c r="HT127" s="109"/>
      <c r="HU127" s="109"/>
      <c r="HV127" s="109"/>
      <c r="HW127" s="109"/>
      <c r="HX127" s="109"/>
      <c r="HY127" s="109"/>
      <c r="HZ127" s="109"/>
      <c r="IA127" s="109"/>
      <c r="IB127" s="109"/>
      <c r="IC127" s="109"/>
      <c r="ID127" s="109"/>
      <c r="IE127" s="109"/>
      <c r="IF127" s="109"/>
      <c r="IG127" s="109"/>
      <c r="IH127" s="109"/>
      <c r="II127" s="109"/>
      <c r="IJ127" s="109"/>
      <c r="IK127" s="109"/>
      <c r="IL127" s="109"/>
      <c r="IM127" s="109"/>
      <c r="IN127" s="109"/>
      <c r="IO127" s="109"/>
    </row>
    <row r="128" spans="1:249">
      <c r="A128" s="108"/>
      <c r="B128" s="109"/>
      <c r="C128" s="98"/>
      <c r="D128" s="98"/>
      <c r="F128" s="109"/>
      <c r="G128" s="109"/>
      <c r="H128" s="109"/>
      <c r="I128" s="109"/>
      <c r="J128" s="109"/>
      <c r="K128" s="109"/>
      <c r="L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  <c r="HS128" s="109"/>
      <c r="HT128" s="109"/>
      <c r="HU128" s="109"/>
      <c r="HV128" s="109"/>
      <c r="HW128" s="109"/>
      <c r="HX128" s="109"/>
      <c r="HY128" s="109"/>
      <c r="HZ128" s="109"/>
      <c r="IA128" s="109"/>
      <c r="IB128" s="109"/>
      <c r="IC128" s="109"/>
      <c r="ID128" s="109"/>
      <c r="IE128" s="109"/>
      <c r="IF128" s="109"/>
      <c r="IG128" s="109"/>
      <c r="IH128" s="109"/>
      <c r="II128" s="109"/>
      <c r="IJ128" s="109"/>
      <c r="IK128" s="109"/>
      <c r="IL128" s="109"/>
      <c r="IM128" s="109"/>
      <c r="IN128" s="109"/>
      <c r="IO128" s="109"/>
    </row>
    <row r="129" spans="1:249">
      <c r="A129" s="108"/>
      <c r="B129" s="109"/>
      <c r="C129" s="98"/>
      <c r="D129" s="98"/>
      <c r="F129" s="109"/>
      <c r="G129" s="109"/>
      <c r="H129" s="109"/>
      <c r="I129" s="109"/>
      <c r="J129" s="109"/>
      <c r="K129" s="109"/>
      <c r="L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  <c r="AA129" s="109"/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  <c r="HS129" s="109"/>
      <c r="HT129" s="109"/>
      <c r="HU129" s="109"/>
      <c r="HV129" s="109"/>
      <c r="HW129" s="109"/>
      <c r="HX129" s="109"/>
      <c r="HY129" s="109"/>
      <c r="HZ129" s="109"/>
      <c r="IA129" s="109"/>
      <c r="IB129" s="109"/>
      <c r="IC129" s="109"/>
      <c r="ID129" s="109"/>
      <c r="IE129" s="109"/>
      <c r="IF129" s="109"/>
      <c r="IG129" s="109"/>
      <c r="IH129" s="109"/>
      <c r="II129" s="109"/>
      <c r="IJ129" s="109"/>
      <c r="IK129" s="109"/>
      <c r="IL129" s="109"/>
      <c r="IM129" s="109"/>
      <c r="IN129" s="109"/>
      <c r="IO129" s="109"/>
    </row>
    <row r="130" spans="1:249">
      <c r="A130" s="108"/>
      <c r="B130" s="109"/>
      <c r="C130" s="98"/>
      <c r="D130" s="98"/>
      <c r="F130" s="109"/>
      <c r="G130" s="109"/>
      <c r="H130" s="109"/>
      <c r="I130" s="109"/>
      <c r="J130" s="109"/>
      <c r="K130" s="109"/>
      <c r="L130" s="109"/>
      <c r="M130" s="109"/>
      <c r="N130" s="109"/>
      <c r="O130" s="109"/>
      <c r="P130" s="109"/>
      <c r="Q130" s="109"/>
      <c r="R130" s="109"/>
      <c r="S130" s="109"/>
      <c r="T130" s="109"/>
      <c r="U130" s="109"/>
      <c r="V130" s="109"/>
      <c r="W130" s="109"/>
      <c r="X130" s="109"/>
      <c r="Y130" s="109"/>
      <c r="Z130" s="109"/>
      <c r="AA130" s="109"/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  <c r="HS130" s="109"/>
      <c r="HT130" s="109"/>
      <c r="HU130" s="109"/>
      <c r="HV130" s="109"/>
      <c r="HW130" s="109"/>
      <c r="HX130" s="109"/>
      <c r="HY130" s="109"/>
      <c r="HZ130" s="109"/>
      <c r="IA130" s="109"/>
      <c r="IB130" s="109"/>
      <c r="IC130" s="109"/>
      <c r="ID130" s="109"/>
      <c r="IE130" s="109"/>
      <c r="IF130" s="109"/>
      <c r="IG130" s="109"/>
      <c r="IH130" s="109"/>
      <c r="II130" s="109"/>
      <c r="IJ130" s="109"/>
      <c r="IK130" s="109"/>
      <c r="IL130" s="109"/>
      <c r="IM130" s="109"/>
      <c r="IN130" s="109"/>
      <c r="IO130" s="109"/>
    </row>
    <row r="131" spans="1:249">
      <c r="A131" s="108"/>
      <c r="B131" s="109"/>
      <c r="C131" s="98"/>
      <c r="D131" s="98"/>
      <c r="F131" s="109"/>
      <c r="G131" s="109"/>
      <c r="H131" s="109"/>
      <c r="I131" s="109"/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  <c r="Z131" s="109"/>
      <c r="AA131" s="109"/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  <c r="HS131" s="109"/>
      <c r="HT131" s="109"/>
      <c r="HU131" s="109"/>
      <c r="HV131" s="109"/>
      <c r="HW131" s="109"/>
      <c r="HX131" s="109"/>
      <c r="HY131" s="109"/>
      <c r="HZ131" s="109"/>
      <c r="IA131" s="109"/>
      <c r="IB131" s="109"/>
      <c r="IC131" s="109"/>
      <c r="ID131" s="109"/>
      <c r="IE131" s="109"/>
      <c r="IF131" s="109"/>
      <c r="IG131" s="109"/>
      <c r="IH131" s="109"/>
      <c r="II131" s="109"/>
      <c r="IJ131" s="109"/>
      <c r="IK131" s="109"/>
      <c r="IL131" s="109"/>
      <c r="IM131" s="109"/>
      <c r="IN131" s="109"/>
      <c r="IO131" s="109"/>
    </row>
    <row r="132" spans="1:249">
      <c r="A132" s="108"/>
      <c r="B132" s="109"/>
      <c r="C132" s="98"/>
      <c r="D132" s="98"/>
      <c r="F132" s="109"/>
      <c r="G132" s="109"/>
      <c r="H132" s="109"/>
      <c r="I132" s="109"/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  <c r="Z132" s="109"/>
      <c r="AA132" s="109"/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  <c r="HS132" s="109"/>
      <c r="HT132" s="109"/>
      <c r="HU132" s="109"/>
      <c r="HV132" s="109"/>
      <c r="HW132" s="109"/>
      <c r="HX132" s="109"/>
      <c r="HY132" s="109"/>
      <c r="HZ132" s="109"/>
      <c r="IA132" s="109"/>
      <c r="IB132" s="109"/>
      <c r="IC132" s="109"/>
      <c r="ID132" s="109"/>
      <c r="IE132" s="109"/>
      <c r="IF132" s="109"/>
      <c r="IG132" s="109"/>
      <c r="IH132" s="109"/>
      <c r="II132" s="109"/>
      <c r="IJ132" s="109"/>
      <c r="IK132" s="109"/>
      <c r="IL132" s="109"/>
      <c r="IM132" s="109"/>
      <c r="IN132" s="109"/>
      <c r="IO132" s="109"/>
    </row>
    <row r="133" spans="1:249">
      <c r="A133" s="108"/>
      <c r="B133" s="109"/>
      <c r="C133" s="98"/>
      <c r="D133" s="98"/>
      <c r="F133" s="109"/>
      <c r="G133" s="109"/>
      <c r="H133" s="109"/>
      <c r="I133" s="109"/>
      <c r="J133" s="109"/>
      <c r="K133" s="109"/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  <c r="HS133" s="109"/>
      <c r="HT133" s="109"/>
      <c r="HU133" s="109"/>
      <c r="HV133" s="109"/>
      <c r="HW133" s="109"/>
      <c r="HX133" s="109"/>
      <c r="HY133" s="109"/>
      <c r="HZ133" s="109"/>
      <c r="IA133" s="109"/>
      <c r="IB133" s="109"/>
      <c r="IC133" s="109"/>
      <c r="ID133" s="109"/>
      <c r="IE133" s="109"/>
      <c r="IF133" s="109"/>
      <c r="IG133" s="109"/>
      <c r="IH133" s="109"/>
      <c r="II133" s="109"/>
      <c r="IJ133" s="109"/>
      <c r="IK133" s="109"/>
      <c r="IL133" s="109"/>
      <c r="IM133" s="109"/>
      <c r="IN133" s="109"/>
      <c r="IO133" s="109"/>
    </row>
    <row r="134" spans="1:249">
      <c r="A134" s="108"/>
      <c r="B134" s="109"/>
      <c r="C134" s="98"/>
      <c r="D134" s="98"/>
      <c r="F134" s="109"/>
      <c r="G134" s="109"/>
      <c r="H134" s="109"/>
      <c r="I134" s="109"/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  <c r="HS134" s="109"/>
      <c r="HT134" s="109"/>
      <c r="HU134" s="109"/>
      <c r="HV134" s="109"/>
      <c r="HW134" s="109"/>
      <c r="HX134" s="109"/>
      <c r="HY134" s="109"/>
      <c r="HZ134" s="109"/>
      <c r="IA134" s="109"/>
      <c r="IB134" s="109"/>
      <c r="IC134" s="109"/>
      <c r="ID134" s="109"/>
      <c r="IE134" s="109"/>
      <c r="IF134" s="109"/>
      <c r="IG134" s="109"/>
      <c r="IH134" s="109"/>
      <c r="II134" s="109"/>
      <c r="IJ134" s="109"/>
      <c r="IK134" s="109"/>
      <c r="IL134" s="109"/>
      <c r="IM134" s="109"/>
      <c r="IN134" s="109"/>
      <c r="IO134" s="109"/>
    </row>
    <row r="135" spans="1:249">
      <c r="A135" s="108"/>
      <c r="B135" s="109"/>
      <c r="C135" s="98"/>
      <c r="D135" s="98"/>
      <c r="F135" s="109"/>
      <c r="G135" s="109"/>
      <c r="H135" s="109"/>
      <c r="I135" s="109"/>
      <c r="J135" s="109"/>
      <c r="K135" s="109"/>
      <c r="L135" s="109"/>
      <c r="M135" s="109"/>
      <c r="N135" s="109"/>
      <c r="O135" s="109"/>
      <c r="P135" s="109"/>
      <c r="Q135" s="109"/>
      <c r="R135" s="109"/>
      <c r="S135" s="109"/>
      <c r="T135" s="109"/>
      <c r="U135" s="109"/>
      <c r="V135" s="109"/>
      <c r="W135" s="109"/>
      <c r="X135" s="109"/>
      <c r="Y135" s="109"/>
      <c r="Z135" s="109"/>
      <c r="AA135" s="109"/>
      <c r="AB135" s="109"/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  <c r="HS135" s="109"/>
      <c r="HT135" s="109"/>
      <c r="HU135" s="109"/>
      <c r="HV135" s="109"/>
      <c r="HW135" s="109"/>
      <c r="HX135" s="109"/>
      <c r="HY135" s="109"/>
      <c r="HZ135" s="109"/>
      <c r="IA135" s="109"/>
      <c r="IB135" s="109"/>
      <c r="IC135" s="109"/>
      <c r="ID135" s="109"/>
      <c r="IE135" s="109"/>
      <c r="IF135" s="109"/>
      <c r="IG135" s="109"/>
      <c r="IH135" s="109"/>
      <c r="II135" s="109"/>
      <c r="IJ135" s="109"/>
      <c r="IK135" s="109"/>
      <c r="IL135" s="109"/>
      <c r="IM135" s="109"/>
      <c r="IN135" s="109"/>
      <c r="IO135" s="109"/>
    </row>
    <row r="136" spans="1:249">
      <c r="A136" s="108"/>
      <c r="B136" s="109"/>
      <c r="C136" s="98"/>
      <c r="D136" s="98"/>
      <c r="F136" s="109"/>
      <c r="G136" s="109"/>
      <c r="H136" s="109"/>
      <c r="I136" s="109"/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  <c r="Z136" s="109"/>
      <c r="AA136" s="109"/>
      <c r="AB136" s="109"/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  <c r="HS136" s="109"/>
      <c r="HT136" s="109"/>
      <c r="HU136" s="109"/>
      <c r="HV136" s="109"/>
      <c r="HW136" s="109"/>
      <c r="HX136" s="109"/>
      <c r="HY136" s="109"/>
      <c r="HZ136" s="109"/>
      <c r="IA136" s="109"/>
      <c r="IB136" s="109"/>
      <c r="IC136" s="109"/>
      <c r="ID136" s="109"/>
      <c r="IE136" s="109"/>
      <c r="IF136" s="109"/>
      <c r="IG136" s="109"/>
      <c r="IH136" s="109"/>
      <c r="II136" s="109"/>
      <c r="IJ136" s="109"/>
      <c r="IK136" s="109"/>
      <c r="IL136" s="109"/>
      <c r="IM136" s="109"/>
      <c r="IN136" s="109"/>
      <c r="IO136" s="109"/>
    </row>
    <row r="137" spans="1:249">
      <c r="A137" s="108"/>
      <c r="B137" s="109"/>
      <c r="C137" s="98"/>
      <c r="D137" s="98"/>
      <c r="F137" s="109"/>
      <c r="G137" s="109"/>
      <c r="H137" s="109"/>
      <c r="I137" s="109"/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09"/>
      <c r="Z137" s="109"/>
      <c r="AA137" s="109"/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  <c r="HS137" s="109"/>
      <c r="HT137" s="109"/>
      <c r="HU137" s="109"/>
      <c r="HV137" s="109"/>
      <c r="HW137" s="109"/>
      <c r="HX137" s="109"/>
      <c r="HY137" s="109"/>
      <c r="HZ137" s="109"/>
      <c r="IA137" s="109"/>
      <c r="IB137" s="109"/>
      <c r="IC137" s="109"/>
      <c r="ID137" s="109"/>
      <c r="IE137" s="109"/>
      <c r="IF137" s="109"/>
      <c r="IG137" s="109"/>
      <c r="IH137" s="109"/>
      <c r="II137" s="109"/>
      <c r="IJ137" s="109"/>
      <c r="IK137" s="109"/>
      <c r="IL137" s="109"/>
      <c r="IM137" s="109"/>
      <c r="IN137" s="109"/>
      <c r="IO137" s="109"/>
    </row>
    <row r="138" spans="1:249">
      <c r="A138" s="108"/>
      <c r="B138" s="109"/>
      <c r="C138" s="98"/>
      <c r="D138" s="98"/>
      <c r="F138" s="109"/>
      <c r="G138" s="109"/>
      <c r="H138" s="109"/>
      <c r="I138" s="109"/>
      <c r="J138" s="109"/>
      <c r="K138" s="109"/>
      <c r="L138" s="109"/>
      <c r="M138" s="109"/>
      <c r="N138" s="109"/>
      <c r="O138" s="109"/>
      <c r="P138" s="109"/>
      <c r="Q138" s="109"/>
      <c r="R138" s="109"/>
      <c r="S138" s="109"/>
      <c r="T138" s="109"/>
      <c r="U138" s="109"/>
      <c r="V138" s="109"/>
      <c r="W138" s="109"/>
      <c r="X138" s="109"/>
      <c r="Y138" s="109"/>
      <c r="Z138" s="109"/>
      <c r="AA138" s="109"/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  <c r="HS138" s="109"/>
      <c r="HT138" s="109"/>
      <c r="HU138" s="109"/>
      <c r="HV138" s="109"/>
      <c r="HW138" s="109"/>
      <c r="HX138" s="109"/>
      <c r="HY138" s="109"/>
      <c r="HZ138" s="109"/>
      <c r="IA138" s="109"/>
      <c r="IB138" s="109"/>
      <c r="IC138" s="109"/>
      <c r="ID138" s="109"/>
      <c r="IE138" s="109"/>
      <c r="IF138" s="109"/>
      <c r="IG138" s="109"/>
      <c r="IH138" s="109"/>
      <c r="II138" s="109"/>
      <c r="IJ138" s="109"/>
      <c r="IK138" s="109"/>
      <c r="IL138" s="109"/>
      <c r="IM138" s="109"/>
      <c r="IN138" s="109"/>
      <c r="IO138" s="109"/>
    </row>
    <row r="139" spans="1:249">
      <c r="A139" s="108"/>
      <c r="B139" s="109"/>
      <c r="C139" s="98"/>
      <c r="D139" s="98"/>
      <c r="F139" s="109"/>
      <c r="G139" s="109"/>
      <c r="H139" s="109"/>
      <c r="I139" s="109"/>
      <c r="J139" s="109"/>
      <c r="K139" s="109"/>
      <c r="L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  <c r="HS139" s="109"/>
      <c r="HT139" s="109"/>
      <c r="HU139" s="109"/>
      <c r="HV139" s="109"/>
      <c r="HW139" s="109"/>
      <c r="HX139" s="109"/>
      <c r="HY139" s="109"/>
      <c r="HZ139" s="109"/>
      <c r="IA139" s="109"/>
      <c r="IB139" s="109"/>
      <c r="IC139" s="109"/>
      <c r="ID139" s="109"/>
      <c r="IE139" s="109"/>
      <c r="IF139" s="109"/>
      <c r="IG139" s="109"/>
      <c r="IH139" s="109"/>
      <c r="II139" s="109"/>
      <c r="IJ139" s="109"/>
      <c r="IK139" s="109"/>
      <c r="IL139" s="109"/>
      <c r="IM139" s="109"/>
      <c r="IN139" s="109"/>
      <c r="IO139" s="109"/>
    </row>
    <row r="140" spans="1:249">
      <c r="A140" s="108"/>
      <c r="B140" s="109"/>
      <c r="C140" s="98"/>
      <c r="D140" s="98"/>
      <c r="F140" s="109"/>
      <c r="G140" s="109"/>
      <c r="H140" s="109"/>
      <c r="I140" s="109"/>
      <c r="J140" s="109"/>
      <c r="K140" s="109"/>
      <c r="L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  <c r="HS140" s="109"/>
      <c r="HT140" s="109"/>
      <c r="HU140" s="109"/>
      <c r="HV140" s="109"/>
      <c r="HW140" s="109"/>
      <c r="HX140" s="109"/>
      <c r="HY140" s="109"/>
      <c r="HZ140" s="109"/>
      <c r="IA140" s="109"/>
      <c r="IB140" s="109"/>
      <c r="IC140" s="109"/>
      <c r="ID140" s="109"/>
      <c r="IE140" s="109"/>
      <c r="IF140" s="109"/>
      <c r="IG140" s="109"/>
      <c r="IH140" s="109"/>
      <c r="II140" s="109"/>
      <c r="IJ140" s="109"/>
      <c r="IK140" s="109"/>
      <c r="IL140" s="109"/>
      <c r="IM140" s="109"/>
      <c r="IN140" s="109"/>
      <c r="IO140" s="109"/>
    </row>
    <row r="141" spans="1:249">
      <c r="A141" s="108"/>
      <c r="B141" s="109"/>
      <c r="C141" s="98"/>
      <c r="D141" s="98"/>
      <c r="F141" s="109"/>
      <c r="G141" s="109"/>
      <c r="H141" s="109"/>
      <c r="I141" s="109"/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  <c r="HS141" s="109"/>
      <c r="HT141" s="109"/>
      <c r="HU141" s="109"/>
      <c r="HV141" s="109"/>
      <c r="HW141" s="109"/>
      <c r="HX141" s="109"/>
      <c r="HY141" s="109"/>
      <c r="HZ141" s="109"/>
      <c r="IA141" s="109"/>
      <c r="IB141" s="109"/>
      <c r="IC141" s="109"/>
      <c r="ID141" s="109"/>
      <c r="IE141" s="109"/>
      <c r="IF141" s="109"/>
      <c r="IG141" s="109"/>
      <c r="IH141" s="109"/>
      <c r="II141" s="109"/>
      <c r="IJ141" s="109"/>
      <c r="IK141" s="109"/>
      <c r="IL141" s="109"/>
      <c r="IM141" s="109"/>
      <c r="IN141" s="109"/>
      <c r="IO141" s="109"/>
    </row>
    <row r="142" spans="1:249">
      <c r="A142" s="108"/>
      <c r="B142" s="109"/>
      <c r="C142" s="98"/>
      <c r="D142" s="98"/>
      <c r="F142" s="109"/>
      <c r="G142" s="109"/>
      <c r="H142" s="109"/>
      <c r="I142" s="109"/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  <c r="AA142" s="109"/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  <c r="HS142" s="109"/>
      <c r="HT142" s="109"/>
      <c r="HU142" s="109"/>
      <c r="HV142" s="109"/>
      <c r="HW142" s="109"/>
      <c r="HX142" s="109"/>
      <c r="HY142" s="109"/>
      <c r="HZ142" s="109"/>
      <c r="IA142" s="109"/>
      <c r="IB142" s="109"/>
      <c r="IC142" s="109"/>
      <c r="ID142" s="109"/>
      <c r="IE142" s="109"/>
      <c r="IF142" s="109"/>
      <c r="IG142" s="109"/>
      <c r="IH142" s="109"/>
      <c r="II142" s="109"/>
      <c r="IJ142" s="109"/>
      <c r="IK142" s="109"/>
      <c r="IL142" s="109"/>
      <c r="IM142" s="109"/>
      <c r="IN142" s="109"/>
      <c r="IO142" s="109"/>
    </row>
    <row r="143" spans="1:249">
      <c r="A143" s="108"/>
      <c r="B143" s="109"/>
      <c r="C143" s="98"/>
      <c r="D143" s="98"/>
      <c r="F143" s="109"/>
      <c r="G143" s="109"/>
      <c r="H143" s="109"/>
      <c r="I143" s="109"/>
      <c r="J143" s="109"/>
      <c r="K143" s="109"/>
      <c r="L143" s="109"/>
      <c r="M143" s="109"/>
      <c r="N143" s="109"/>
      <c r="O143" s="109"/>
      <c r="P143" s="109"/>
      <c r="Q143" s="109"/>
      <c r="R143" s="109"/>
      <c r="S143" s="109"/>
      <c r="T143" s="109"/>
      <c r="U143" s="109"/>
      <c r="V143" s="109"/>
      <c r="W143" s="109"/>
      <c r="X143" s="109"/>
      <c r="Y143" s="109"/>
      <c r="Z143" s="109"/>
      <c r="AA143" s="109"/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  <c r="HS143" s="109"/>
      <c r="HT143" s="109"/>
      <c r="HU143" s="109"/>
      <c r="HV143" s="109"/>
      <c r="HW143" s="109"/>
      <c r="HX143" s="109"/>
      <c r="HY143" s="109"/>
      <c r="HZ143" s="109"/>
      <c r="IA143" s="109"/>
      <c r="IB143" s="109"/>
      <c r="IC143" s="109"/>
      <c r="ID143" s="109"/>
      <c r="IE143" s="109"/>
      <c r="IF143" s="109"/>
      <c r="IG143" s="109"/>
      <c r="IH143" s="109"/>
      <c r="II143" s="109"/>
      <c r="IJ143" s="109"/>
      <c r="IK143" s="109"/>
      <c r="IL143" s="109"/>
      <c r="IM143" s="109"/>
      <c r="IN143" s="109"/>
      <c r="IO143" s="109"/>
    </row>
    <row r="144" spans="1:249">
      <c r="A144" s="108"/>
      <c r="B144" s="109"/>
      <c r="C144" s="98"/>
      <c r="D144" s="98"/>
      <c r="F144" s="109"/>
      <c r="G144" s="109"/>
      <c r="H144" s="109"/>
      <c r="I144" s="109"/>
      <c r="J144" s="109"/>
      <c r="K144" s="109"/>
      <c r="L144" s="109"/>
      <c r="M144" s="109"/>
      <c r="N144" s="109"/>
      <c r="O144" s="109"/>
      <c r="P144" s="109"/>
      <c r="Q144" s="109"/>
      <c r="R144" s="109"/>
      <c r="S144" s="109"/>
      <c r="T144" s="109"/>
      <c r="U144" s="109"/>
      <c r="V144" s="109"/>
      <c r="W144" s="109"/>
      <c r="X144" s="109"/>
      <c r="Y144" s="109"/>
      <c r="Z144" s="109"/>
      <c r="AA144" s="109"/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  <c r="HS144" s="109"/>
      <c r="HT144" s="109"/>
      <c r="HU144" s="109"/>
      <c r="HV144" s="109"/>
      <c r="HW144" s="109"/>
      <c r="HX144" s="109"/>
      <c r="HY144" s="109"/>
      <c r="HZ144" s="109"/>
      <c r="IA144" s="109"/>
      <c r="IB144" s="109"/>
      <c r="IC144" s="109"/>
      <c r="ID144" s="109"/>
      <c r="IE144" s="109"/>
      <c r="IF144" s="109"/>
      <c r="IG144" s="109"/>
      <c r="IH144" s="109"/>
      <c r="II144" s="109"/>
      <c r="IJ144" s="109"/>
      <c r="IK144" s="109"/>
      <c r="IL144" s="109"/>
      <c r="IM144" s="109"/>
      <c r="IN144" s="109"/>
      <c r="IO144" s="109"/>
    </row>
    <row r="145" spans="1:249">
      <c r="A145" s="108"/>
      <c r="B145" s="109"/>
      <c r="C145" s="98"/>
      <c r="D145" s="98"/>
      <c r="F145" s="109"/>
      <c r="G145" s="109"/>
      <c r="H145" s="109"/>
      <c r="I145" s="109"/>
      <c r="J145" s="109"/>
      <c r="K145" s="109"/>
      <c r="L145" s="109"/>
      <c r="M145" s="109"/>
      <c r="N145" s="109"/>
      <c r="O145" s="109"/>
      <c r="P145" s="109"/>
      <c r="Q145" s="109"/>
      <c r="R145" s="109"/>
      <c r="S145" s="109"/>
      <c r="T145" s="109"/>
      <c r="U145" s="109"/>
      <c r="V145" s="109"/>
      <c r="W145" s="109"/>
      <c r="X145" s="109"/>
      <c r="Y145" s="109"/>
      <c r="Z145" s="109"/>
      <c r="AA145" s="109"/>
      <c r="AB145" s="109"/>
      <c r="AC145" s="109"/>
      <c r="AD145" s="109"/>
      <c r="AE145" s="10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  <c r="HS145" s="109"/>
      <c r="HT145" s="109"/>
      <c r="HU145" s="109"/>
      <c r="HV145" s="109"/>
      <c r="HW145" s="109"/>
      <c r="HX145" s="109"/>
      <c r="HY145" s="109"/>
      <c r="HZ145" s="109"/>
      <c r="IA145" s="109"/>
      <c r="IB145" s="109"/>
      <c r="IC145" s="109"/>
      <c r="ID145" s="109"/>
      <c r="IE145" s="109"/>
      <c r="IF145" s="109"/>
      <c r="IG145" s="109"/>
      <c r="IH145" s="109"/>
      <c r="II145" s="109"/>
      <c r="IJ145" s="109"/>
      <c r="IK145" s="109"/>
      <c r="IL145" s="109"/>
      <c r="IM145" s="109"/>
      <c r="IN145" s="109"/>
      <c r="IO145" s="109"/>
    </row>
    <row r="146" spans="1:249">
      <c r="A146" s="108"/>
      <c r="B146" s="109"/>
      <c r="C146" s="98"/>
      <c r="D146" s="98"/>
      <c r="F146" s="109"/>
      <c r="G146" s="109"/>
      <c r="H146" s="109"/>
      <c r="I146" s="109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  <c r="Z146" s="109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  <c r="HS146" s="109"/>
      <c r="HT146" s="109"/>
      <c r="HU146" s="109"/>
      <c r="HV146" s="109"/>
      <c r="HW146" s="109"/>
      <c r="HX146" s="109"/>
      <c r="HY146" s="109"/>
      <c r="HZ146" s="109"/>
      <c r="IA146" s="109"/>
      <c r="IB146" s="109"/>
      <c r="IC146" s="109"/>
      <c r="ID146" s="109"/>
      <c r="IE146" s="109"/>
      <c r="IF146" s="109"/>
      <c r="IG146" s="109"/>
      <c r="IH146" s="109"/>
      <c r="II146" s="109"/>
      <c r="IJ146" s="109"/>
      <c r="IK146" s="109"/>
      <c r="IL146" s="109"/>
      <c r="IM146" s="109"/>
      <c r="IN146" s="109"/>
      <c r="IO146" s="109"/>
    </row>
    <row r="147" spans="1:249">
      <c r="A147" s="108"/>
      <c r="B147" s="109"/>
      <c r="C147" s="98"/>
      <c r="D147" s="98"/>
      <c r="F147" s="109"/>
      <c r="G147" s="109"/>
      <c r="H147" s="109"/>
      <c r="I147" s="109"/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09"/>
      <c r="Z147" s="109"/>
      <c r="AA147" s="109"/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  <c r="HS147" s="109"/>
      <c r="HT147" s="109"/>
      <c r="HU147" s="109"/>
      <c r="HV147" s="109"/>
      <c r="HW147" s="109"/>
      <c r="HX147" s="109"/>
      <c r="HY147" s="109"/>
      <c r="HZ147" s="109"/>
      <c r="IA147" s="109"/>
      <c r="IB147" s="109"/>
      <c r="IC147" s="109"/>
      <c r="ID147" s="109"/>
      <c r="IE147" s="109"/>
      <c r="IF147" s="109"/>
      <c r="IG147" s="109"/>
      <c r="IH147" s="109"/>
      <c r="II147" s="109"/>
      <c r="IJ147" s="109"/>
      <c r="IK147" s="109"/>
      <c r="IL147" s="109"/>
      <c r="IM147" s="109"/>
      <c r="IN147" s="109"/>
      <c r="IO147" s="109"/>
    </row>
    <row r="148" spans="1:249">
      <c r="A148" s="108"/>
      <c r="B148" s="109"/>
      <c r="C148" s="98"/>
      <c r="D148" s="98"/>
      <c r="F148" s="109"/>
      <c r="G148" s="109"/>
      <c r="H148" s="109"/>
      <c r="I148" s="109"/>
      <c r="J148" s="109"/>
      <c r="K148" s="109"/>
      <c r="L148" s="109"/>
      <c r="M148" s="109"/>
      <c r="N148" s="109"/>
      <c r="O148" s="109"/>
      <c r="P148" s="109"/>
      <c r="Q148" s="109"/>
      <c r="R148" s="109"/>
      <c r="S148" s="109"/>
      <c r="T148" s="109"/>
      <c r="U148" s="109"/>
      <c r="V148" s="109"/>
      <c r="W148" s="109"/>
      <c r="X148" s="109"/>
      <c r="Y148" s="109"/>
      <c r="Z148" s="109"/>
      <c r="AA148" s="109"/>
      <c r="AB148" s="109"/>
      <c r="AC148" s="109"/>
      <c r="AD148" s="109"/>
      <c r="AE148" s="10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  <c r="HS148" s="109"/>
      <c r="HT148" s="109"/>
      <c r="HU148" s="109"/>
      <c r="HV148" s="109"/>
      <c r="HW148" s="109"/>
      <c r="HX148" s="109"/>
      <c r="HY148" s="109"/>
      <c r="HZ148" s="109"/>
      <c r="IA148" s="109"/>
      <c r="IB148" s="109"/>
      <c r="IC148" s="109"/>
      <c r="ID148" s="109"/>
      <c r="IE148" s="109"/>
      <c r="IF148" s="109"/>
      <c r="IG148" s="109"/>
      <c r="IH148" s="109"/>
      <c r="II148" s="109"/>
      <c r="IJ148" s="109"/>
      <c r="IK148" s="109"/>
      <c r="IL148" s="109"/>
      <c r="IM148" s="109"/>
      <c r="IN148" s="109"/>
      <c r="IO148" s="109"/>
    </row>
    <row r="149" spans="1:249">
      <c r="A149" s="108"/>
      <c r="B149" s="109"/>
      <c r="C149" s="98"/>
      <c r="D149" s="98"/>
      <c r="F149" s="109"/>
      <c r="G149" s="109"/>
      <c r="H149" s="109"/>
      <c r="I149" s="109"/>
      <c r="J149" s="109"/>
      <c r="K149" s="109"/>
      <c r="L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  <c r="AA149" s="109"/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  <c r="HS149" s="109"/>
      <c r="HT149" s="109"/>
      <c r="HU149" s="109"/>
      <c r="HV149" s="109"/>
      <c r="HW149" s="109"/>
      <c r="HX149" s="109"/>
      <c r="HY149" s="109"/>
      <c r="HZ149" s="109"/>
      <c r="IA149" s="109"/>
      <c r="IB149" s="109"/>
      <c r="IC149" s="109"/>
      <c r="ID149" s="109"/>
      <c r="IE149" s="109"/>
      <c r="IF149" s="109"/>
      <c r="IG149" s="109"/>
      <c r="IH149" s="109"/>
      <c r="II149" s="109"/>
      <c r="IJ149" s="109"/>
      <c r="IK149" s="109"/>
      <c r="IL149" s="109"/>
      <c r="IM149" s="109"/>
      <c r="IN149" s="109"/>
      <c r="IO149" s="109"/>
    </row>
    <row r="150" spans="1:249">
      <c r="A150" s="108"/>
      <c r="B150" s="109"/>
      <c r="C150" s="98"/>
      <c r="D150" s="98"/>
      <c r="F150" s="109"/>
      <c r="G150" s="109"/>
      <c r="H150" s="109"/>
      <c r="I150" s="109"/>
      <c r="J150" s="109"/>
      <c r="K150" s="109"/>
      <c r="L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  <c r="HS150" s="109"/>
      <c r="HT150" s="109"/>
      <c r="HU150" s="109"/>
      <c r="HV150" s="109"/>
      <c r="HW150" s="109"/>
      <c r="HX150" s="109"/>
      <c r="HY150" s="109"/>
      <c r="HZ150" s="109"/>
      <c r="IA150" s="109"/>
      <c r="IB150" s="109"/>
      <c r="IC150" s="109"/>
      <c r="ID150" s="109"/>
      <c r="IE150" s="109"/>
      <c r="IF150" s="109"/>
      <c r="IG150" s="109"/>
      <c r="IH150" s="109"/>
      <c r="II150" s="109"/>
      <c r="IJ150" s="109"/>
      <c r="IK150" s="109"/>
      <c r="IL150" s="109"/>
      <c r="IM150" s="109"/>
      <c r="IN150" s="109"/>
      <c r="IO150" s="109"/>
    </row>
    <row r="151" spans="1:249">
      <c r="A151" s="108"/>
      <c r="B151" s="109"/>
      <c r="C151" s="98"/>
      <c r="D151" s="98"/>
      <c r="F151" s="109"/>
      <c r="G151" s="109"/>
      <c r="H151" s="109"/>
      <c r="I151" s="109"/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  <c r="HS151" s="109"/>
      <c r="HT151" s="109"/>
      <c r="HU151" s="109"/>
      <c r="HV151" s="109"/>
      <c r="HW151" s="109"/>
      <c r="HX151" s="109"/>
      <c r="HY151" s="109"/>
      <c r="HZ151" s="109"/>
      <c r="IA151" s="109"/>
      <c r="IB151" s="109"/>
      <c r="IC151" s="109"/>
      <c r="ID151" s="109"/>
      <c r="IE151" s="109"/>
      <c r="IF151" s="109"/>
      <c r="IG151" s="109"/>
      <c r="IH151" s="109"/>
      <c r="II151" s="109"/>
      <c r="IJ151" s="109"/>
      <c r="IK151" s="109"/>
      <c r="IL151" s="109"/>
      <c r="IM151" s="109"/>
      <c r="IN151" s="109"/>
      <c r="IO151" s="109"/>
    </row>
    <row r="152" spans="1:249">
      <c r="A152" s="108"/>
      <c r="B152" s="109"/>
      <c r="C152" s="98"/>
      <c r="D152" s="98"/>
      <c r="F152" s="109"/>
      <c r="G152" s="109"/>
      <c r="H152" s="109"/>
      <c r="I152" s="109"/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  <c r="HS152" s="109"/>
      <c r="HT152" s="109"/>
      <c r="HU152" s="109"/>
      <c r="HV152" s="109"/>
      <c r="HW152" s="109"/>
      <c r="HX152" s="109"/>
      <c r="HY152" s="109"/>
      <c r="HZ152" s="109"/>
      <c r="IA152" s="109"/>
      <c r="IB152" s="109"/>
      <c r="IC152" s="109"/>
      <c r="ID152" s="109"/>
      <c r="IE152" s="109"/>
      <c r="IF152" s="109"/>
      <c r="IG152" s="109"/>
      <c r="IH152" s="109"/>
      <c r="II152" s="109"/>
      <c r="IJ152" s="109"/>
      <c r="IK152" s="109"/>
      <c r="IL152" s="109"/>
      <c r="IM152" s="109"/>
      <c r="IN152" s="109"/>
      <c r="IO152" s="109"/>
    </row>
    <row r="153" spans="1:249">
      <c r="A153" s="108"/>
      <c r="B153" s="109"/>
      <c r="C153" s="98"/>
      <c r="D153" s="98"/>
      <c r="F153" s="109"/>
      <c r="G153" s="109"/>
      <c r="H153" s="109"/>
      <c r="I153" s="109"/>
      <c r="J153" s="109"/>
      <c r="K153" s="109"/>
      <c r="L153" s="109"/>
      <c r="M153" s="109"/>
      <c r="N153" s="109"/>
      <c r="O153" s="109"/>
      <c r="P153" s="109"/>
      <c r="Q153" s="109"/>
      <c r="R153" s="109"/>
      <c r="S153" s="109"/>
      <c r="T153" s="109"/>
      <c r="U153" s="109"/>
      <c r="V153" s="109"/>
      <c r="W153" s="109"/>
      <c r="X153" s="109"/>
      <c r="Y153" s="109"/>
      <c r="Z153" s="109"/>
      <c r="AA153" s="109"/>
      <c r="AB153" s="109"/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  <c r="HS153" s="109"/>
      <c r="HT153" s="109"/>
      <c r="HU153" s="109"/>
      <c r="HV153" s="109"/>
      <c r="HW153" s="109"/>
      <c r="HX153" s="109"/>
      <c r="HY153" s="109"/>
      <c r="HZ153" s="109"/>
      <c r="IA153" s="109"/>
      <c r="IB153" s="109"/>
      <c r="IC153" s="109"/>
      <c r="ID153" s="109"/>
      <c r="IE153" s="109"/>
      <c r="IF153" s="109"/>
      <c r="IG153" s="109"/>
      <c r="IH153" s="109"/>
      <c r="II153" s="109"/>
      <c r="IJ153" s="109"/>
      <c r="IK153" s="109"/>
      <c r="IL153" s="109"/>
      <c r="IM153" s="109"/>
      <c r="IN153" s="109"/>
      <c r="IO153" s="109"/>
    </row>
    <row r="154" spans="1:249">
      <c r="A154" s="108"/>
      <c r="B154" s="109"/>
      <c r="C154" s="98"/>
      <c r="D154" s="98"/>
      <c r="F154" s="109"/>
      <c r="G154" s="109"/>
      <c r="H154" s="109"/>
      <c r="I154" s="109"/>
      <c r="J154" s="109"/>
      <c r="K154" s="109"/>
      <c r="L154" s="109"/>
      <c r="M154" s="109"/>
      <c r="N154" s="109"/>
      <c r="O154" s="109"/>
      <c r="P154" s="109"/>
      <c r="Q154" s="109"/>
      <c r="R154" s="109"/>
      <c r="S154" s="109"/>
      <c r="T154" s="109"/>
      <c r="U154" s="109"/>
      <c r="V154" s="109"/>
      <c r="W154" s="109"/>
      <c r="X154" s="109"/>
      <c r="Y154" s="109"/>
      <c r="Z154" s="109"/>
      <c r="AA154" s="109"/>
      <c r="AB154" s="109"/>
      <c r="AC154" s="109"/>
      <c r="AD154" s="109"/>
      <c r="AE154" s="10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  <c r="HS154" s="109"/>
      <c r="HT154" s="109"/>
      <c r="HU154" s="109"/>
      <c r="HV154" s="109"/>
      <c r="HW154" s="109"/>
      <c r="HX154" s="109"/>
      <c r="HY154" s="109"/>
      <c r="HZ154" s="109"/>
      <c r="IA154" s="109"/>
      <c r="IB154" s="109"/>
      <c r="IC154" s="109"/>
      <c r="ID154" s="109"/>
      <c r="IE154" s="109"/>
      <c r="IF154" s="109"/>
      <c r="IG154" s="109"/>
      <c r="IH154" s="109"/>
      <c r="II154" s="109"/>
      <c r="IJ154" s="109"/>
      <c r="IK154" s="109"/>
      <c r="IL154" s="109"/>
      <c r="IM154" s="109"/>
      <c r="IN154" s="109"/>
      <c r="IO154" s="109"/>
    </row>
    <row r="155" spans="1:249">
      <c r="A155" s="108"/>
      <c r="B155" s="109"/>
      <c r="C155" s="98"/>
      <c r="D155" s="98"/>
      <c r="F155" s="109"/>
      <c r="G155" s="109"/>
      <c r="H155" s="109"/>
      <c r="I155" s="109"/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9"/>
      <c r="W155" s="109"/>
      <c r="X155" s="109"/>
      <c r="Y155" s="109"/>
      <c r="Z155" s="109"/>
      <c r="AA155" s="109"/>
      <c r="AB155" s="109"/>
      <c r="AC155" s="109"/>
      <c r="AD155" s="109"/>
      <c r="AE155" s="10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  <c r="HS155" s="109"/>
      <c r="HT155" s="109"/>
      <c r="HU155" s="109"/>
      <c r="HV155" s="109"/>
      <c r="HW155" s="109"/>
      <c r="HX155" s="109"/>
      <c r="HY155" s="109"/>
      <c r="HZ155" s="109"/>
      <c r="IA155" s="109"/>
      <c r="IB155" s="109"/>
      <c r="IC155" s="109"/>
      <c r="ID155" s="109"/>
      <c r="IE155" s="109"/>
      <c r="IF155" s="109"/>
      <c r="IG155" s="109"/>
      <c r="IH155" s="109"/>
      <c r="II155" s="109"/>
      <c r="IJ155" s="109"/>
      <c r="IK155" s="109"/>
      <c r="IL155" s="109"/>
      <c r="IM155" s="109"/>
      <c r="IN155" s="109"/>
      <c r="IO155" s="109"/>
    </row>
    <row r="156" spans="1:249">
      <c r="A156" s="108"/>
      <c r="B156" s="109"/>
      <c r="C156" s="98"/>
      <c r="D156" s="98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  <c r="Z156" s="109"/>
      <c r="AA156" s="109"/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  <c r="HS156" s="109"/>
      <c r="HT156" s="109"/>
      <c r="HU156" s="109"/>
      <c r="HV156" s="109"/>
      <c r="HW156" s="109"/>
      <c r="HX156" s="109"/>
      <c r="HY156" s="109"/>
      <c r="HZ156" s="109"/>
      <c r="IA156" s="109"/>
      <c r="IB156" s="109"/>
      <c r="IC156" s="109"/>
      <c r="ID156" s="109"/>
      <c r="IE156" s="109"/>
      <c r="IF156" s="109"/>
      <c r="IG156" s="109"/>
      <c r="IH156" s="109"/>
      <c r="II156" s="109"/>
      <c r="IJ156" s="109"/>
      <c r="IK156" s="109"/>
      <c r="IL156" s="109"/>
      <c r="IM156" s="109"/>
      <c r="IN156" s="109"/>
      <c r="IO156" s="109"/>
    </row>
    <row r="157" spans="1:249">
      <c r="A157" s="108"/>
      <c r="B157" s="109"/>
      <c r="C157" s="98"/>
      <c r="D157" s="98"/>
      <c r="F157" s="109"/>
      <c r="G157" s="109"/>
      <c r="H157" s="109"/>
      <c r="I157" s="109"/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09"/>
      <c r="Z157" s="109"/>
      <c r="AA157" s="109"/>
      <c r="AB157" s="109"/>
      <c r="AC157" s="109"/>
      <c r="AD157" s="109"/>
      <c r="AE157" s="10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  <c r="HS157" s="109"/>
      <c r="HT157" s="109"/>
      <c r="HU157" s="109"/>
      <c r="HV157" s="109"/>
      <c r="HW157" s="109"/>
      <c r="HX157" s="109"/>
      <c r="HY157" s="109"/>
      <c r="HZ157" s="109"/>
      <c r="IA157" s="109"/>
      <c r="IB157" s="109"/>
      <c r="IC157" s="109"/>
      <c r="ID157" s="109"/>
      <c r="IE157" s="109"/>
      <c r="IF157" s="109"/>
      <c r="IG157" s="109"/>
      <c r="IH157" s="109"/>
      <c r="II157" s="109"/>
      <c r="IJ157" s="109"/>
      <c r="IK157" s="109"/>
      <c r="IL157" s="109"/>
      <c r="IM157" s="109"/>
      <c r="IN157" s="109"/>
      <c r="IO157" s="109"/>
    </row>
    <row r="158" spans="1:249">
      <c r="A158" s="108"/>
      <c r="B158" s="109"/>
      <c r="C158" s="98"/>
      <c r="D158" s="98"/>
      <c r="F158" s="109"/>
      <c r="G158" s="109"/>
      <c r="H158" s="109"/>
      <c r="I158" s="109"/>
      <c r="J158" s="109"/>
      <c r="K158" s="109"/>
      <c r="L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  <c r="HS158" s="109"/>
      <c r="HT158" s="109"/>
      <c r="HU158" s="109"/>
      <c r="HV158" s="109"/>
      <c r="HW158" s="109"/>
      <c r="HX158" s="109"/>
      <c r="HY158" s="109"/>
      <c r="HZ158" s="109"/>
      <c r="IA158" s="109"/>
      <c r="IB158" s="109"/>
      <c r="IC158" s="109"/>
      <c r="ID158" s="109"/>
      <c r="IE158" s="109"/>
      <c r="IF158" s="109"/>
      <c r="IG158" s="109"/>
      <c r="IH158" s="109"/>
      <c r="II158" s="109"/>
      <c r="IJ158" s="109"/>
      <c r="IK158" s="109"/>
      <c r="IL158" s="109"/>
      <c r="IM158" s="109"/>
      <c r="IN158" s="109"/>
      <c r="IO158" s="109"/>
    </row>
    <row r="159" spans="1:249">
      <c r="A159" s="108"/>
      <c r="B159" s="109"/>
      <c r="C159" s="98"/>
      <c r="D159" s="98"/>
      <c r="F159" s="109"/>
      <c r="G159" s="109"/>
      <c r="H159" s="109"/>
      <c r="I159" s="109"/>
      <c r="J159" s="109"/>
      <c r="K159" s="109"/>
      <c r="L159" s="109"/>
      <c r="M159" s="109"/>
      <c r="N159" s="109"/>
      <c r="O159" s="109"/>
      <c r="P159" s="109"/>
      <c r="Q159" s="109"/>
      <c r="R159" s="109"/>
      <c r="S159" s="109"/>
      <c r="T159" s="109"/>
      <c r="U159" s="109"/>
      <c r="V159" s="109"/>
      <c r="W159" s="109"/>
      <c r="X159" s="109"/>
      <c r="Y159" s="109"/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  <c r="HS159" s="109"/>
      <c r="HT159" s="109"/>
      <c r="HU159" s="109"/>
      <c r="HV159" s="109"/>
      <c r="HW159" s="109"/>
      <c r="HX159" s="109"/>
      <c r="HY159" s="109"/>
      <c r="HZ159" s="109"/>
      <c r="IA159" s="109"/>
      <c r="IB159" s="109"/>
      <c r="IC159" s="109"/>
      <c r="ID159" s="109"/>
      <c r="IE159" s="109"/>
      <c r="IF159" s="109"/>
      <c r="IG159" s="109"/>
      <c r="IH159" s="109"/>
      <c r="II159" s="109"/>
      <c r="IJ159" s="109"/>
      <c r="IK159" s="109"/>
      <c r="IL159" s="109"/>
      <c r="IM159" s="109"/>
      <c r="IN159" s="109"/>
      <c r="IO159" s="109"/>
    </row>
    <row r="160" spans="1:249">
      <c r="A160" s="108"/>
      <c r="B160" s="109"/>
      <c r="C160" s="98"/>
      <c r="D160" s="98"/>
      <c r="F160" s="109"/>
      <c r="G160" s="109"/>
      <c r="H160" s="109"/>
      <c r="I160" s="109"/>
      <c r="J160" s="109"/>
      <c r="K160" s="109"/>
      <c r="L160" s="109"/>
      <c r="M160" s="109"/>
      <c r="N160" s="109"/>
      <c r="O160" s="109"/>
      <c r="P160" s="109"/>
      <c r="Q160" s="109"/>
      <c r="R160" s="109"/>
      <c r="S160" s="109"/>
      <c r="T160" s="109"/>
      <c r="U160" s="109"/>
      <c r="V160" s="109"/>
      <c r="W160" s="109"/>
      <c r="X160" s="109"/>
      <c r="Y160" s="109"/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  <c r="HS160" s="109"/>
      <c r="HT160" s="109"/>
      <c r="HU160" s="109"/>
      <c r="HV160" s="109"/>
      <c r="HW160" s="109"/>
      <c r="HX160" s="109"/>
      <c r="HY160" s="109"/>
      <c r="HZ160" s="109"/>
      <c r="IA160" s="109"/>
      <c r="IB160" s="109"/>
      <c r="IC160" s="109"/>
      <c r="ID160" s="109"/>
      <c r="IE160" s="109"/>
      <c r="IF160" s="109"/>
      <c r="IG160" s="109"/>
      <c r="IH160" s="109"/>
      <c r="II160" s="109"/>
      <c r="IJ160" s="109"/>
      <c r="IK160" s="109"/>
      <c r="IL160" s="109"/>
      <c r="IM160" s="109"/>
      <c r="IN160" s="109"/>
      <c r="IO160" s="109"/>
    </row>
    <row r="161" spans="1:249">
      <c r="A161" s="108"/>
      <c r="B161" s="109"/>
      <c r="C161" s="98"/>
      <c r="D161" s="98"/>
      <c r="F161" s="109"/>
      <c r="G161" s="109"/>
      <c r="H161" s="109"/>
      <c r="I161" s="109"/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  <c r="Z161" s="109"/>
      <c r="AA161" s="109"/>
      <c r="AB161" s="109"/>
      <c r="AC161" s="109"/>
      <c r="AD161" s="109"/>
      <c r="AE161" s="10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  <c r="HS161" s="109"/>
      <c r="HT161" s="109"/>
      <c r="HU161" s="109"/>
      <c r="HV161" s="109"/>
      <c r="HW161" s="109"/>
      <c r="HX161" s="109"/>
      <c r="HY161" s="109"/>
      <c r="HZ161" s="109"/>
      <c r="IA161" s="109"/>
      <c r="IB161" s="109"/>
      <c r="IC161" s="109"/>
      <c r="ID161" s="109"/>
      <c r="IE161" s="109"/>
      <c r="IF161" s="109"/>
      <c r="IG161" s="109"/>
      <c r="IH161" s="109"/>
      <c r="II161" s="109"/>
      <c r="IJ161" s="109"/>
      <c r="IK161" s="109"/>
      <c r="IL161" s="109"/>
      <c r="IM161" s="109"/>
      <c r="IN161" s="109"/>
      <c r="IO161" s="109"/>
    </row>
    <row r="162" spans="1:249">
      <c r="A162" s="108"/>
      <c r="B162" s="109"/>
      <c r="C162" s="98"/>
      <c r="D162" s="98"/>
      <c r="F162" s="109"/>
      <c r="G162" s="109"/>
      <c r="H162" s="109"/>
      <c r="I162" s="109"/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09"/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  <c r="HS162" s="109"/>
      <c r="HT162" s="109"/>
      <c r="HU162" s="109"/>
      <c r="HV162" s="109"/>
      <c r="HW162" s="109"/>
      <c r="HX162" s="109"/>
      <c r="HY162" s="109"/>
      <c r="HZ162" s="109"/>
      <c r="IA162" s="109"/>
      <c r="IB162" s="109"/>
      <c r="IC162" s="109"/>
      <c r="ID162" s="109"/>
      <c r="IE162" s="109"/>
      <c r="IF162" s="109"/>
      <c r="IG162" s="109"/>
      <c r="IH162" s="109"/>
      <c r="II162" s="109"/>
      <c r="IJ162" s="109"/>
      <c r="IK162" s="109"/>
      <c r="IL162" s="109"/>
      <c r="IM162" s="109"/>
      <c r="IN162" s="109"/>
      <c r="IO162" s="109"/>
    </row>
    <row r="163" spans="1:249">
      <c r="A163" s="108"/>
      <c r="B163" s="109"/>
      <c r="C163" s="98"/>
      <c r="D163" s="98"/>
      <c r="F163" s="109"/>
      <c r="G163" s="109"/>
      <c r="H163" s="109"/>
      <c r="I163" s="109"/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  <c r="HS163" s="109"/>
      <c r="HT163" s="109"/>
      <c r="HU163" s="109"/>
      <c r="HV163" s="109"/>
      <c r="HW163" s="109"/>
      <c r="HX163" s="109"/>
      <c r="HY163" s="109"/>
      <c r="HZ163" s="109"/>
      <c r="IA163" s="109"/>
      <c r="IB163" s="109"/>
      <c r="IC163" s="109"/>
      <c r="ID163" s="109"/>
      <c r="IE163" s="109"/>
      <c r="IF163" s="109"/>
      <c r="IG163" s="109"/>
      <c r="IH163" s="109"/>
      <c r="II163" s="109"/>
      <c r="IJ163" s="109"/>
      <c r="IK163" s="109"/>
      <c r="IL163" s="109"/>
      <c r="IM163" s="109"/>
      <c r="IN163" s="109"/>
      <c r="IO163" s="109"/>
    </row>
    <row r="164" spans="1:249">
      <c r="A164" s="108"/>
      <c r="B164" s="109"/>
      <c r="C164" s="98"/>
      <c r="D164" s="98"/>
      <c r="F164" s="109"/>
      <c r="G164" s="109"/>
      <c r="H164" s="109"/>
      <c r="I164" s="109"/>
      <c r="J164" s="109"/>
      <c r="K164" s="109"/>
      <c r="L164" s="109"/>
      <c r="M164" s="109"/>
      <c r="N164" s="109"/>
      <c r="O164" s="109"/>
      <c r="P164" s="109"/>
      <c r="Q164" s="109"/>
      <c r="R164" s="109"/>
      <c r="S164" s="109"/>
      <c r="T164" s="109"/>
      <c r="U164" s="109"/>
      <c r="V164" s="109"/>
      <c r="W164" s="109"/>
      <c r="X164" s="109"/>
      <c r="Y164" s="109"/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  <c r="HS164" s="109"/>
      <c r="HT164" s="109"/>
      <c r="HU164" s="109"/>
      <c r="HV164" s="109"/>
      <c r="HW164" s="109"/>
      <c r="HX164" s="109"/>
      <c r="HY164" s="109"/>
      <c r="HZ164" s="109"/>
      <c r="IA164" s="109"/>
      <c r="IB164" s="109"/>
      <c r="IC164" s="109"/>
      <c r="ID164" s="109"/>
      <c r="IE164" s="109"/>
      <c r="IF164" s="109"/>
      <c r="IG164" s="109"/>
      <c r="IH164" s="109"/>
      <c r="II164" s="109"/>
      <c r="IJ164" s="109"/>
      <c r="IK164" s="109"/>
      <c r="IL164" s="109"/>
      <c r="IM164" s="109"/>
      <c r="IN164" s="109"/>
      <c r="IO164" s="109"/>
    </row>
    <row r="165" spans="1:249">
      <c r="A165" s="108"/>
      <c r="B165" s="109"/>
      <c r="C165" s="98"/>
      <c r="D165" s="98"/>
      <c r="F165" s="109"/>
      <c r="G165" s="109"/>
      <c r="H165" s="109"/>
      <c r="I165" s="109"/>
      <c r="J165" s="109"/>
      <c r="K165" s="109"/>
      <c r="L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09"/>
      <c r="W165" s="109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  <c r="HS165" s="109"/>
      <c r="HT165" s="109"/>
      <c r="HU165" s="109"/>
      <c r="HV165" s="109"/>
      <c r="HW165" s="109"/>
      <c r="HX165" s="109"/>
      <c r="HY165" s="109"/>
      <c r="HZ165" s="109"/>
      <c r="IA165" s="109"/>
      <c r="IB165" s="109"/>
      <c r="IC165" s="109"/>
      <c r="ID165" s="109"/>
      <c r="IE165" s="109"/>
      <c r="IF165" s="109"/>
      <c r="IG165" s="109"/>
      <c r="IH165" s="109"/>
      <c r="II165" s="109"/>
      <c r="IJ165" s="109"/>
      <c r="IK165" s="109"/>
      <c r="IL165" s="109"/>
      <c r="IM165" s="109"/>
      <c r="IN165" s="109"/>
      <c r="IO165" s="109"/>
    </row>
    <row r="166" spans="1:249">
      <c r="A166" s="108"/>
      <c r="B166" s="109"/>
      <c r="C166" s="98"/>
      <c r="D166" s="98"/>
      <c r="F166" s="109"/>
      <c r="G166" s="109"/>
      <c r="H166" s="109"/>
      <c r="I166" s="109"/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  <c r="HS166" s="109"/>
      <c r="HT166" s="109"/>
      <c r="HU166" s="109"/>
      <c r="HV166" s="109"/>
      <c r="HW166" s="109"/>
      <c r="HX166" s="109"/>
      <c r="HY166" s="109"/>
      <c r="HZ166" s="109"/>
      <c r="IA166" s="109"/>
      <c r="IB166" s="109"/>
      <c r="IC166" s="109"/>
      <c r="ID166" s="109"/>
      <c r="IE166" s="109"/>
      <c r="IF166" s="109"/>
      <c r="IG166" s="109"/>
      <c r="IH166" s="109"/>
      <c r="II166" s="109"/>
      <c r="IJ166" s="109"/>
      <c r="IK166" s="109"/>
      <c r="IL166" s="109"/>
      <c r="IM166" s="109"/>
      <c r="IN166" s="109"/>
      <c r="IO166" s="109"/>
    </row>
    <row r="167" spans="1:249">
      <c r="A167" s="108"/>
      <c r="B167" s="109"/>
      <c r="C167" s="98"/>
      <c r="D167" s="98"/>
      <c r="F167" s="109"/>
      <c r="G167" s="109"/>
      <c r="H167" s="109"/>
      <c r="I167" s="109"/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09"/>
      <c r="Z167" s="109"/>
      <c r="AA167" s="109"/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  <c r="HS167" s="109"/>
      <c r="HT167" s="109"/>
      <c r="HU167" s="109"/>
      <c r="HV167" s="109"/>
      <c r="HW167" s="109"/>
      <c r="HX167" s="109"/>
      <c r="HY167" s="109"/>
      <c r="HZ167" s="109"/>
      <c r="IA167" s="109"/>
      <c r="IB167" s="109"/>
      <c r="IC167" s="109"/>
      <c r="ID167" s="109"/>
      <c r="IE167" s="109"/>
      <c r="IF167" s="109"/>
      <c r="IG167" s="109"/>
      <c r="IH167" s="109"/>
      <c r="II167" s="109"/>
      <c r="IJ167" s="109"/>
      <c r="IK167" s="109"/>
      <c r="IL167" s="109"/>
      <c r="IM167" s="109"/>
      <c r="IN167" s="109"/>
      <c r="IO167" s="109"/>
    </row>
    <row r="168" spans="1:249">
      <c r="A168" s="108"/>
      <c r="B168" s="109"/>
      <c r="C168" s="98"/>
      <c r="D168" s="98"/>
      <c r="F168" s="109"/>
      <c r="G168" s="109"/>
      <c r="H168" s="109"/>
      <c r="I168" s="109"/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  <c r="HS168" s="109"/>
      <c r="HT168" s="109"/>
      <c r="HU168" s="109"/>
      <c r="HV168" s="109"/>
      <c r="HW168" s="109"/>
      <c r="HX168" s="109"/>
      <c r="HY168" s="109"/>
      <c r="HZ168" s="109"/>
      <c r="IA168" s="109"/>
      <c r="IB168" s="109"/>
      <c r="IC168" s="109"/>
      <c r="ID168" s="109"/>
      <c r="IE168" s="109"/>
      <c r="IF168" s="109"/>
      <c r="IG168" s="109"/>
      <c r="IH168" s="109"/>
      <c r="II168" s="109"/>
      <c r="IJ168" s="109"/>
      <c r="IK168" s="109"/>
      <c r="IL168" s="109"/>
      <c r="IM168" s="109"/>
      <c r="IN168" s="109"/>
      <c r="IO168" s="109"/>
    </row>
    <row r="169" spans="1:249">
      <c r="A169" s="108"/>
      <c r="B169" s="109"/>
      <c r="C169" s="98"/>
      <c r="D169" s="98"/>
      <c r="F169" s="109"/>
      <c r="G169" s="109"/>
      <c r="H169" s="109"/>
      <c r="I169" s="109"/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  <c r="HS169" s="109"/>
      <c r="HT169" s="109"/>
      <c r="HU169" s="109"/>
      <c r="HV169" s="109"/>
      <c r="HW169" s="109"/>
      <c r="HX169" s="109"/>
      <c r="HY169" s="109"/>
      <c r="HZ169" s="109"/>
      <c r="IA169" s="109"/>
      <c r="IB169" s="109"/>
      <c r="IC169" s="109"/>
      <c r="ID169" s="109"/>
      <c r="IE169" s="109"/>
      <c r="IF169" s="109"/>
      <c r="IG169" s="109"/>
      <c r="IH169" s="109"/>
      <c r="II169" s="109"/>
      <c r="IJ169" s="109"/>
      <c r="IK169" s="109"/>
      <c r="IL169" s="109"/>
      <c r="IM169" s="109"/>
      <c r="IN169" s="109"/>
      <c r="IO169" s="109"/>
    </row>
    <row r="170" spans="1:249">
      <c r="A170" s="108"/>
      <c r="B170" s="109"/>
      <c r="C170" s="98"/>
      <c r="D170" s="98"/>
      <c r="F170" s="109"/>
      <c r="G170" s="109"/>
      <c r="H170" s="109"/>
      <c r="I170" s="109"/>
      <c r="J170" s="109"/>
      <c r="K170" s="109"/>
      <c r="L170" s="109"/>
      <c r="M170" s="109"/>
      <c r="N170" s="109"/>
      <c r="O170" s="109"/>
      <c r="P170" s="109"/>
      <c r="Q170" s="109"/>
      <c r="R170" s="109"/>
      <c r="S170" s="109"/>
      <c r="T170" s="109"/>
      <c r="U170" s="109"/>
      <c r="V170" s="109"/>
      <c r="W170" s="109"/>
      <c r="X170" s="109"/>
      <c r="Y170" s="109"/>
      <c r="Z170" s="109"/>
      <c r="AA170" s="109"/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  <c r="HS170" s="109"/>
      <c r="HT170" s="109"/>
      <c r="HU170" s="109"/>
      <c r="HV170" s="109"/>
      <c r="HW170" s="109"/>
      <c r="HX170" s="109"/>
      <c r="HY170" s="109"/>
      <c r="HZ170" s="109"/>
      <c r="IA170" s="109"/>
      <c r="IB170" s="109"/>
      <c r="IC170" s="109"/>
      <c r="ID170" s="109"/>
      <c r="IE170" s="109"/>
      <c r="IF170" s="109"/>
      <c r="IG170" s="109"/>
      <c r="IH170" s="109"/>
      <c r="II170" s="109"/>
      <c r="IJ170" s="109"/>
      <c r="IK170" s="109"/>
      <c r="IL170" s="109"/>
      <c r="IM170" s="109"/>
      <c r="IN170" s="109"/>
      <c r="IO170" s="109"/>
    </row>
    <row r="171" spans="1:249">
      <c r="A171" s="108"/>
      <c r="B171" s="109"/>
      <c r="C171" s="98"/>
      <c r="D171" s="98"/>
      <c r="F171" s="10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  <c r="HS171" s="109"/>
      <c r="HT171" s="109"/>
      <c r="HU171" s="109"/>
      <c r="HV171" s="109"/>
      <c r="HW171" s="109"/>
      <c r="HX171" s="109"/>
      <c r="HY171" s="109"/>
      <c r="HZ171" s="109"/>
      <c r="IA171" s="109"/>
      <c r="IB171" s="109"/>
      <c r="IC171" s="109"/>
      <c r="ID171" s="109"/>
      <c r="IE171" s="109"/>
      <c r="IF171" s="109"/>
      <c r="IG171" s="109"/>
      <c r="IH171" s="109"/>
      <c r="II171" s="109"/>
      <c r="IJ171" s="109"/>
      <c r="IK171" s="109"/>
      <c r="IL171" s="109"/>
      <c r="IM171" s="109"/>
      <c r="IN171" s="109"/>
      <c r="IO171" s="109"/>
    </row>
    <row r="172" spans="1:249">
      <c r="A172" s="108"/>
      <c r="B172" s="109"/>
      <c r="C172" s="98"/>
      <c r="D172" s="98"/>
      <c r="F172" s="109"/>
      <c r="G172" s="109"/>
      <c r="H172" s="109"/>
      <c r="I172" s="109"/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09"/>
      <c r="Z172" s="109"/>
      <c r="AA172" s="109"/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  <c r="HS172" s="109"/>
      <c r="HT172" s="109"/>
      <c r="HU172" s="109"/>
      <c r="HV172" s="109"/>
      <c r="HW172" s="109"/>
      <c r="HX172" s="109"/>
      <c r="HY172" s="109"/>
      <c r="HZ172" s="109"/>
      <c r="IA172" s="109"/>
      <c r="IB172" s="109"/>
      <c r="IC172" s="109"/>
      <c r="ID172" s="109"/>
      <c r="IE172" s="109"/>
      <c r="IF172" s="109"/>
      <c r="IG172" s="109"/>
      <c r="IH172" s="109"/>
      <c r="II172" s="109"/>
      <c r="IJ172" s="109"/>
      <c r="IK172" s="109"/>
      <c r="IL172" s="109"/>
      <c r="IM172" s="109"/>
      <c r="IN172" s="109"/>
      <c r="IO172" s="109"/>
    </row>
    <row r="173" spans="1:249">
      <c r="A173" s="108"/>
      <c r="B173" s="109"/>
      <c r="C173" s="98"/>
      <c r="D173" s="98"/>
      <c r="F173" s="109"/>
      <c r="G173" s="109"/>
      <c r="H173" s="109"/>
      <c r="I173" s="109"/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  <c r="HS173" s="109"/>
      <c r="HT173" s="109"/>
      <c r="HU173" s="109"/>
      <c r="HV173" s="109"/>
      <c r="HW173" s="109"/>
      <c r="HX173" s="109"/>
      <c r="HY173" s="109"/>
      <c r="HZ173" s="109"/>
      <c r="IA173" s="109"/>
      <c r="IB173" s="109"/>
      <c r="IC173" s="109"/>
      <c r="ID173" s="109"/>
      <c r="IE173" s="109"/>
      <c r="IF173" s="109"/>
      <c r="IG173" s="109"/>
      <c r="IH173" s="109"/>
      <c r="II173" s="109"/>
      <c r="IJ173" s="109"/>
      <c r="IK173" s="109"/>
      <c r="IL173" s="109"/>
      <c r="IM173" s="109"/>
      <c r="IN173" s="109"/>
      <c r="IO173" s="109"/>
    </row>
    <row r="174" spans="1:249">
      <c r="A174" s="108"/>
      <c r="B174" s="109"/>
      <c r="C174" s="98"/>
      <c r="D174" s="98"/>
      <c r="F174" s="109"/>
      <c r="G174" s="109"/>
      <c r="H174" s="109"/>
      <c r="I174" s="109"/>
      <c r="J174" s="109"/>
      <c r="K174" s="109"/>
      <c r="L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  <c r="HS174" s="109"/>
      <c r="HT174" s="109"/>
      <c r="HU174" s="109"/>
      <c r="HV174" s="109"/>
      <c r="HW174" s="109"/>
      <c r="HX174" s="109"/>
      <c r="HY174" s="109"/>
      <c r="HZ174" s="109"/>
      <c r="IA174" s="109"/>
      <c r="IB174" s="109"/>
      <c r="IC174" s="109"/>
      <c r="ID174" s="109"/>
      <c r="IE174" s="109"/>
      <c r="IF174" s="109"/>
      <c r="IG174" s="109"/>
      <c r="IH174" s="109"/>
      <c r="II174" s="109"/>
      <c r="IJ174" s="109"/>
      <c r="IK174" s="109"/>
      <c r="IL174" s="109"/>
      <c r="IM174" s="109"/>
      <c r="IN174" s="109"/>
      <c r="IO174" s="109"/>
    </row>
    <row r="175" spans="1:249">
      <c r="A175" s="108"/>
      <c r="B175" s="109"/>
      <c r="C175" s="98"/>
      <c r="D175" s="98"/>
      <c r="F175" s="109"/>
      <c r="G175" s="109"/>
      <c r="H175" s="109"/>
      <c r="I175" s="109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  <c r="HS175" s="109"/>
      <c r="HT175" s="109"/>
      <c r="HU175" s="109"/>
      <c r="HV175" s="109"/>
      <c r="HW175" s="109"/>
      <c r="HX175" s="109"/>
      <c r="HY175" s="109"/>
      <c r="HZ175" s="109"/>
      <c r="IA175" s="109"/>
      <c r="IB175" s="109"/>
      <c r="IC175" s="109"/>
      <c r="ID175" s="109"/>
      <c r="IE175" s="109"/>
      <c r="IF175" s="109"/>
      <c r="IG175" s="109"/>
      <c r="IH175" s="109"/>
      <c r="II175" s="109"/>
      <c r="IJ175" s="109"/>
      <c r="IK175" s="109"/>
      <c r="IL175" s="109"/>
      <c r="IM175" s="109"/>
      <c r="IN175" s="109"/>
      <c r="IO175" s="109"/>
    </row>
    <row r="176" spans="1:249">
      <c r="A176" s="108"/>
      <c r="B176" s="109"/>
      <c r="C176" s="98"/>
      <c r="D176" s="98"/>
      <c r="F176" s="109"/>
      <c r="G176" s="109"/>
      <c r="H176" s="109"/>
      <c r="I176" s="109"/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  <c r="HS176" s="109"/>
      <c r="HT176" s="109"/>
      <c r="HU176" s="109"/>
      <c r="HV176" s="109"/>
      <c r="HW176" s="109"/>
      <c r="HX176" s="109"/>
      <c r="HY176" s="109"/>
      <c r="HZ176" s="109"/>
      <c r="IA176" s="109"/>
      <c r="IB176" s="109"/>
      <c r="IC176" s="109"/>
      <c r="ID176" s="109"/>
      <c r="IE176" s="109"/>
      <c r="IF176" s="109"/>
      <c r="IG176" s="109"/>
      <c r="IH176" s="109"/>
      <c r="II176" s="109"/>
      <c r="IJ176" s="109"/>
      <c r="IK176" s="109"/>
      <c r="IL176" s="109"/>
      <c r="IM176" s="109"/>
      <c r="IN176" s="109"/>
      <c r="IO176" s="109"/>
    </row>
    <row r="177" spans="1:249">
      <c r="A177" s="108"/>
      <c r="B177" s="109"/>
      <c r="C177" s="98"/>
      <c r="D177" s="98"/>
      <c r="F177" s="109"/>
      <c r="G177" s="109"/>
      <c r="H177" s="109"/>
      <c r="I177" s="109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  <c r="HS177" s="109"/>
      <c r="HT177" s="109"/>
      <c r="HU177" s="109"/>
      <c r="HV177" s="109"/>
      <c r="HW177" s="109"/>
      <c r="HX177" s="109"/>
      <c r="HY177" s="109"/>
      <c r="HZ177" s="109"/>
      <c r="IA177" s="109"/>
      <c r="IB177" s="109"/>
      <c r="IC177" s="109"/>
      <c r="ID177" s="109"/>
      <c r="IE177" s="109"/>
      <c r="IF177" s="109"/>
      <c r="IG177" s="109"/>
      <c r="IH177" s="109"/>
      <c r="II177" s="109"/>
      <c r="IJ177" s="109"/>
      <c r="IK177" s="109"/>
      <c r="IL177" s="109"/>
      <c r="IM177" s="109"/>
      <c r="IN177" s="109"/>
      <c r="IO177" s="109"/>
    </row>
    <row r="178" spans="1:249">
      <c r="A178" s="108"/>
      <c r="B178" s="109"/>
      <c r="C178" s="98"/>
      <c r="D178" s="98"/>
      <c r="F178" s="109"/>
      <c r="G178" s="109"/>
      <c r="H178" s="109"/>
      <c r="I178" s="109"/>
      <c r="J178" s="109"/>
      <c r="K178" s="109"/>
      <c r="L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  <c r="HS178" s="109"/>
      <c r="HT178" s="109"/>
      <c r="HU178" s="109"/>
      <c r="HV178" s="109"/>
      <c r="HW178" s="109"/>
      <c r="HX178" s="109"/>
      <c r="HY178" s="109"/>
      <c r="HZ178" s="109"/>
      <c r="IA178" s="109"/>
      <c r="IB178" s="109"/>
      <c r="IC178" s="109"/>
      <c r="ID178" s="109"/>
      <c r="IE178" s="109"/>
      <c r="IF178" s="109"/>
      <c r="IG178" s="109"/>
      <c r="IH178" s="109"/>
      <c r="II178" s="109"/>
      <c r="IJ178" s="109"/>
      <c r="IK178" s="109"/>
      <c r="IL178" s="109"/>
      <c r="IM178" s="109"/>
      <c r="IN178" s="109"/>
      <c r="IO178" s="109"/>
    </row>
    <row r="179" spans="1:249">
      <c r="A179" s="108"/>
      <c r="B179" s="109"/>
      <c r="C179" s="98"/>
      <c r="D179" s="98"/>
      <c r="F179" s="109"/>
      <c r="G179" s="109"/>
      <c r="H179" s="109"/>
      <c r="I179" s="109"/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  <c r="Z179" s="109"/>
      <c r="AA179" s="109"/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  <c r="HS179" s="109"/>
      <c r="HT179" s="109"/>
      <c r="HU179" s="109"/>
      <c r="HV179" s="109"/>
      <c r="HW179" s="109"/>
      <c r="HX179" s="109"/>
      <c r="HY179" s="109"/>
      <c r="HZ179" s="109"/>
      <c r="IA179" s="109"/>
      <c r="IB179" s="109"/>
      <c r="IC179" s="109"/>
      <c r="ID179" s="109"/>
      <c r="IE179" s="109"/>
      <c r="IF179" s="109"/>
      <c r="IG179" s="109"/>
      <c r="IH179" s="109"/>
      <c r="II179" s="109"/>
      <c r="IJ179" s="109"/>
      <c r="IK179" s="109"/>
      <c r="IL179" s="109"/>
      <c r="IM179" s="109"/>
      <c r="IN179" s="109"/>
      <c r="IO179" s="109"/>
    </row>
    <row r="180" spans="1:249">
      <c r="A180" s="108"/>
      <c r="B180" s="109"/>
      <c r="C180" s="98"/>
      <c r="D180" s="98"/>
      <c r="F180" s="109"/>
      <c r="G180" s="109"/>
      <c r="H180" s="109"/>
      <c r="I180" s="109"/>
      <c r="J180" s="109"/>
      <c r="K180" s="109"/>
      <c r="L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  <c r="Z180" s="109"/>
      <c r="AA180" s="109"/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  <c r="HS180" s="109"/>
      <c r="HT180" s="109"/>
      <c r="HU180" s="109"/>
      <c r="HV180" s="109"/>
      <c r="HW180" s="109"/>
      <c r="HX180" s="109"/>
      <c r="HY180" s="109"/>
      <c r="HZ180" s="109"/>
      <c r="IA180" s="109"/>
      <c r="IB180" s="109"/>
      <c r="IC180" s="109"/>
      <c r="ID180" s="109"/>
      <c r="IE180" s="109"/>
      <c r="IF180" s="109"/>
      <c r="IG180" s="109"/>
      <c r="IH180" s="109"/>
      <c r="II180" s="109"/>
      <c r="IJ180" s="109"/>
      <c r="IK180" s="109"/>
      <c r="IL180" s="109"/>
      <c r="IM180" s="109"/>
      <c r="IN180" s="109"/>
      <c r="IO180" s="109"/>
    </row>
    <row r="181" spans="1:249">
      <c r="A181" s="108"/>
      <c r="B181" s="109"/>
      <c r="C181" s="98"/>
      <c r="D181" s="98"/>
      <c r="F181" s="109"/>
      <c r="G181" s="109"/>
      <c r="H181" s="109"/>
      <c r="I181" s="109"/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  <c r="Z181" s="109"/>
      <c r="AA181" s="109"/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  <c r="HS181" s="109"/>
      <c r="HT181" s="109"/>
      <c r="HU181" s="109"/>
      <c r="HV181" s="109"/>
      <c r="HW181" s="109"/>
      <c r="HX181" s="109"/>
      <c r="HY181" s="109"/>
      <c r="HZ181" s="109"/>
      <c r="IA181" s="109"/>
      <c r="IB181" s="109"/>
      <c r="IC181" s="109"/>
      <c r="ID181" s="109"/>
      <c r="IE181" s="109"/>
      <c r="IF181" s="109"/>
      <c r="IG181" s="109"/>
      <c r="IH181" s="109"/>
      <c r="II181" s="109"/>
      <c r="IJ181" s="109"/>
      <c r="IK181" s="109"/>
      <c r="IL181" s="109"/>
      <c r="IM181" s="109"/>
      <c r="IN181" s="109"/>
      <c r="IO181" s="109"/>
    </row>
    <row r="182" spans="1:249">
      <c r="A182" s="108"/>
      <c r="B182" s="109"/>
      <c r="C182" s="98"/>
      <c r="D182" s="98"/>
      <c r="F182" s="109"/>
      <c r="G182" s="109"/>
      <c r="H182" s="109"/>
      <c r="I182" s="109"/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09"/>
      <c r="Z182" s="109"/>
      <c r="AA182" s="109"/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  <c r="HS182" s="109"/>
      <c r="HT182" s="109"/>
      <c r="HU182" s="109"/>
      <c r="HV182" s="109"/>
      <c r="HW182" s="109"/>
      <c r="HX182" s="109"/>
      <c r="HY182" s="109"/>
      <c r="HZ182" s="109"/>
      <c r="IA182" s="109"/>
      <c r="IB182" s="109"/>
      <c r="IC182" s="109"/>
      <c r="ID182" s="109"/>
      <c r="IE182" s="109"/>
      <c r="IF182" s="109"/>
      <c r="IG182" s="109"/>
      <c r="IH182" s="109"/>
      <c r="II182" s="109"/>
      <c r="IJ182" s="109"/>
      <c r="IK182" s="109"/>
      <c r="IL182" s="109"/>
      <c r="IM182" s="109"/>
      <c r="IN182" s="109"/>
      <c r="IO182" s="109"/>
    </row>
    <row r="183" spans="1:249">
      <c r="A183" s="108"/>
      <c r="B183" s="109"/>
      <c r="C183" s="98"/>
      <c r="D183" s="98"/>
      <c r="F183" s="109"/>
      <c r="G183" s="109"/>
      <c r="H183" s="109"/>
      <c r="I183" s="109"/>
      <c r="J183" s="109"/>
      <c r="K183" s="109"/>
      <c r="L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9"/>
      <c r="W183" s="109"/>
      <c r="X183" s="109"/>
      <c r="Y183" s="109"/>
      <c r="Z183" s="109"/>
      <c r="AA183" s="109"/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  <c r="HS183" s="109"/>
      <c r="HT183" s="109"/>
      <c r="HU183" s="109"/>
      <c r="HV183" s="109"/>
      <c r="HW183" s="109"/>
      <c r="HX183" s="109"/>
      <c r="HY183" s="109"/>
      <c r="HZ183" s="109"/>
      <c r="IA183" s="109"/>
      <c r="IB183" s="109"/>
      <c r="IC183" s="109"/>
      <c r="ID183" s="109"/>
      <c r="IE183" s="109"/>
      <c r="IF183" s="109"/>
      <c r="IG183" s="109"/>
      <c r="IH183" s="109"/>
      <c r="II183" s="109"/>
      <c r="IJ183" s="109"/>
      <c r="IK183" s="109"/>
      <c r="IL183" s="109"/>
      <c r="IM183" s="109"/>
      <c r="IN183" s="109"/>
      <c r="IO183" s="109"/>
    </row>
    <row r="184" spans="1:249">
      <c r="A184" s="108"/>
      <c r="B184" s="109"/>
      <c r="C184" s="98"/>
      <c r="D184" s="98"/>
      <c r="F184" s="109"/>
      <c r="G184" s="109"/>
      <c r="H184" s="109"/>
      <c r="I184" s="109"/>
      <c r="J184" s="109"/>
      <c r="K184" s="109"/>
      <c r="L184" s="109"/>
      <c r="M184" s="109"/>
      <c r="N184" s="109"/>
      <c r="O184" s="109"/>
      <c r="P184" s="109"/>
      <c r="Q184" s="109"/>
      <c r="R184" s="109"/>
      <c r="S184" s="109"/>
      <c r="T184" s="109"/>
      <c r="U184" s="109"/>
      <c r="V184" s="109"/>
      <c r="W184" s="109"/>
      <c r="X184" s="109"/>
      <c r="Y184" s="109"/>
      <c r="Z184" s="109"/>
      <c r="AA184" s="109"/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  <c r="HS184" s="109"/>
      <c r="HT184" s="109"/>
      <c r="HU184" s="109"/>
      <c r="HV184" s="109"/>
      <c r="HW184" s="109"/>
      <c r="HX184" s="109"/>
      <c r="HY184" s="109"/>
      <c r="HZ184" s="109"/>
      <c r="IA184" s="109"/>
      <c r="IB184" s="109"/>
      <c r="IC184" s="109"/>
      <c r="ID184" s="109"/>
      <c r="IE184" s="109"/>
      <c r="IF184" s="109"/>
      <c r="IG184" s="109"/>
      <c r="IH184" s="109"/>
      <c r="II184" s="109"/>
      <c r="IJ184" s="109"/>
      <c r="IK184" s="109"/>
      <c r="IL184" s="109"/>
      <c r="IM184" s="109"/>
      <c r="IN184" s="109"/>
      <c r="IO184" s="109"/>
    </row>
    <row r="185" spans="1:249">
      <c r="A185" s="108"/>
      <c r="B185" s="109"/>
      <c r="C185" s="98"/>
      <c r="D185" s="98"/>
      <c r="F185" s="109"/>
      <c r="G185" s="109"/>
      <c r="H185" s="109"/>
      <c r="I185" s="109"/>
      <c r="J185" s="109"/>
      <c r="K185" s="109"/>
      <c r="L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  <c r="HS185" s="109"/>
      <c r="HT185" s="109"/>
      <c r="HU185" s="109"/>
      <c r="HV185" s="109"/>
      <c r="HW185" s="109"/>
      <c r="HX185" s="109"/>
      <c r="HY185" s="109"/>
      <c r="HZ185" s="109"/>
      <c r="IA185" s="109"/>
      <c r="IB185" s="109"/>
      <c r="IC185" s="109"/>
      <c r="ID185" s="109"/>
      <c r="IE185" s="109"/>
      <c r="IF185" s="109"/>
      <c r="IG185" s="109"/>
      <c r="IH185" s="109"/>
      <c r="II185" s="109"/>
      <c r="IJ185" s="109"/>
      <c r="IK185" s="109"/>
      <c r="IL185" s="109"/>
      <c r="IM185" s="109"/>
      <c r="IN185" s="109"/>
      <c r="IO185" s="109"/>
    </row>
    <row r="186" spans="1:249">
      <c r="A186" s="108"/>
      <c r="B186" s="109"/>
      <c r="C186" s="98"/>
      <c r="D186" s="98"/>
      <c r="F186" s="109"/>
      <c r="G186" s="109"/>
      <c r="H186" s="109"/>
      <c r="I186" s="109"/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  <c r="HS186" s="109"/>
      <c r="HT186" s="109"/>
      <c r="HU186" s="109"/>
      <c r="HV186" s="109"/>
      <c r="HW186" s="109"/>
      <c r="HX186" s="109"/>
      <c r="HY186" s="109"/>
      <c r="HZ186" s="109"/>
      <c r="IA186" s="109"/>
      <c r="IB186" s="109"/>
      <c r="IC186" s="109"/>
      <c r="ID186" s="109"/>
      <c r="IE186" s="109"/>
      <c r="IF186" s="109"/>
      <c r="IG186" s="109"/>
      <c r="IH186" s="109"/>
      <c r="II186" s="109"/>
      <c r="IJ186" s="109"/>
      <c r="IK186" s="109"/>
      <c r="IL186" s="109"/>
      <c r="IM186" s="109"/>
      <c r="IN186" s="109"/>
      <c r="IO186" s="109"/>
    </row>
    <row r="187" spans="1:249">
      <c r="A187" s="108"/>
      <c r="B187" s="109"/>
      <c r="C187" s="98"/>
      <c r="D187" s="98"/>
      <c r="F187" s="109"/>
      <c r="G187" s="109"/>
      <c r="H187" s="109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  <c r="HS187" s="109"/>
      <c r="HT187" s="109"/>
      <c r="HU187" s="109"/>
      <c r="HV187" s="109"/>
      <c r="HW187" s="109"/>
      <c r="HX187" s="109"/>
      <c r="HY187" s="109"/>
      <c r="HZ187" s="109"/>
      <c r="IA187" s="109"/>
      <c r="IB187" s="109"/>
      <c r="IC187" s="109"/>
      <c r="ID187" s="109"/>
      <c r="IE187" s="109"/>
      <c r="IF187" s="109"/>
      <c r="IG187" s="109"/>
      <c r="IH187" s="109"/>
      <c r="II187" s="109"/>
      <c r="IJ187" s="109"/>
      <c r="IK187" s="109"/>
      <c r="IL187" s="109"/>
      <c r="IM187" s="109"/>
      <c r="IN187" s="109"/>
      <c r="IO187" s="109"/>
    </row>
    <row r="188" spans="1:249">
      <c r="A188" s="108"/>
      <c r="B188" s="109"/>
      <c r="C188" s="98"/>
      <c r="D188" s="98"/>
      <c r="F188" s="109"/>
      <c r="G188" s="109"/>
      <c r="H188" s="109"/>
      <c r="I188" s="109"/>
      <c r="J188" s="109"/>
      <c r="K188" s="109"/>
      <c r="L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  <c r="HS188" s="109"/>
      <c r="HT188" s="109"/>
      <c r="HU188" s="109"/>
      <c r="HV188" s="109"/>
      <c r="HW188" s="109"/>
      <c r="HX188" s="109"/>
      <c r="HY188" s="109"/>
      <c r="HZ188" s="109"/>
      <c r="IA188" s="109"/>
      <c r="IB188" s="109"/>
      <c r="IC188" s="109"/>
      <c r="ID188" s="109"/>
      <c r="IE188" s="109"/>
      <c r="IF188" s="109"/>
      <c r="IG188" s="109"/>
      <c r="IH188" s="109"/>
      <c r="II188" s="109"/>
      <c r="IJ188" s="109"/>
      <c r="IK188" s="109"/>
      <c r="IL188" s="109"/>
      <c r="IM188" s="109"/>
      <c r="IN188" s="109"/>
      <c r="IO188" s="109"/>
    </row>
    <row r="189" spans="1:249">
      <c r="A189" s="108"/>
      <c r="B189" s="109"/>
      <c r="C189" s="98"/>
      <c r="D189" s="98"/>
      <c r="F189" s="109"/>
      <c r="G189" s="109"/>
      <c r="H189" s="109"/>
      <c r="I189" s="109"/>
      <c r="J189" s="109"/>
      <c r="K189" s="109"/>
      <c r="L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  <c r="HS189" s="109"/>
      <c r="HT189" s="109"/>
      <c r="HU189" s="109"/>
      <c r="HV189" s="109"/>
      <c r="HW189" s="109"/>
      <c r="HX189" s="109"/>
      <c r="HY189" s="109"/>
      <c r="HZ189" s="109"/>
      <c r="IA189" s="109"/>
      <c r="IB189" s="109"/>
      <c r="IC189" s="109"/>
      <c r="ID189" s="109"/>
      <c r="IE189" s="109"/>
      <c r="IF189" s="109"/>
      <c r="IG189" s="109"/>
      <c r="IH189" s="109"/>
      <c r="II189" s="109"/>
      <c r="IJ189" s="109"/>
      <c r="IK189" s="109"/>
      <c r="IL189" s="109"/>
      <c r="IM189" s="109"/>
      <c r="IN189" s="109"/>
      <c r="IO189" s="109"/>
    </row>
    <row r="190" spans="1:249">
      <c r="A190" s="108"/>
      <c r="B190" s="109"/>
      <c r="C190" s="98"/>
      <c r="D190" s="98"/>
      <c r="F190" s="109"/>
      <c r="G190" s="109"/>
      <c r="H190" s="109"/>
      <c r="I190" s="109"/>
      <c r="J190" s="109"/>
      <c r="K190" s="109"/>
      <c r="L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  <c r="HS190" s="109"/>
      <c r="HT190" s="109"/>
      <c r="HU190" s="109"/>
      <c r="HV190" s="109"/>
      <c r="HW190" s="109"/>
      <c r="HX190" s="109"/>
      <c r="HY190" s="109"/>
      <c r="HZ190" s="109"/>
      <c r="IA190" s="109"/>
      <c r="IB190" s="109"/>
      <c r="IC190" s="109"/>
      <c r="ID190" s="109"/>
      <c r="IE190" s="109"/>
      <c r="IF190" s="109"/>
      <c r="IG190" s="109"/>
      <c r="IH190" s="109"/>
      <c r="II190" s="109"/>
      <c r="IJ190" s="109"/>
      <c r="IK190" s="109"/>
      <c r="IL190" s="109"/>
      <c r="IM190" s="109"/>
      <c r="IN190" s="109"/>
      <c r="IO190" s="109"/>
    </row>
    <row r="191" spans="1:249">
      <c r="A191" s="108"/>
      <c r="B191" s="109"/>
      <c r="C191" s="98"/>
      <c r="D191" s="98"/>
      <c r="F191" s="109"/>
      <c r="G191" s="109"/>
      <c r="H191" s="109"/>
      <c r="I191" s="109"/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  <c r="HS191" s="109"/>
      <c r="HT191" s="109"/>
      <c r="HU191" s="109"/>
      <c r="HV191" s="109"/>
      <c r="HW191" s="109"/>
      <c r="HX191" s="109"/>
      <c r="HY191" s="109"/>
      <c r="HZ191" s="109"/>
      <c r="IA191" s="109"/>
      <c r="IB191" s="109"/>
      <c r="IC191" s="109"/>
      <c r="ID191" s="109"/>
      <c r="IE191" s="109"/>
      <c r="IF191" s="109"/>
      <c r="IG191" s="109"/>
      <c r="IH191" s="109"/>
      <c r="II191" s="109"/>
      <c r="IJ191" s="109"/>
      <c r="IK191" s="109"/>
      <c r="IL191" s="109"/>
      <c r="IM191" s="109"/>
      <c r="IN191" s="109"/>
      <c r="IO191" s="109"/>
    </row>
    <row r="192" spans="1:249">
      <c r="A192" s="108"/>
      <c r="B192" s="109"/>
      <c r="C192" s="98"/>
      <c r="D192" s="98"/>
      <c r="F192" s="109"/>
      <c r="G192" s="109"/>
      <c r="H192" s="109"/>
      <c r="I192" s="109"/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  <c r="HS192" s="109"/>
      <c r="HT192" s="109"/>
      <c r="HU192" s="109"/>
      <c r="HV192" s="109"/>
      <c r="HW192" s="109"/>
      <c r="HX192" s="109"/>
      <c r="HY192" s="109"/>
      <c r="HZ192" s="109"/>
      <c r="IA192" s="109"/>
      <c r="IB192" s="109"/>
      <c r="IC192" s="109"/>
      <c r="ID192" s="109"/>
      <c r="IE192" s="109"/>
      <c r="IF192" s="109"/>
      <c r="IG192" s="109"/>
      <c r="IH192" s="109"/>
      <c r="II192" s="109"/>
      <c r="IJ192" s="109"/>
      <c r="IK192" s="109"/>
      <c r="IL192" s="109"/>
      <c r="IM192" s="109"/>
      <c r="IN192" s="109"/>
      <c r="IO192" s="109"/>
    </row>
    <row r="193" spans="1:249">
      <c r="A193" s="108"/>
      <c r="B193" s="109"/>
      <c r="C193" s="98"/>
      <c r="D193" s="98"/>
      <c r="F193" s="109"/>
      <c r="G193" s="109"/>
      <c r="H193" s="109"/>
      <c r="I193" s="109"/>
      <c r="J193" s="109"/>
      <c r="K193" s="109"/>
      <c r="L193" s="109"/>
      <c r="M193" s="109"/>
      <c r="N193" s="109"/>
      <c r="O193" s="109"/>
      <c r="P193" s="109"/>
      <c r="Q193" s="109"/>
      <c r="R193" s="109"/>
      <c r="S193" s="109"/>
      <c r="T193" s="109"/>
      <c r="U193" s="109"/>
      <c r="V193" s="109"/>
      <c r="W193" s="109"/>
      <c r="X193" s="109"/>
      <c r="Y193" s="109"/>
      <c r="Z193" s="109"/>
      <c r="AA193" s="109"/>
      <c r="AB193" s="109"/>
      <c r="AC193" s="109"/>
      <c r="AD193" s="109"/>
      <c r="AE193" s="10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  <c r="HS193" s="109"/>
      <c r="HT193" s="109"/>
      <c r="HU193" s="109"/>
      <c r="HV193" s="109"/>
      <c r="HW193" s="109"/>
      <c r="HX193" s="109"/>
      <c r="HY193" s="109"/>
      <c r="HZ193" s="109"/>
      <c r="IA193" s="109"/>
      <c r="IB193" s="109"/>
      <c r="IC193" s="109"/>
      <c r="ID193" s="109"/>
      <c r="IE193" s="109"/>
      <c r="IF193" s="109"/>
      <c r="IG193" s="109"/>
      <c r="IH193" s="109"/>
      <c r="II193" s="109"/>
      <c r="IJ193" s="109"/>
      <c r="IK193" s="109"/>
      <c r="IL193" s="109"/>
      <c r="IM193" s="109"/>
      <c r="IN193" s="109"/>
      <c r="IO193" s="109"/>
    </row>
    <row r="194" spans="1:249">
      <c r="A194" s="108"/>
      <c r="B194" s="109"/>
      <c r="C194" s="98"/>
      <c r="D194" s="98"/>
      <c r="F194" s="109"/>
      <c r="G194" s="109"/>
      <c r="H194" s="109"/>
      <c r="I194" s="109"/>
      <c r="J194" s="109"/>
      <c r="K194" s="109"/>
      <c r="L194" s="109"/>
      <c r="M194" s="109"/>
      <c r="N194" s="109"/>
      <c r="O194" s="109"/>
      <c r="P194" s="109"/>
      <c r="Q194" s="109"/>
      <c r="R194" s="109"/>
      <c r="S194" s="109"/>
      <c r="T194" s="109"/>
      <c r="U194" s="109"/>
      <c r="V194" s="109"/>
      <c r="W194" s="109"/>
      <c r="X194" s="109"/>
      <c r="Y194" s="109"/>
      <c r="Z194" s="109"/>
      <c r="AA194" s="109"/>
      <c r="AB194" s="109"/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  <c r="HS194" s="109"/>
      <c r="HT194" s="109"/>
      <c r="HU194" s="109"/>
      <c r="HV194" s="109"/>
      <c r="HW194" s="109"/>
      <c r="HX194" s="109"/>
      <c r="HY194" s="109"/>
      <c r="HZ194" s="109"/>
      <c r="IA194" s="109"/>
      <c r="IB194" s="109"/>
      <c r="IC194" s="109"/>
      <c r="ID194" s="109"/>
      <c r="IE194" s="109"/>
      <c r="IF194" s="109"/>
      <c r="IG194" s="109"/>
      <c r="IH194" s="109"/>
      <c r="II194" s="109"/>
      <c r="IJ194" s="109"/>
      <c r="IK194" s="109"/>
      <c r="IL194" s="109"/>
      <c r="IM194" s="109"/>
      <c r="IN194" s="109"/>
      <c r="IO194" s="109"/>
    </row>
    <row r="195" spans="1:249">
      <c r="A195" s="108"/>
      <c r="B195" s="109"/>
      <c r="C195" s="98"/>
      <c r="D195" s="98"/>
      <c r="F195" s="109"/>
      <c r="G195" s="109"/>
      <c r="H195" s="109"/>
      <c r="I195" s="109"/>
      <c r="J195" s="109"/>
      <c r="K195" s="109"/>
      <c r="L195" s="109"/>
      <c r="M195" s="109"/>
      <c r="N195" s="109"/>
      <c r="O195" s="109"/>
      <c r="P195" s="109"/>
      <c r="Q195" s="109"/>
      <c r="R195" s="109"/>
      <c r="S195" s="109"/>
      <c r="T195" s="109"/>
      <c r="U195" s="109"/>
      <c r="V195" s="109"/>
      <c r="W195" s="109"/>
      <c r="X195" s="109"/>
      <c r="Y195" s="109"/>
      <c r="Z195" s="109"/>
      <c r="AA195" s="109"/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  <c r="HS195" s="109"/>
      <c r="HT195" s="109"/>
      <c r="HU195" s="109"/>
      <c r="HV195" s="109"/>
      <c r="HW195" s="109"/>
      <c r="HX195" s="109"/>
      <c r="HY195" s="109"/>
      <c r="HZ195" s="109"/>
      <c r="IA195" s="109"/>
      <c r="IB195" s="109"/>
      <c r="IC195" s="109"/>
      <c r="ID195" s="109"/>
      <c r="IE195" s="109"/>
      <c r="IF195" s="109"/>
      <c r="IG195" s="109"/>
      <c r="IH195" s="109"/>
      <c r="II195" s="109"/>
      <c r="IJ195" s="109"/>
      <c r="IK195" s="109"/>
      <c r="IL195" s="109"/>
      <c r="IM195" s="109"/>
      <c r="IN195" s="109"/>
      <c r="IO195" s="109"/>
    </row>
    <row r="196" spans="1:249">
      <c r="A196" s="108"/>
      <c r="B196" s="109"/>
      <c r="C196" s="98"/>
      <c r="D196" s="98"/>
      <c r="F196" s="109"/>
      <c r="G196" s="109"/>
      <c r="H196" s="109"/>
      <c r="I196" s="109"/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  <c r="Z196" s="109"/>
      <c r="AA196" s="109"/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  <c r="HS196" s="109"/>
      <c r="HT196" s="109"/>
      <c r="HU196" s="109"/>
      <c r="HV196" s="109"/>
      <c r="HW196" s="109"/>
      <c r="HX196" s="109"/>
      <c r="HY196" s="109"/>
      <c r="HZ196" s="109"/>
      <c r="IA196" s="109"/>
      <c r="IB196" s="109"/>
      <c r="IC196" s="109"/>
      <c r="ID196" s="109"/>
      <c r="IE196" s="109"/>
      <c r="IF196" s="109"/>
      <c r="IG196" s="109"/>
      <c r="IH196" s="109"/>
      <c r="II196" s="109"/>
      <c r="IJ196" s="109"/>
      <c r="IK196" s="109"/>
      <c r="IL196" s="109"/>
      <c r="IM196" s="109"/>
      <c r="IN196" s="109"/>
      <c r="IO196" s="109"/>
    </row>
    <row r="197" spans="1:249">
      <c r="A197" s="108"/>
      <c r="B197" s="109"/>
      <c r="C197" s="98"/>
      <c r="D197" s="98"/>
      <c r="F197" s="109"/>
      <c r="G197" s="109"/>
      <c r="H197" s="109"/>
      <c r="I197" s="109"/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09"/>
      <c r="Z197" s="109"/>
      <c r="AA197" s="109"/>
      <c r="AB197" s="109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  <c r="HS197" s="109"/>
      <c r="HT197" s="109"/>
      <c r="HU197" s="109"/>
      <c r="HV197" s="109"/>
      <c r="HW197" s="109"/>
      <c r="HX197" s="109"/>
      <c r="HY197" s="109"/>
      <c r="HZ197" s="109"/>
      <c r="IA197" s="109"/>
      <c r="IB197" s="109"/>
      <c r="IC197" s="109"/>
      <c r="ID197" s="109"/>
      <c r="IE197" s="109"/>
      <c r="IF197" s="109"/>
      <c r="IG197" s="109"/>
      <c r="IH197" s="109"/>
      <c r="II197" s="109"/>
      <c r="IJ197" s="109"/>
      <c r="IK197" s="109"/>
      <c r="IL197" s="109"/>
      <c r="IM197" s="109"/>
      <c r="IN197" s="109"/>
      <c r="IO197" s="109"/>
    </row>
    <row r="198" spans="1:249">
      <c r="A198" s="108"/>
      <c r="B198" s="109"/>
      <c r="C198" s="98"/>
      <c r="D198" s="98"/>
      <c r="F198" s="109"/>
      <c r="G198" s="109"/>
      <c r="H198" s="109"/>
      <c r="I198" s="109"/>
      <c r="J198" s="109"/>
      <c r="K198" s="109"/>
      <c r="L198" s="109"/>
      <c r="M198" s="109"/>
      <c r="N198" s="109"/>
      <c r="O198" s="109"/>
      <c r="P198" s="109"/>
      <c r="Q198" s="109"/>
      <c r="R198" s="109"/>
      <c r="S198" s="109"/>
      <c r="T198" s="109"/>
      <c r="U198" s="109"/>
      <c r="V198" s="109"/>
      <c r="W198" s="109"/>
      <c r="X198" s="109"/>
      <c r="Y198" s="109"/>
      <c r="Z198" s="109"/>
      <c r="AA198" s="109"/>
      <c r="AB198" s="109"/>
      <c r="AC198" s="109"/>
      <c r="AD198" s="109"/>
      <c r="AE198" s="10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  <c r="HS198" s="109"/>
      <c r="HT198" s="109"/>
      <c r="HU198" s="109"/>
      <c r="HV198" s="109"/>
      <c r="HW198" s="109"/>
      <c r="HX198" s="109"/>
      <c r="HY198" s="109"/>
      <c r="HZ198" s="109"/>
      <c r="IA198" s="109"/>
      <c r="IB198" s="109"/>
      <c r="IC198" s="109"/>
      <c r="ID198" s="109"/>
      <c r="IE198" s="109"/>
      <c r="IF198" s="109"/>
      <c r="IG198" s="109"/>
      <c r="IH198" s="109"/>
      <c r="II198" s="109"/>
      <c r="IJ198" s="109"/>
      <c r="IK198" s="109"/>
      <c r="IL198" s="109"/>
      <c r="IM198" s="109"/>
      <c r="IN198" s="109"/>
      <c r="IO198" s="109"/>
    </row>
    <row r="199" spans="1:249">
      <c r="A199" s="108"/>
      <c r="B199" s="109"/>
      <c r="C199" s="98"/>
      <c r="D199" s="98"/>
      <c r="F199" s="109"/>
      <c r="G199" s="109"/>
      <c r="H199" s="109"/>
      <c r="I199" s="109"/>
      <c r="J199" s="109"/>
      <c r="K199" s="109"/>
      <c r="L199" s="109"/>
      <c r="M199" s="109"/>
      <c r="N199" s="109"/>
      <c r="O199" s="109"/>
      <c r="P199" s="109"/>
      <c r="Q199" s="109"/>
      <c r="R199" s="109"/>
      <c r="S199" s="109"/>
      <c r="T199" s="109"/>
      <c r="U199" s="109"/>
      <c r="V199" s="109"/>
      <c r="W199" s="109"/>
      <c r="X199" s="109"/>
      <c r="Y199" s="109"/>
      <c r="Z199" s="109"/>
      <c r="AA199" s="109"/>
      <c r="AB199" s="109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  <c r="HS199" s="109"/>
      <c r="HT199" s="109"/>
      <c r="HU199" s="109"/>
      <c r="HV199" s="109"/>
      <c r="HW199" s="109"/>
      <c r="HX199" s="109"/>
      <c r="HY199" s="109"/>
      <c r="HZ199" s="109"/>
      <c r="IA199" s="109"/>
      <c r="IB199" s="109"/>
      <c r="IC199" s="109"/>
      <c r="ID199" s="109"/>
      <c r="IE199" s="109"/>
      <c r="IF199" s="109"/>
      <c r="IG199" s="109"/>
      <c r="IH199" s="109"/>
      <c r="II199" s="109"/>
      <c r="IJ199" s="109"/>
      <c r="IK199" s="109"/>
      <c r="IL199" s="109"/>
      <c r="IM199" s="109"/>
      <c r="IN199" s="109"/>
      <c r="IO199" s="109"/>
    </row>
    <row r="200" spans="1:249">
      <c r="A200" s="108"/>
      <c r="B200" s="109"/>
      <c r="C200" s="98"/>
      <c r="D200" s="98"/>
      <c r="F200" s="109"/>
      <c r="G200" s="109"/>
      <c r="H200" s="109"/>
      <c r="I200" s="109"/>
      <c r="J200" s="109"/>
      <c r="K200" s="109"/>
      <c r="L200" s="109"/>
      <c r="M200" s="109"/>
      <c r="N200" s="109"/>
      <c r="O200" s="109"/>
      <c r="P200" s="109"/>
      <c r="Q200" s="109"/>
      <c r="R200" s="109"/>
      <c r="S200" s="109"/>
      <c r="T200" s="109"/>
      <c r="U200" s="109"/>
      <c r="V200" s="109"/>
      <c r="W200" s="109"/>
      <c r="X200" s="109"/>
      <c r="Y200" s="109"/>
      <c r="Z200" s="109"/>
      <c r="AA200" s="109"/>
      <c r="AB200" s="109"/>
      <c r="AC200" s="109"/>
      <c r="AD200" s="109"/>
      <c r="AE200" s="10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  <c r="HS200" s="109"/>
      <c r="HT200" s="109"/>
      <c r="HU200" s="109"/>
      <c r="HV200" s="109"/>
      <c r="HW200" s="109"/>
      <c r="HX200" s="109"/>
      <c r="HY200" s="109"/>
      <c r="HZ200" s="109"/>
      <c r="IA200" s="109"/>
      <c r="IB200" s="109"/>
      <c r="IC200" s="109"/>
      <c r="ID200" s="109"/>
      <c r="IE200" s="109"/>
      <c r="IF200" s="109"/>
      <c r="IG200" s="109"/>
      <c r="IH200" s="109"/>
      <c r="II200" s="109"/>
      <c r="IJ200" s="109"/>
      <c r="IK200" s="109"/>
      <c r="IL200" s="109"/>
      <c r="IM200" s="109"/>
      <c r="IN200" s="109"/>
      <c r="IO200" s="109"/>
    </row>
    <row r="201" spans="1:249">
      <c r="A201" s="108"/>
      <c r="B201" s="109"/>
      <c r="C201" s="98"/>
      <c r="D201" s="98"/>
      <c r="F201" s="109"/>
      <c r="G201" s="109"/>
      <c r="H201" s="109"/>
      <c r="I201" s="109"/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  <c r="Z201" s="109"/>
      <c r="AA201" s="109"/>
      <c r="AB201" s="109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  <c r="HS201" s="109"/>
      <c r="HT201" s="109"/>
      <c r="HU201" s="109"/>
      <c r="HV201" s="109"/>
      <c r="HW201" s="109"/>
      <c r="HX201" s="109"/>
      <c r="HY201" s="109"/>
      <c r="HZ201" s="109"/>
      <c r="IA201" s="109"/>
      <c r="IB201" s="109"/>
      <c r="IC201" s="109"/>
      <c r="ID201" s="109"/>
      <c r="IE201" s="109"/>
      <c r="IF201" s="109"/>
      <c r="IG201" s="109"/>
      <c r="IH201" s="109"/>
      <c r="II201" s="109"/>
      <c r="IJ201" s="109"/>
      <c r="IK201" s="109"/>
      <c r="IL201" s="109"/>
      <c r="IM201" s="109"/>
      <c r="IN201" s="109"/>
      <c r="IO201" s="109"/>
    </row>
    <row r="202" spans="1:249">
      <c r="A202" s="108"/>
      <c r="B202" s="109"/>
      <c r="C202" s="98"/>
      <c r="D202" s="98"/>
      <c r="F202" s="109"/>
      <c r="G202" s="109"/>
      <c r="H202" s="109"/>
      <c r="I202" s="109"/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09"/>
      <c r="Z202" s="109"/>
      <c r="AA202" s="109"/>
      <c r="AB202" s="109"/>
      <c r="AC202" s="109"/>
      <c r="AD202" s="109"/>
      <c r="AE202" s="10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  <c r="HS202" s="109"/>
      <c r="HT202" s="109"/>
      <c r="HU202" s="109"/>
      <c r="HV202" s="109"/>
      <c r="HW202" s="109"/>
      <c r="HX202" s="109"/>
      <c r="HY202" s="109"/>
      <c r="HZ202" s="109"/>
      <c r="IA202" s="109"/>
      <c r="IB202" s="109"/>
      <c r="IC202" s="109"/>
      <c r="ID202" s="109"/>
      <c r="IE202" s="109"/>
      <c r="IF202" s="109"/>
      <c r="IG202" s="109"/>
      <c r="IH202" s="109"/>
      <c r="II202" s="109"/>
      <c r="IJ202" s="109"/>
      <c r="IK202" s="109"/>
      <c r="IL202" s="109"/>
      <c r="IM202" s="109"/>
      <c r="IN202" s="109"/>
      <c r="IO202" s="109"/>
    </row>
    <row r="203" spans="1:249">
      <c r="A203" s="108"/>
      <c r="B203" s="109"/>
      <c r="C203" s="98"/>
      <c r="D203" s="98"/>
      <c r="F203" s="109"/>
      <c r="G203" s="109"/>
      <c r="H203" s="109"/>
      <c r="I203" s="109"/>
      <c r="J203" s="109"/>
      <c r="K203" s="109"/>
      <c r="L203" s="109"/>
      <c r="M203" s="109"/>
      <c r="N203" s="109"/>
      <c r="O203" s="109"/>
      <c r="P203" s="109"/>
      <c r="Q203" s="109"/>
      <c r="R203" s="109"/>
      <c r="S203" s="109"/>
      <c r="T203" s="109"/>
      <c r="U203" s="109"/>
      <c r="V203" s="109"/>
      <c r="W203" s="109"/>
      <c r="X203" s="109"/>
      <c r="Y203" s="109"/>
      <c r="Z203" s="109"/>
      <c r="AA203" s="109"/>
      <c r="AB203" s="109"/>
      <c r="AC203" s="109"/>
      <c r="AD203" s="109"/>
      <c r="AE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  <c r="HS203" s="109"/>
      <c r="HT203" s="109"/>
      <c r="HU203" s="109"/>
      <c r="HV203" s="109"/>
      <c r="HW203" s="109"/>
      <c r="HX203" s="109"/>
      <c r="HY203" s="109"/>
      <c r="HZ203" s="109"/>
      <c r="IA203" s="109"/>
      <c r="IB203" s="109"/>
      <c r="IC203" s="109"/>
      <c r="ID203" s="109"/>
      <c r="IE203" s="109"/>
      <c r="IF203" s="109"/>
      <c r="IG203" s="109"/>
      <c r="IH203" s="109"/>
      <c r="II203" s="109"/>
      <c r="IJ203" s="109"/>
      <c r="IK203" s="109"/>
      <c r="IL203" s="109"/>
      <c r="IM203" s="109"/>
      <c r="IN203" s="109"/>
      <c r="IO203" s="109"/>
    </row>
    <row r="204" spans="1:249">
      <c r="A204" s="108"/>
      <c r="B204" s="109"/>
      <c r="C204" s="98"/>
      <c r="D204" s="98"/>
      <c r="F204" s="109"/>
      <c r="G204" s="109"/>
      <c r="H204" s="109"/>
      <c r="I204" s="109"/>
      <c r="J204" s="109"/>
      <c r="K204" s="109"/>
      <c r="L204" s="109"/>
      <c r="M204" s="109"/>
      <c r="N204" s="109"/>
      <c r="O204" s="109"/>
      <c r="P204" s="109"/>
      <c r="Q204" s="109"/>
      <c r="R204" s="109"/>
      <c r="S204" s="109"/>
      <c r="T204" s="109"/>
      <c r="U204" s="109"/>
      <c r="V204" s="109"/>
      <c r="W204" s="109"/>
      <c r="X204" s="109"/>
      <c r="Y204" s="109"/>
      <c r="Z204" s="109"/>
      <c r="AA204" s="109"/>
      <c r="AB204" s="109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  <c r="HS204" s="109"/>
      <c r="HT204" s="109"/>
      <c r="HU204" s="109"/>
      <c r="HV204" s="109"/>
      <c r="HW204" s="109"/>
      <c r="HX204" s="109"/>
      <c r="HY204" s="109"/>
      <c r="HZ204" s="109"/>
      <c r="IA204" s="109"/>
      <c r="IB204" s="109"/>
      <c r="IC204" s="109"/>
      <c r="ID204" s="109"/>
      <c r="IE204" s="109"/>
      <c r="IF204" s="109"/>
      <c r="IG204" s="109"/>
      <c r="IH204" s="109"/>
      <c r="II204" s="109"/>
      <c r="IJ204" s="109"/>
      <c r="IK204" s="109"/>
      <c r="IL204" s="109"/>
      <c r="IM204" s="109"/>
      <c r="IN204" s="109"/>
      <c r="IO204" s="109"/>
    </row>
    <row r="205" spans="1:249">
      <c r="A205" s="108"/>
      <c r="B205" s="109"/>
      <c r="C205" s="98"/>
      <c r="D205" s="98"/>
      <c r="F205" s="109"/>
      <c r="G205" s="109"/>
      <c r="H205" s="109"/>
      <c r="I205" s="109"/>
      <c r="J205" s="109"/>
      <c r="K205" s="109"/>
      <c r="L205" s="109"/>
      <c r="M205" s="109"/>
      <c r="N205" s="109"/>
      <c r="O205" s="109"/>
      <c r="P205" s="109"/>
      <c r="Q205" s="109"/>
      <c r="R205" s="109"/>
      <c r="S205" s="109"/>
      <c r="T205" s="109"/>
      <c r="U205" s="109"/>
      <c r="V205" s="109"/>
      <c r="W205" s="109"/>
      <c r="X205" s="109"/>
      <c r="Y205" s="109"/>
      <c r="Z205" s="109"/>
      <c r="AA205" s="109"/>
      <c r="AB205" s="109"/>
      <c r="AC205" s="109"/>
      <c r="AD205" s="109"/>
      <c r="AE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  <c r="HS205" s="109"/>
      <c r="HT205" s="109"/>
      <c r="HU205" s="109"/>
      <c r="HV205" s="109"/>
      <c r="HW205" s="109"/>
      <c r="HX205" s="109"/>
      <c r="HY205" s="109"/>
      <c r="HZ205" s="109"/>
      <c r="IA205" s="109"/>
      <c r="IB205" s="109"/>
      <c r="IC205" s="109"/>
      <c r="ID205" s="109"/>
      <c r="IE205" s="109"/>
      <c r="IF205" s="109"/>
      <c r="IG205" s="109"/>
      <c r="IH205" s="109"/>
      <c r="II205" s="109"/>
      <c r="IJ205" s="109"/>
      <c r="IK205" s="109"/>
      <c r="IL205" s="109"/>
      <c r="IM205" s="109"/>
      <c r="IN205" s="109"/>
      <c r="IO205" s="109"/>
    </row>
    <row r="206" spans="1:249">
      <c r="A206" s="108"/>
      <c r="B206" s="109"/>
      <c r="C206" s="98"/>
      <c r="D206" s="98"/>
      <c r="F206" s="109"/>
      <c r="G206" s="109"/>
      <c r="H206" s="109"/>
      <c r="I206" s="109"/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  <c r="Z206" s="109"/>
      <c r="AA206" s="109"/>
      <c r="AB206" s="109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  <c r="HS206" s="109"/>
      <c r="HT206" s="109"/>
      <c r="HU206" s="109"/>
      <c r="HV206" s="109"/>
      <c r="HW206" s="109"/>
      <c r="HX206" s="109"/>
      <c r="HY206" s="109"/>
      <c r="HZ206" s="109"/>
      <c r="IA206" s="109"/>
      <c r="IB206" s="109"/>
      <c r="IC206" s="109"/>
      <c r="ID206" s="109"/>
      <c r="IE206" s="109"/>
      <c r="IF206" s="109"/>
      <c r="IG206" s="109"/>
      <c r="IH206" s="109"/>
      <c r="II206" s="109"/>
      <c r="IJ206" s="109"/>
      <c r="IK206" s="109"/>
      <c r="IL206" s="109"/>
      <c r="IM206" s="109"/>
      <c r="IN206" s="109"/>
      <c r="IO206" s="109"/>
    </row>
    <row r="207" spans="1:249">
      <c r="A207" s="108"/>
      <c r="B207" s="109"/>
      <c r="C207" s="98"/>
      <c r="D207" s="98"/>
      <c r="F207" s="109"/>
      <c r="G207" s="109"/>
      <c r="H207" s="109"/>
      <c r="I207" s="109"/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09"/>
      <c r="Z207" s="109"/>
      <c r="AA207" s="109"/>
      <c r="AB207" s="109"/>
      <c r="AC207" s="109"/>
      <c r="AD207" s="109"/>
      <c r="AE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  <c r="HS207" s="109"/>
      <c r="HT207" s="109"/>
      <c r="HU207" s="109"/>
      <c r="HV207" s="109"/>
      <c r="HW207" s="109"/>
      <c r="HX207" s="109"/>
      <c r="HY207" s="109"/>
      <c r="HZ207" s="109"/>
      <c r="IA207" s="109"/>
      <c r="IB207" s="109"/>
      <c r="IC207" s="109"/>
      <c r="ID207" s="109"/>
      <c r="IE207" s="109"/>
      <c r="IF207" s="109"/>
      <c r="IG207" s="109"/>
      <c r="IH207" s="109"/>
      <c r="II207" s="109"/>
      <c r="IJ207" s="109"/>
      <c r="IK207" s="109"/>
      <c r="IL207" s="109"/>
      <c r="IM207" s="109"/>
      <c r="IN207" s="109"/>
      <c r="IO207" s="109"/>
    </row>
    <row r="208" spans="1:249">
      <c r="A208" s="108"/>
      <c r="B208" s="109"/>
      <c r="C208" s="98"/>
      <c r="D208" s="98"/>
      <c r="F208" s="109"/>
      <c r="G208" s="109"/>
      <c r="H208" s="109"/>
      <c r="I208" s="109"/>
      <c r="J208" s="109"/>
      <c r="K208" s="109"/>
      <c r="L208" s="109"/>
      <c r="M208" s="109"/>
      <c r="N208" s="109"/>
      <c r="O208" s="109"/>
      <c r="P208" s="109"/>
      <c r="Q208" s="109"/>
      <c r="R208" s="109"/>
      <c r="S208" s="109"/>
      <c r="T208" s="109"/>
      <c r="U208" s="109"/>
      <c r="V208" s="109"/>
      <c r="W208" s="109"/>
      <c r="X208" s="109"/>
      <c r="Y208" s="109"/>
      <c r="Z208" s="109"/>
      <c r="AA208" s="109"/>
      <c r="AB208" s="109"/>
      <c r="AC208" s="109"/>
      <c r="AD208" s="109"/>
      <c r="AE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  <c r="HS208" s="109"/>
      <c r="HT208" s="109"/>
      <c r="HU208" s="109"/>
      <c r="HV208" s="109"/>
      <c r="HW208" s="109"/>
      <c r="HX208" s="109"/>
      <c r="HY208" s="109"/>
      <c r="HZ208" s="109"/>
      <c r="IA208" s="109"/>
      <c r="IB208" s="109"/>
      <c r="IC208" s="109"/>
      <c r="ID208" s="109"/>
      <c r="IE208" s="109"/>
      <c r="IF208" s="109"/>
      <c r="IG208" s="109"/>
      <c r="IH208" s="109"/>
      <c r="II208" s="109"/>
      <c r="IJ208" s="109"/>
      <c r="IK208" s="109"/>
      <c r="IL208" s="109"/>
      <c r="IM208" s="109"/>
      <c r="IN208" s="109"/>
      <c r="IO208" s="109"/>
    </row>
    <row r="209" spans="1:249">
      <c r="A209" s="108"/>
      <c r="B209" s="109"/>
      <c r="C209" s="98"/>
      <c r="D209" s="98"/>
      <c r="F209" s="109"/>
      <c r="G209" s="109"/>
      <c r="H209" s="109"/>
      <c r="I209" s="109"/>
      <c r="J209" s="109"/>
      <c r="K209" s="109"/>
      <c r="L209" s="109"/>
      <c r="M209" s="109"/>
      <c r="N209" s="109"/>
      <c r="O209" s="109"/>
      <c r="P209" s="109"/>
      <c r="Q209" s="109"/>
      <c r="R209" s="109"/>
      <c r="S209" s="109"/>
      <c r="T209" s="109"/>
      <c r="U209" s="109"/>
      <c r="V209" s="109"/>
      <c r="W209" s="109"/>
      <c r="X209" s="109"/>
      <c r="Y209" s="109"/>
      <c r="Z209" s="109"/>
      <c r="AA209" s="109"/>
      <c r="AB209" s="109"/>
      <c r="AC209" s="109"/>
      <c r="AD209" s="109"/>
      <c r="AE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  <c r="HS209" s="109"/>
      <c r="HT209" s="109"/>
      <c r="HU209" s="109"/>
      <c r="HV209" s="109"/>
      <c r="HW209" s="109"/>
      <c r="HX209" s="109"/>
      <c r="HY209" s="109"/>
      <c r="HZ209" s="109"/>
      <c r="IA209" s="109"/>
      <c r="IB209" s="109"/>
      <c r="IC209" s="109"/>
      <c r="ID209" s="109"/>
      <c r="IE209" s="109"/>
      <c r="IF209" s="109"/>
      <c r="IG209" s="109"/>
      <c r="IH209" s="109"/>
      <c r="II209" s="109"/>
      <c r="IJ209" s="109"/>
      <c r="IK209" s="109"/>
      <c r="IL209" s="109"/>
      <c r="IM209" s="109"/>
      <c r="IN209" s="109"/>
      <c r="IO209" s="109"/>
    </row>
    <row r="210" spans="1:249">
      <c r="A210" s="108"/>
      <c r="B210" s="109"/>
      <c r="C210" s="98"/>
      <c r="D210" s="98"/>
      <c r="F210" s="109"/>
      <c r="G210" s="109"/>
      <c r="H210" s="109"/>
      <c r="I210" s="109"/>
      <c r="J210" s="109"/>
      <c r="K210" s="109"/>
      <c r="L210" s="109"/>
      <c r="M210" s="109"/>
      <c r="N210" s="109"/>
      <c r="O210" s="109"/>
      <c r="P210" s="109"/>
      <c r="Q210" s="109"/>
      <c r="R210" s="109"/>
      <c r="S210" s="109"/>
      <c r="T210" s="109"/>
      <c r="U210" s="109"/>
      <c r="V210" s="109"/>
      <c r="W210" s="109"/>
      <c r="X210" s="109"/>
      <c r="Y210" s="109"/>
      <c r="Z210" s="109"/>
      <c r="AA210" s="109"/>
      <c r="AB210" s="109"/>
      <c r="AC210" s="109"/>
      <c r="AD210" s="109"/>
      <c r="AE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  <c r="HS210" s="109"/>
      <c r="HT210" s="109"/>
      <c r="HU210" s="109"/>
      <c r="HV210" s="109"/>
      <c r="HW210" s="109"/>
      <c r="HX210" s="109"/>
      <c r="HY210" s="109"/>
      <c r="HZ210" s="109"/>
      <c r="IA210" s="109"/>
      <c r="IB210" s="109"/>
      <c r="IC210" s="109"/>
      <c r="ID210" s="109"/>
      <c r="IE210" s="109"/>
      <c r="IF210" s="109"/>
      <c r="IG210" s="109"/>
      <c r="IH210" s="109"/>
      <c r="II210" s="109"/>
      <c r="IJ210" s="109"/>
      <c r="IK210" s="109"/>
      <c r="IL210" s="109"/>
      <c r="IM210" s="109"/>
      <c r="IN210" s="109"/>
      <c r="IO210" s="109"/>
    </row>
    <row r="211" spans="1:249">
      <c r="A211" s="108"/>
      <c r="B211" s="109"/>
      <c r="C211" s="98"/>
      <c r="D211" s="98"/>
      <c r="F211" s="109"/>
      <c r="G211" s="109"/>
      <c r="H211" s="109"/>
      <c r="I211" s="109"/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  <c r="Z211" s="109"/>
      <c r="AA211" s="109"/>
      <c r="AB211" s="109"/>
      <c r="AC211" s="109"/>
      <c r="AD211" s="109"/>
      <c r="AE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  <c r="HS211" s="109"/>
      <c r="HT211" s="109"/>
      <c r="HU211" s="109"/>
      <c r="HV211" s="109"/>
      <c r="HW211" s="109"/>
      <c r="HX211" s="109"/>
      <c r="HY211" s="109"/>
      <c r="HZ211" s="109"/>
      <c r="IA211" s="109"/>
      <c r="IB211" s="109"/>
      <c r="IC211" s="109"/>
      <c r="ID211" s="109"/>
      <c r="IE211" s="109"/>
      <c r="IF211" s="109"/>
      <c r="IG211" s="109"/>
      <c r="IH211" s="109"/>
      <c r="II211" s="109"/>
      <c r="IJ211" s="109"/>
      <c r="IK211" s="109"/>
      <c r="IL211" s="109"/>
      <c r="IM211" s="109"/>
      <c r="IN211" s="109"/>
      <c r="IO211" s="109"/>
    </row>
    <row r="212" spans="1:249">
      <c r="A212" s="108"/>
      <c r="B212" s="109"/>
      <c r="C212" s="98"/>
      <c r="D212" s="98"/>
      <c r="F212" s="109"/>
      <c r="G212" s="109"/>
      <c r="H212" s="109"/>
      <c r="I212" s="109"/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09"/>
      <c r="Z212" s="109"/>
      <c r="AA212" s="109"/>
      <c r="AB212" s="109"/>
      <c r="AC212" s="109"/>
      <c r="AD212" s="109"/>
      <c r="AE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  <c r="HS212" s="109"/>
      <c r="HT212" s="109"/>
      <c r="HU212" s="109"/>
      <c r="HV212" s="109"/>
      <c r="HW212" s="109"/>
      <c r="HX212" s="109"/>
      <c r="HY212" s="109"/>
      <c r="HZ212" s="109"/>
      <c r="IA212" s="109"/>
      <c r="IB212" s="109"/>
      <c r="IC212" s="109"/>
      <c r="ID212" s="109"/>
      <c r="IE212" s="109"/>
      <c r="IF212" s="109"/>
      <c r="IG212" s="109"/>
      <c r="IH212" s="109"/>
      <c r="II212" s="109"/>
      <c r="IJ212" s="109"/>
      <c r="IK212" s="109"/>
      <c r="IL212" s="109"/>
      <c r="IM212" s="109"/>
      <c r="IN212" s="109"/>
      <c r="IO212" s="109"/>
    </row>
    <row r="213" spans="1:249">
      <c r="A213" s="108"/>
      <c r="B213" s="109"/>
      <c r="C213" s="98"/>
      <c r="D213" s="98"/>
      <c r="F213" s="109"/>
      <c r="G213" s="109"/>
      <c r="H213" s="109"/>
      <c r="I213" s="109"/>
      <c r="J213" s="109"/>
      <c r="K213" s="109"/>
      <c r="L213" s="109"/>
      <c r="M213" s="109"/>
      <c r="N213" s="109"/>
      <c r="O213" s="109"/>
      <c r="P213" s="109"/>
      <c r="Q213" s="109"/>
      <c r="R213" s="109"/>
      <c r="S213" s="109"/>
      <c r="T213" s="109"/>
      <c r="U213" s="109"/>
      <c r="V213" s="109"/>
      <c r="W213" s="109"/>
      <c r="X213" s="109"/>
      <c r="Y213" s="109"/>
      <c r="Z213" s="109"/>
      <c r="AA213" s="109"/>
      <c r="AB213" s="109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  <c r="HS213" s="109"/>
      <c r="HT213" s="109"/>
      <c r="HU213" s="109"/>
      <c r="HV213" s="109"/>
      <c r="HW213" s="109"/>
      <c r="HX213" s="109"/>
      <c r="HY213" s="109"/>
      <c r="HZ213" s="109"/>
      <c r="IA213" s="109"/>
      <c r="IB213" s="109"/>
      <c r="IC213" s="109"/>
      <c r="ID213" s="109"/>
      <c r="IE213" s="109"/>
      <c r="IF213" s="109"/>
      <c r="IG213" s="109"/>
      <c r="IH213" s="109"/>
      <c r="II213" s="109"/>
      <c r="IJ213" s="109"/>
      <c r="IK213" s="109"/>
      <c r="IL213" s="109"/>
      <c r="IM213" s="109"/>
      <c r="IN213" s="109"/>
      <c r="IO213" s="109"/>
    </row>
    <row r="214" spans="1:249">
      <c r="A214" s="108"/>
      <c r="B214" s="109"/>
      <c r="C214" s="98"/>
      <c r="D214" s="98"/>
      <c r="F214" s="109"/>
      <c r="G214" s="109"/>
      <c r="H214" s="109"/>
      <c r="I214" s="109"/>
      <c r="J214" s="109"/>
      <c r="K214" s="109"/>
      <c r="L214" s="109"/>
      <c r="M214" s="109"/>
      <c r="N214" s="109"/>
      <c r="O214" s="109"/>
      <c r="P214" s="109"/>
      <c r="Q214" s="109"/>
      <c r="R214" s="109"/>
      <c r="S214" s="109"/>
      <c r="T214" s="109"/>
      <c r="U214" s="109"/>
      <c r="V214" s="109"/>
      <c r="W214" s="109"/>
      <c r="X214" s="109"/>
      <c r="Y214" s="109"/>
      <c r="Z214" s="109"/>
      <c r="AA214" s="109"/>
      <c r="AB214" s="109"/>
      <c r="AC214" s="109"/>
      <c r="AD214" s="109"/>
      <c r="AE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  <c r="HS214" s="109"/>
      <c r="HT214" s="109"/>
      <c r="HU214" s="109"/>
      <c r="HV214" s="109"/>
      <c r="HW214" s="109"/>
      <c r="HX214" s="109"/>
      <c r="HY214" s="109"/>
      <c r="HZ214" s="109"/>
      <c r="IA214" s="109"/>
      <c r="IB214" s="109"/>
      <c r="IC214" s="109"/>
      <c r="ID214" s="109"/>
      <c r="IE214" s="109"/>
      <c r="IF214" s="109"/>
      <c r="IG214" s="109"/>
      <c r="IH214" s="109"/>
      <c r="II214" s="109"/>
      <c r="IJ214" s="109"/>
      <c r="IK214" s="109"/>
      <c r="IL214" s="109"/>
      <c r="IM214" s="109"/>
      <c r="IN214" s="109"/>
      <c r="IO214" s="109"/>
    </row>
    <row r="215" spans="1:249">
      <c r="A215" s="108"/>
      <c r="B215" s="109"/>
      <c r="C215" s="98"/>
      <c r="D215" s="98"/>
      <c r="F215" s="109"/>
      <c r="G215" s="109"/>
      <c r="H215" s="109"/>
      <c r="I215" s="109"/>
      <c r="J215" s="109"/>
      <c r="K215" s="109"/>
      <c r="L215" s="109"/>
      <c r="M215" s="109"/>
      <c r="N215" s="109"/>
      <c r="O215" s="109"/>
      <c r="P215" s="109"/>
      <c r="Q215" s="109"/>
      <c r="R215" s="109"/>
      <c r="S215" s="109"/>
      <c r="T215" s="109"/>
      <c r="U215" s="109"/>
      <c r="V215" s="109"/>
      <c r="W215" s="109"/>
      <c r="X215" s="109"/>
      <c r="Y215" s="109"/>
      <c r="Z215" s="109"/>
      <c r="AA215" s="109"/>
      <c r="AB215" s="109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  <c r="HS215" s="109"/>
      <c r="HT215" s="109"/>
      <c r="HU215" s="109"/>
      <c r="HV215" s="109"/>
      <c r="HW215" s="109"/>
      <c r="HX215" s="109"/>
      <c r="HY215" s="109"/>
      <c r="HZ215" s="109"/>
      <c r="IA215" s="109"/>
      <c r="IB215" s="109"/>
      <c r="IC215" s="109"/>
      <c r="ID215" s="109"/>
      <c r="IE215" s="109"/>
      <c r="IF215" s="109"/>
      <c r="IG215" s="109"/>
      <c r="IH215" s="109"/>
      <c r="II215" s="109"/>
      <c r="IJ215" s="109"/>
      <c r="IK215" s="109"/>
      <c r="IL215" s="109"/>
      <c r="IM215" s="109"/>
      <c r="IN215" s="109"/>
      <c r="IO215" s="109"/>
    </row>
    <row r="216" spans="1:249">
      <c r="A216" s="108"/>
      <c r="B216" s="109"/>
      <c r="C216" s="98"/>
      <c r="D216" s="98"/>
      <c r="F216" s="109"/>
      <c r="G216" s="109"/>
      <c r="H216" s="109"/>
      <c r="I216" s="109"/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  <c r="Z216" s="109"/>
      <c r="AA216" s="109"/>
      <c r="AB216" s="109"/>
      <c r="AC216" s="109"/>
      <c r="AD216" s="109"/>
      <c r="AE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  <c r="HS216" s="109"/>
      <c r="HT216" s="109"/>
      <c r="HU216" s="109"/>
      <c r="HV216" s="109"/>
      <c r="HW216" s="109"/>
      <c r="HX216" s="109"/>
      <c r="HY216" s="109"/>
      <c r="HZ216" s="109"/>
      <c r="IA216" s="109"/>
      <c r="IB216" s="109"/>
      <c r="IC216" s="109"/>
      <c r="ID216" s="109"/>
      <c r="IE216" s="109"/>
      <c r="IF216" s="109"/>
      <c r="IG216" s="109"/>
      <c r="IH216" s="109"/>
      <c r="II216" s="109"/>
      <c r="IJ216" s="109"/>
      <c r="IK216" s="109"/>
      <c r="IL216" s="109"/>
      <c r="IM216" s="109"/>
      <c r="IN216" s="109"/>
      <c r="IO216" s="109"/>
    </row>
    <row r="217" spans="1:249">
      <c r="A217" s="108"/>
      <c r="B217" s="109"/>
      <c r="C217" s="98"/>
      <c r="D217" s="98"/>
      <c r="F217" s="109"/>
      <c r="G217" s="109"/>
      <c r="H217" s="109"/>
      <c r="I217" s="109"/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09"/>
      <c r="Z217" s="109"/>
      <c r="AA217" s="109"/>
      <c r="AB217" s="109"/>
      <c r="AC217" s="109"/>
      <c r="AD217" s="109"/>
      <c r="AE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  <c r="HS217" s="109"/>
      <c r="HT217" s="109"/>
      <c r="HU217" s="109"/>
      <c r="HV217" s="109"/>
      <c r="HW217" s="109"/>
      <c r="HX217" s="109"/>
      <c r="HY217" s="109"/>
      <c r="HZ217" s="109"/>
      <c r="IA217" s="109"/>
      <c r="IB217" s="109"/>
      <c r="IC217" s="109"/>
      <c r="ID217" s="109"/>
      <c r="IE217" s="109"/>
      <c r="IF217" s="109"/>
      <c r="IG217" s="109"/>
      <c r="IH217" s="109"/>
      <c r="II217" s="109"/>
      <c r="IJ217" s="109"/>
      <c r="IK217" s="109"/>
      <c r="IL217" s="109"/>
      <c r="IM217" s="109"/>
      <c r="IN217" s="109"/>
      <c r="IO217" s="109"/>
    </row>
    <row r="218" spans="1:249">
      <c r="A218" s="108"/>
      <c r="B218" s="109"/>
      <c r="C218" s="98"/>
      <c r="D218" s="98"/>
      <c r="F218" s="109"/>
      <c r="G218" s="109"/>
      <c r="H218" s="109"/>
      <c r="I218" s="109"/>
      <c r="J218" s="109"/>
      <c r="K218" s="109"/>
      <c r="L218" s="109"/>
      <c r="M218" s="109"/>
      <c r="N218" s="109"/>
      <c r="O218" s="109"/>
      <c r="P218" s="109"/>
      <c r="Q218" s="109"/>
      <c r="R218" s="109"/>
      <c r="S218" s="109"/>
      <c r="T218" s="109"/>
      <c r="U218" s="109"/>
      <c r="V218" s="109"/>
      <c r="W218" s="109"/>
      <c r="X218" s="109"/>
      <c r="Y218" s="109"/>
      <c r="Z218" s="109"/>
      <c r="AA218" s="109"/>
      <c r="AB218" s="109"/>
      <c r="AC218" s="109"/>
      <c r="AD218" s="109"/>
      <c r="AE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  <c r="HS218" s="109"/>
      <c r="HT218" s="109"/>
      <c r="HU218" s="109"/>
      <c r="HV218" s="109"/>
      <c r="HW218" s="109"/>
      <c r="HX218" s="109"/>
      <c r="HY218" s="109"/>
      <c r="HZ218" s="109"/>
      <c r="IA218" s="109"/>
      <c r="IB218" s="109"/>
      <c r="IC218" s="109"/>
      <c r="ID218" s="109"/>
      <c r="IE218" s="109"/>
      <c r="IF218" s="109"/>
      <c r="IG218" s="109"/>
      <c r="IH218" s="109"/>
      <c r="II218" s="109"/>
      <c r="IJ218" s="109"/>
      <c r="IK218" s="109"/>
      <c r="IL218" s="109"/>
      <c r="IM218" s="109"/>
      <c r="IN218" s="109"/>
      <c r="IO218" s="109"/>
    </row>
    <row r="219" spans="1:249">
      <c r="A219" s="108"/>
      <c r="B219" s="109"/>
      <c r="C219" s="98"/>
      <c r="D219" s="98"/>
      <c r="F219" s="109"/>
      <c r="G219" s="109"/>
      <c r="H219" s="109"/>
      <c r="I219" s="109"/>
      <c r="J219" s="109"/>
      <c r="K219" s="109"/>
      <c r="L219" s="109"/>
      <c r="M219" s="109"/>
      <c r="N219" s="109"/>
      <c r="O219" s="109"/>
      <c r="P219" s="109"/>
      <c r="Q219" s="109"/>
      <c r="R219" s="109"/>
      <c r="S219" s="109"/>
      <c r="T219" s="109"/>
      <c r="U219" s="109"/>
      <c r="V219" s="109"/>
      <c r="W219" s="109"/>
      <c r="X219" s="109"/>
      <c r="Y219" s="109"/>
      <c r="Z219" s="109"/>
      <c r="AA219" s="109"/>
      <c r="AB219" s="109"/>
      <c r="AC219" s="109"/>
      <c r="AD219" s="109"/>
      <c r="AE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  <c r="HS219" s="109"/>
      <c r="HT219" s="109"/>
      <c r="HU219" s="109"/>
      <c r="HV219" s="109"/>
      <c r="HW219" s="109"/>
      <c r="HX219" s="109"/>
      <c r="HY219" s="109"/>
      <c r="HZ219" s="109"/>
      <c r="IA219" s="109"/>
      <c r="IB219" s="109"/>
      <c r="IC219" s="109"/>
      <c r="ID219" s="109"/>
      <c r="IE219" s="109"/>
      <c r="IF219" s="109"/>
      <c r="IG219" s="109"/>
      <c r="IH219" s="109"/>
      <c r="II219" s="109"/>
      <c r="IJ219" s="109"/>
      <c r="IK219" s="109"/>
      <c r="IL219" s="109"/>
      <c r="IM219" s="109"/>
      <c r="IN219" s="109"/>
      <c r="IO219" s="109"/>
    </row>
    <row r="220" spans="1:249">
      <c r="A220" s="108"/>
      <c r="B220" s="109"/>
      <c r="C220" s="98"/>
      <c r="D220" s="98"/>
      <c r="F220" s="109"/>
      <c r="G220" s="109"/>
      <c r="H220" s="109"/>
      <c r="I220" s="109"/>
      <c r="J220" s="109"/>
      <c r="K220" s="109"/>
      <c r="L220" s="109"/>
      <c r="M220" s="109"/>
      <c r="N220" s="109"/>
      <c r="O220" s="109"/>
      <c r="P220" s="109"/>
      <c r="Q220" s="109"/>
      <c r="R220" s="109"/>
      <c r="S220" s="109"/>
      <c r="T220" s="109"/>
      <c r="U220" s="109"/>
      <c r="V220" s="109"/>
      <c r="W220" s="109"/>
      <c r="X220" s="109"/>
      <c r="Y220" s="109"/>
      <c r="Z220" s="109"/>
      <c r="AA220" s="109"/>
      <c r="AB220" s="109"/>
      <c r="AC220" s="109"/>
      <c r="AD220" s="109"/>
      <c r="AE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  <c r="HS220" s="109"/>
      <c r="HT220" s="109"/>
      <c r="HU220" s="109"/>
      <c r="HV220" s="109"/>
      <c r="HW220" s="109"/>
      <c r="HX220" s="109"/>
      <c r="HY220" s="109"/>
      <c r="HZ220" s="109"/>
      <c r="IA220" s="109"/>
      <c r="IB220" s="109"/>
      <c r="IC220" s="109"/>
      <c r="ID220" s="109"/>
      <c r="IE220" s="109"/>
      <c r="IF220" s="109"/>
      <c r="IG220" s="109"/>
      <c r="IH220" s="109"/>
      <c r="II220" s="109"/>
      <c r="IJ220" s="109"/>
      <c r="IK220" s="109"/>
      <c r="IL220" s="109"/>
      <c r="IM220" s="109"/>
      <c r="IN220" s="109"/>
      <c r="IO220" s="109"/>
    </row>
    <row r="221" spans="1:249">
      <c r="A221" s="108"/>
      <c r="B221" s="109"/>
      <c r="C221" s="98"/>
      <c r="D221" s="98"/>
      <c r="F221" s="109"/>
      <c r="G221" s="109"/>
      <c r="H221" s="109"/>
      <c r="I221" s="109"/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  <c r="Z221" s="109"/>
      <c r="AA221" s="109"/>
      <c r="AB221" s="109"/>
      <c r="AC221" s="109"/>
      <c r="AD221" s="109"/>
      <c r="AE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  <c r="HS221" s="109"/>
      <c r="HT221" s="109"/>
      <c r="HU221" s="109"/>
      <c r="HV221" s="109"/>
      <c r="HW221" s="109"/>
      <c r="HX221" s="109"/>
      <c r="HY221" s="109"/>
      <c r="HZ221" s="109"/>
      <c r="IA221" s="109"/>
      <c r="IB221" s="109"/>
      <c r="IC221" s="109"/>
      <c r="ID221" s="109"/>
      <c r="IE221" s="109"/>
      <c r="IF221" s="109"/>
      <c r="IG221" s="109"/>
      <c r="IH221" s="109"/>
      <c r="II221" s="109"/>
      <c r="IJ221" s="109"/>
      <c r="IK221" s="109"/>
      <c r="IL221" s="109"/>
      <c r="IM221" s="109"/>
      <c r="IN221" s="109"/>
      <c r="IO221" s="109"/>
    </row>
    <row r="222" spans="1:249">
      <c r="A222" s="108"/>
      <c r="B222" s="109"/>
      <c r="C222" s="98"/>
      <c r="D222" s="98"/>
      <c r="F222" s="109"/>
      <c r="G222" s="109"/>
      <c r="H222" s="109"/>
      <c r="I222" s="109"/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09"/>
      <c r="Z222" s="109"/>
      <c r="AA222" s="109"/>
      <c r="AB222" s="109"/>
      <c r="AC222" s="109"/>
      <c r="AD222" s="109"/>
      <c r="AE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  <c r="HS222" s="109"/>
      <c r="HT222" s="109"/>
      <c r="HU222" s="109"/>
      <c r="HV222" s="109"/>
      <c r="HW222" s="109"/>
      <c r="HX222" s="109"/>
      <c r="HY222" s="109"/>
      <c r="HZ222" s="109"/>
      <c r="IA222" s="109"/>
      <c r="IB222" s="109"/>
      <c r="IC222" s="109"/>
      <c r="ID222" s="109"/>
      <c r="IE222" s="109"/>
      <c r="IF222" s="109"/>
      <c r="IG222" s="109"/>
      <c r="IH222" s="109"/>
      <c r="II222" s="109"/>
      <c r="IJ222" s="109"/>
      <c r="IK222" s="109"/>
      <c r="IL222" s="109"/>
      <c r="IM222" s="109"/>
      <c r="IN222" s="109"/>
      <c r="IO222" s="109"/>
    </row>
    <row r="223" spans="1:249">
      <c r="A223" s="108"/>
      <c r="B223" s="109"/>
      <c r="C223" s="98"/>
      <c r="D223" s="98"/>
      <c r="F223" s="109"/>
      <c r="G223" s="109"/>
      <c r="H223" s="109"/>
      <c r="I223" s="109"/>
      <c r="J223" s="109"/>
      <c r="K223" s="109"/>
      <c r="L223" s="109"/>
      <c r="M223" s="109"/>
      <c r="N223" s="109"/>
      <c r="O223" s="109"/>
      <c r="P223" s="109"/>
      <c r="Q223" s="109"/>
      <c r="R223" s="109"/>
      <c r="S223" s="109"/>
      <c r="T223" s="109"/>
      <c r="U223" s="109"/>
      <c r="V223" s="109"/>
      <c r="W223" s="109"/>
      <c r="X223" s="109"/>
      <c r="Y223" s="109"/>
      <c r="Z223" s="109"/>
      <c r="AA223" s="109"/>
      <c r="AB223" s="109"/>
      <c r="AC223" s="109"/>
      <c r="AD223" s="109"/>
      <c r="AE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  <c r="HS223" s="109"/>
      <c r="HT223" s="109"/>
      <c r="HU223" s="109"/>
      <c r="HV223" s="109"/>
      <c r="HW223" s="109"/>
      <c r="HX223" s="109"/>
      <c r="HY223" s="109"/>
      <c r="HZ223" s="109"/>
      <c r="IA223" s="109"/>
      <c r="IB223" s="109"/>
      <c r="IC223" s="109"/>
      <c r="ID223" s="109"/>
      <c r="IE223" s="109"/>
      <c r="IF223" s="109"/>
      <c r="IG223" s="109"/>
      <c r="IH223" s="109"/>
      <c r="II223" s="109"/>
      <c r="IJ223" s="109"/>
      <c r="IK223" s="109"/>
      <c r="IL223" s="109"/>
      <c r="IM223" s="109"/>
      <c r="IN223" s="109"/>
      <c r="IO223" s="109"/>
    </row>
    <row r="224" spans="1:249">
      <c r="A224" s="108"/>
      <c r="B224" s="109"/>
      <c r="C224" s="98"/>
      <c r="D224" s="98"/>
      <c r="F224" s="109"/>
      <c r="G224" s="109"/>
      <c r="H224" s="109"/>
      <c r="I224" s="109"/>
      <c r="J224" s="109"/>
      <c r="K224" s="109"/>
      <c r="L224" s="109"/>
      <c r="M224" s="109"/>
      <c r="N224" s="109"/>
      <c r="O224" s="109"/>
      <c r="P224" s="109"/>
      <c r="Q224" s="109"/>
      <c r="R224" s="109"/>
      <c r="S224" s="109"/>
      <c r="T224" s="109"/>
      <c r="U224" s="109"/>
      <c r="V224" s="109"/>
      <c r="W224" s="109"/>
      <c r="X224" s="109"/>
      <c r="Y224" s="109"/>
      <c r="Z224" s="109"/>
      <c r="AA224" s="109"/>
      <c r="AB224" s="109"/>
      <c r="AC224" s="109"/>
      <c r="AD224" s="109"/>
      <c r="AE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  <c r="HS224" s="109"/>
      <c r="HT224" s="109"/>
      <c r="HU224" s="109"/>
      <c r="HV224" s="109"/>
      <c r="HW224" s="109"/>
      <c r="HX224" s="109"/>
      <c r="HY224" s="109"/>
      <c r="HZ224" s="109"/>
      <c r="IA224" s="109"/>
      <c r="IB224" s="109"/>
      <c r="IC224" s="109"/>
      <c r="ID224" s="109"/>
      <c r="IE224" s="109"/>
      <c r="IF224" s="109"/>
      <c r="IG224" s="109"/>
      <c r="IH224" s="109"/>
      <c r="II224" s="109"/>
      <c r="IJ224" s="109"/>
      <c r="IK224" s="109"/>
      <c r="IL224" s="109"/>
      <c r="IM224" s="109"/>
      <c r="IN224" s="109"/>
      <c r="IO224" s="109"/>
    </row>
    <row r="225" spans="1:249">
      <c r="A225" s="108"/>
      <c r="B225" s="109"/>
      <c r="C225" s="98"/>
      <c r="D225" s="98"/>
      <c r="F225" s="109"/>
      <c r="G225" s="109"/>
      <c r="H225" s="109"/>
      <c r="I225" s="109"/>
      <c r="J225" s="109"/>
      <c r="K225" s="109"/>
      <c r="L225" s="109"/>
      <c r="M225" s="109"/>
      <c r="N225" s="109"/>
      <c r="O225" s="109"/>
      <c r="P225" s="109"/>
      <c r="Q225" s="109"/>
      <c r="R225" s="109"/>
      <c r="S225" s="109"/>
      <c r="T225" s="109"/>
      <c r="U225" s="109"/>
      <c r="V225" s="109"/>
      <c r="W225" s="109"/>
      <c r="X225" s="109"/>
      <c r="Y225" s="109"/>
      <c r="Z225" s="109"/>
      <c r="AA225" s="109"/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  <c r="HS225" s="109"/>
      <c r="HT225" s="109"/>
      <c r="HU225" s="109"/>
      <c r="HV225" s="109"/>
      <c r="HW225" s="109"/>
      <c r="HX225" s="109"/>
      <c r="HY225" s="109"/>
      <c r="HZ225" s="109"/>
      <c r="IA225" s="109"/>
      <c r="IB225" s="109"/>
      <c r="IC225" s="109"/>
      <c r="ID225" s="109"/>
      <c r="IE225" s="109"/>
      <c r="IF225" s="109"/>
      <c r="IG225" s="109"/>
      <c r="IH225" s="109"/>
      <c r="II225" s="109"/>
      <c r="IJ225" s="109"/>
      <c r="IK225" s="109"/>
      <c r="IL225" s="109"/>
      <c r="IM225" s="109"/>
      <c r="IN225" s="109"/>
      <c r="IO225" s="109"/>
    </row>
    <row r="226" spans="1:249">
      <c r="A226" s="108"/>
      <c r="B226" s="109"/>
      <c r="C226" s="98"/>
      <c r="D226" s="98"/>
      <c r="F226" s="109"/>
      <c r="G226" s="109"/>
      <c r="H226" s="109"/>
      <c r="I226" s="109"/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  <c r="Z226" s="109"/>
      <c r="AA226" s="109"/>
      <c r="AB226" s="109"/>
      <c r="AC226" s="109"/>
      <c r="AD226" s="109"/>
      <c r="AE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  <c r="HS226" s="109"/>
      <c r="HT226" s="109"/>
      <c r="HU226" s="109"/>
      <c r="HV226" s="109"/>
      <c r="HW226" s="109"/>
      <c r="HX226" s="109"/>
      <c r="HY226" s="109"/>
      <c r="HZ226" s="109"/>
      <c r="IA226" s="109"/>
      <c r="IB226" s="109"/>
      <c r="IC226" s="109"/>
      <c r="ID226" s="109"/>
      <c r="IE226" s="109"/>
      <c r="IF226" s="109"/>
      <c r="IG226" s="109"/>
      <c r="IH226" s="109"/>
      <c r="II226" s="109"/>
      <c r="IJ226" s="109"/>
      <c r="IK226" s="109"/>
      <c r="IL226" s="109"/>
      <c r="IM226" s="109"/>
      <c r="IN226" s="109"/>
      <c r="IO226" s="109"/>
    </row>
    <row r="227" spans="1:249">
      <c r="A227" s="108"/>
      <c r="B227" s="109"/>
      <c r="C227" s="98"/>
      <c r="D227" s="98"/>
      <c r="F227" s="109"/>
      <c r="G227" s="109"/>
      <c r="H227" s="109"/>
      <c r="I227" s="109"/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09"/>
      <c r="Z227" s="109"/>
      <c r="AA227" s="109"/>
      <c r="AB227" s="109"/>
      <c r="AC227" s="109"/>
      <c r="AD227" s="109"/>
      <c r="AE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  <c r="HS227" s="109"/>
      <c r="HT227" s="109"/>
      <c r="HU227" s="109"/>
      <c r="HV227" s="109"/>
      <c r="HW227" s="109"/>
      <c r="HX227" s="109"/>
      <c r="HY227" s="109"/>
      <c r="HZ227" s="109"/>
      <c r="IA227" s="109"/>
      <c r="IB227" s="109"/>
      <c r="IC227" s="109"/>
      <c r="ID227" s="109"/>
      <c r="IE227" s="109"/>
      <c r="IF227" s="109"/>
      <c r="IG227" s="109"/>
      <c r="IH227" s="109"/>
      <c r="II227" s="109"/>
      <c r="IJ227" s="109"/>
      <c r="IK227" s="109"/>
      <c r="IL227" s="109"/>
      <c r="IM227" s="109"/>
      <c r="IN227" s="109"/>
      <c r="IO227" s="109"/>
    </row>
    <row r="228" spans="1:249">
      <c r="A228" s="108"/>
      <c r="B228" s="109"/>
      <c r="C228" s="98"/>
      <c r="D228" s="98"/>
      <c r="F228" s="109"/>
      <c r="G228" s="109"/>
      <c r="H228" s="109"/>
      <c r="I228" s="109"/>
      <c r="J228" s="109"/>
      <c r="K228" s="109"/>
      <c r="L228" s="109"/>
      <c r="M228" s="109"/>
      <c r="N228" s="109"/>
      <c r="O228" s="109"/>
      <c r="P228" s="109"/>
      <c r="Q228" s="109"/>
      <c r="R228" s="109"/>
      <c r="S228" s="109"/>
      <c r="T228" s="109"/>
      <c r="U228" s="109"/>
      <c r="V228" s="109"/>
      <c r="W228" s="109"/>
      <c r="X228" s="109"/>
      <c r="Y228" s="109"/>
      <c r="Z228" s="109"/>
      <c r="AA228" s="109"/>
      <c r="AB228" s="109"/>
      <c r="AC228" s="109"/>
      <c r="AD228" s="109"/>
      <c r="AE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  <c r="HS228" s="109"/>
      <c r="HT228" s="109"/>
      <c r="HU228" s="109"/>
      <c r="HV228" s="109"/>
      <c r="HW228" s="109"/>
      <c r="HX228" s="109"/>
      <c r="HY228" s="109"/>
      <c r="HZ228" s="109"/>
      <c r="IA228" s="109"/>
      <c r="IB228" s="109"/>
      <c r="IC228" s="109"/>
      <c r="ID228" s="109"/>
      <c r="IE228" s="109"/>
      <c r="IF228" s="109"/>
      <c r="IG228" s="109"/>
      <c r="IH228" s="109"/>
      <c r="II228" s="109"/>
      <c r="IJ228" s="109"/>
      <c r="IK228" s="109"/>
      <c r="IL228" s="109"/>
      <c r="IM228" s="109"/>
      <c r="IN228" s="109"/>
      <c r="IO228" s="109"/>
    </row>
    <row r="229" spans="1:249">
      <c r="A229" s="108"/>
      <c r="B229" s="109"/>
      <c r="C229" s="98"/>
      <c r="D229" s="98"/>
      <c r="F229" s="109"/>
      <c r="G229" s="109"/>
      <c r="H229" s="109"/>
      <c r="I229" s="109"/>
      <c r="J229" s="109"/>
      <c r="K229" s="109"/>
      <c r="L229" s="109"/>
      <c r="M229" s="109"/>
      <c r="N229" s="109"/>
      <c r="O229" s="109"/>
      <c r="P229" s="109"/>
      <c r="Q229" s="109"/>
      <c r="R229" s="109"/>
      <c r="S229" s="109"/>
      <c r="T229" s="109"/>
      <c r="U229" s="109"/>
      <c r="V229" s="109"/>
      <c r="W229" s="109"/>
      <c r="X229" s="109"/>
      <c r="Y229" s="109"/>
      <c r="Z229" s="109"/>
      <c r="AA229" s="109"/>
      <c r="AB229" s="109"/>
      <c r="AC229" s="109"/>
      <c r="AD229" s="109"/>
      <c r="AE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  <c r="HS229" s="109"/>
      <c r="HT229" s="109"/>
      <c r="HU229" s="109"/>
      <c r="HV229" s="109"/>
      <c r="HW229" s="109"/>
      <c r="HX229" s="109"/>
      <c r="HY229" s="109"/>
      <c r="HZ229" s="109"/>
      <c r="IA229" s="109"/>
      <c r="IB229" s="109"/>
      <c r="IC229" s="109"/>
      <c r="ID229" s="109"/>
      <c r="IE229" s="109"/>
      <c r="IF229" s="109"/>
      <c r="IG229" s="109"/>
      <c r="IH229" s="109"/>
      <c r="II229" s="109"/>
      <c r="IJ229" s="109"/>
      <c r="IK229" s="109"/>
      <c r="IL229" s="109"/>
      <c r="IM229" s="109"/>
      <c r="IN229" s="109"/>
      <c r="IO229" s="109"/>
    </row>
    <row r="230" spans="1:249">
      <c r="A230" s="108"/>
      <c r="B230" s="109"/>
      <c r="C230" s="98"/>
      <c r="D230" s="98"/>
      <c r="F230" s="109"/>
      <c r="G230" s="109"/>
      <c r="H230" s="109"/>
      <c r="I230" s="109"/>
      <c r="J230" s="109"/>
      <c r="K230" s="109"/>
      <c r="L230" s="109"/>
      <c r="M230" s="109"/>
      <c r="N230" s="109"/>
      <c r="O230" s="109"/>
      <c r="P230" s="109"/>
      <c r="Q230" s="109"/>
      <c r="R230" s="109"/>
      <c r="S230" s="109"/>
      <c r="T230" s="109"/>
      <c r="U230" s="109"/>
      <c r="V230" s="109"/>
      <c r="W230" s="109"/>
      <c r="X230" s="109"/>
      <c r="Y230" s="109"/>
      <c r="Z230" s="109"/>
      <c r="AA230" s="109"/>
      <c r="AB230" s="109"/>
      <c r="AC230" s="109"/>
      <c r="AD230" s="109"/>
      <c r="AE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  <c r="HS230" s="109"/>
      <c r="HT230" s="109"/>
      <c r="HU230" s="109"/>
      <c r="HV230" s="109"/>
      <c r="HW230" s="109"/>
      <c r="HX230" s="109"/>
      <c r="HY230" s="109"/>
      <c r="HZ230" s="109"/>
      <c r="IA230" s="109"/>
      <c r="IB230" s="109"/>
      <c r="IC230" s="109"/>
      <c r="ID230" s="109"/>
      <c r="IE230" s="109"/>
      <c r="IF230" s="109"/>
      <c r="IG230" s="109"/>
      <c r="IH230" s="109"/>
      <c r="II230" s="109"/>
      <c r="IJ230" s="109"/>
      <c r="IK230" s="109"/>
      <c r="IL230" s="109"/>
      <c r="IM230" s="109"/>
      <c r="IN230" s="109"/>
      <c r="IO230" s="109"/>
    </row>
    <row r="231" spans="1:249">
      <c r="A231" s="108"/>
      <c r="B231" s="109"/>
      <c r="C231" s="98"/>
      <c r="D231" s="98"/>
      <c r="F231" s="109"/>
      <c r="G231" s="109"/>
      <c r="H231" s="109"/>
      <c r="I231" s="109"/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  <c r="Z231" s="109"/>
      <c r="AA231" s="109"/>
      <c r="AB231" s="109"/>
      <c r="AC231" s="109"/>
      <c r="AD231" s="109"/>
      <c r="AE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  <c r="HS231" s="109"/>
      <c r="HT231" s="109"/>
      <c r="HU231" s="109"/>
      <c r="HV231" s="109"/>
      <c r="HW231" s="109"/>
      <c r="HX231" s="109"/>
      <c r="HY231" s="109"/>
      <c r="HZ231" s="109"/>
      <c r="IA231" s="109"/>
      <c r="IB231" s="109"/>
      <c r="IC231" s="109"/>
      <c r="ID231" s="109"/>
      <c r="IE231" s="109"/>
      <c r="IF231" s="109"/>
      <c r="IG231" s="109"/>
      <c r="IH231" s="109"/>
      <c r="II231" s="109"/>
      <c r="IJ231" s="109"/>
      <c r="IK231" s="109"/>
      <c r="IL231" s="109"/>
      <c r="IM231" s="109"/>
      <c r="IN231" s="109"/>
      <c r="IO231" s="109"/>
    </row>
    <row r="232" spans="1:249">
      <c r="A232" s="108"/>
      <c r="B232" s="109"/>
      <c r="C232" s="98"/>
      <c r="D232" s="98"/>
      <c r="F232" s="109"/>
      <c r="G232" s="109"/>
      <c r="H232" s="109"/>
      <c r="I232" s="109"/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09"/>
      <c r="Z232" s="109"/>
      <c r="AA232" s="109"/>
      <c r="AB232" s="109"/>
      <c r="AC232" s="109"/>
      <c r="AD232" s="109"/>
      <c r="AE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  <c r="HS232" s="109"/>
      <c r="HT232" s="109"/>
      <c r="HU232" s="109"/>
      <c r="HV232" s="109"/>
      <c r="HW232" s="109"/>
      <c r="HX232" s="109"/>
      <c r="HY232" s="109"/>
      <c r="HZ232" s="109"/>
      <c r="IA232" s="109"/>
      <c r="IB232" s="109"/>
      <c r="IC232" s="109"/>
      <c r="ID232" s="109"/>
      <c r="IE232" s="109"/>
      <c r="IF232" s="109"/>
      <c r="IG232" s="109"/>
      <c r="IH232" s="109"/>
      <c r="II232" s="109"/>
      <c r="IJ232" s="109"/>
      <c r="IK232" s="109"/>
      <c r="IL232" s="109"/>
      <c r="IM232" s="109"/>
      <c r="IN232" s="109"/>
      <c r="IO232" s="109"/>
    </row>
    <row r="233" spans="1:249">
      <c r="A233" s="108"/>
      <c r="B233" s="109"/>
      <c r="C233" s="98"/>
      <c r="D233" s="98"/>
      <c r="F233" s="109"/>
      <c r="G233" s="109"/>
      <c r="H233" s="109"/>
      <c r="I233" s="109"/>
      <c r="J233" s="109"/>
      <c r="K233" s="109"/>
      <c r="L233" s="109"/>
      <c r="M233" s="109"/>
      <c r="N233" s="109"/>
      <c r="O233" s="109"/>
      <c r="P233" s="109"/>
      <c r="Q233" s="109"/>
      <c r="R233" s="109"/>
      <c r="S233" s="109"/>
      <c r="T233" s="109"/>
      <c r="U233" s="109"/>
      <c r="V233" s="109"/>
      <c r="W233" s="109"/>
      <c r="X233" s="109"/>
      <c r="Y233" s="109"/>
      <c r="Z233" s="109"/>
      <c r="AA233" s="109"/>
      <c r="AB233" s="109"/>
      <c r="AC233" s="109"/>
      <c r="AD233" s="109"/>
      <c r="AE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  <c r="HS233" s="109"/>
      <c r="HT233" s="109"/>
      <c r="HU233" s="109"/>
      <c r="HV233" s="109"/>
      <c r="HW233" s="109"/>
      <c r="HX233" s="109"/>
      <c r="HY233" s="109"/>
      <c r="HZ233" s="109"/>
      <c r="IA233" s="109"/>
      <c r="IB233" s="109"/>
      <c r="IC233" s="109"/>
      <c r="ID233" s="109"/>
      <c r="IE233" s="109"/>
      <c r="IF233" s="109"/>
      <c r="IG233" s="109"/>
      <c r="IH233" s="109"/>
      <c r="II233" s="109"/>
      <c r="IJ233" s="109"/>
      <c r="IK233" s="109"/>
      <c r="IL233" s="109"/>
      <c r="IM233" s="109"/>
      <c r="IN233" s="109"/>
      <c r="IO233" s="109"/>
    </row>
    <row r="234" spans="1:249">
      <c r="A234" s="108"/>
      <c r="B234" s="109"/>
      <c r="C234" s="98"/>
      <c r="D234" s="98"/>
      <c r="F234" s="109"/>
      <c r="G234" s="109"/>
      <c r="H234" s="109"/>
      <c r="I234" s="109"/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109"/>
      <c r="U234" s="109"/>
      <c r="V234" s="109"/>
      <c r="W234" s="109"/>
      <c r="X234" s="109"/>
      <c r="Y234" s="109"/>
      <c r="Z234" s="109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  <c r="HS234" s="109"/>
      <c r="HT234" s="109"/>
      <c r="HU234" s="109"/>
      <c r="HV234" s="109"/>
      <c r="HW234" s="109"/>
      <c r="HX234" s="109"/>
      <c r="HY234" s="109"/>
      <c r="HZ234" s="109"/>
      <c r="IA234" s="109"/>
      <c r="IB234" s="109"/>
      <c r="IC234" s="109"/>
      <c r="ID234" s="109"/>
      <c r="IE234" s="109"/>
      <c r="IF234" s="109"/>
      <c r="IG234" s="109"/>
      <c r="IH234" s="109"/>
      <c r="II234" s="109"/>
      <c r="IJ234" s="109"/>
      <c r="IK234" s="109"/>
      <c r="IL234" s="109"/>
      <c r="IM234" s="109"/>
      <c r="IN234" s="109"/>
      <c r="IO234" s="109"/>
    </row>
    <row r="235" spans="1:249">
      <c r="A235" s="108"/>
      <c r="B235" s="109"/>
      <c r="C235" s="98"/>
      <c r="D235" s="98"/>
      <c r="F235" s="109"/>
      <c r="G235" s="109"/>
      <c r="H235" s="109"/>
      <c r="I235" s="109"/>
      <c r="J235" s="109"/>
      <c r="K235" s="109"/>
      <c r="L235" s="109"/>
      <c r="M235" s="109"/>
      <c r="N235" s="109"/>
      <c r="O235" s="109"/>
      <c r="P235" s="109"/>
      <c r="Q235" s="109"/>
      <c r="R235" s="109"/>
      <c r="S235" s="109"/>
      <c r="T235" s="109"/>
      <c r="U235" s="109"/>
      <c r="V235" s="109"/>
      <c r="W235" s="109"/>
      <c r="X235" s="109"/>
      <c r="Y235" s="109"/>
      <c r="Z235" s="109"/>
      <c r="AA235" s="109"/>
      <c r="AB235" s="109"/>
      <c r="AC235" s="109"/>
      <c r="AD235" s="109"/>
      <c r="AE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  <c r="HS235" s="109"/>
      <c r="HT235" s="109"/>
      <c r="HU235" s="109"/>
      <c r="HV235" s="109"/>
      <c r="HW235" s="109"/>
      <c r="HX235" s="109"/>
      <c r="HY235" s="109"/>
      <c r="HZ235" s="109"/>
      <c r="IA235" s="109"/>
      <c r="IB235" s="109"/>
      <c r="IC235" s="109"/>
      <c r="ID235" s="109"/>
      <c r="IE235" s="109"/>
      <c r="IF235" s="109"/>
      <c r="IG235" s="109"/>
      <c r="IH235" s="109"/>
      <c r="II235" s="109"/>
      <c r="IJ235" s="109"/>
      <c r="IK235" s="109"/>
      <c r="IL235" s="109"/>
      <c r="IM235" s="109"/>
      <c r="IN235" s="109"/>
      <c r="IO235" s="109"/>
    </row>
    <row r="236" spans="1:249">
      <c r="A236" s="108"/>
      <c r="B236" s="109"/>
      <c r="C236" s="98"/>
      <c r="D236" s="98"/>
      <c r="F236" s="109"/>
      <c r="G236" s="109"/>
      <c r="H236" s="109"/>
      <c r="I236" s="109"/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  <c r="Z236" s="109"/>
      <c r="AA236" s="109"/>
      <c r="AB236" s="109"/>
      <c r="AC236" s="109"/>
      <c r="AD236" s="109"/>
      <c r="AE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  <c r="HS236" s="109"/>
      <c r="HT236" s="109"/>
      <c r="HU236" s="109"/>
      <c r="HV236" s="109"/>
      <c r="HW236" s="109"/>
      <c r="HX236" s="109"/>
      <c r="HY236" s="109"/>
      <c r="HZ236" s="109"/>
      <c r="IA236" s="109"/>
      <c r="IB236" s="109"/>
      <c r="IC236" s="109"/>
      <c r="ID236" s="109"/>
      <c r="IE236" s="109"/>
      <c r="IF236" s="109"/>
      <c r="IG236" s="109"/>
      <c r="IH236" s="109"/>
      <c r="II236" s="109"/>
      <c r="IJ236" s="109"/>
      <c r="IK236" s="109"/>
      <c r="IL236" s="109"/>
      <c r="IM236" s="109"/>
      <c r="IN236" s="109"/>
      <c r="IO236" s="109"/>
    </row>
    <row r="237" spans="1:249">
      <c r="A237" s="108"/>
      <c r="B237" s="109"/>
      <c r="C237" s="98"/>
      <c r="D237" s="98"/>
      <c r="F237" s="109"/>
      <c r="G237" s="109"/>
      <c r="H237" s="109"/>
      <c r="I237" s="109"/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09"/>
      <c r="Z237" s="109"/>
      <c r="AA237" s="109"/>
      <c r="AB237" s="109"/>
      <c r="AC237" s="109"/>
      <c r="AD237" s="109"/>
      <c r="AE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  <c r="HS237" s="109"/>
      <c r="HT237" s="109"/>
      <c r="HU237" s="109"/>
      <c r="HV237" s="109"/>
      <c r="HW237" s="109"/>
      <c r="HX237" s="109"/>
      <c r="HY237" s="109"/>
      <c r="HZ237" s="109"/>
      <c r="IA237" s="109"/>
      <c r="IB237" s="109"/>
      <c r="IC237" s="109"/>
      <c r="ID237" s="109"/>
      <c r="IE237" s="109"/>
      <c r="IF237" s="109"/>
      <c r="IG237" s="109"/>
      <c r="IH237" s="109"/>
      <c r="II237" s="109"/>
      <c r="IJ237" s="109"/>
      <c r="IK237" s="109"/>
      <c r="IL237" s="109"/>
      <c r="IM237" s="109"/>
      <c r="IN237" s="109"/>
      <c r="IO237" s="109"/>
    </row>
    <row r="238" spans="1:249">
      <c r="A238" s="108"/>
      <c r="B238" s="109"/>
      <c r="C238" s="98"/>
      <c r="D238" s="98"/>
      <c r="F238" s="109"/>
      <c r="G238" s="109"/>
      <c r="H238" s="109"/>
      <c r="I238" s="109"/>
      <c r="J238" s="109"/>
      <c r="K238" s="109"/>
      <c r="L238" s="109"/>
      <c r="M238" s="109"/>
      <c r="N238" s="109"/>
      <c r="O238" s="109"/>
      <c r="P238" s="109"/>
      <c r="Q238" s="109"/>
      <c r="R238" s="109"/>
      <c r="S238" s="109"/>
      <c r="T238" s="109"/>
      <c r="U238" s="109"/>
      <c r="V238" s="109"/>
      <c r="W238" s="109"/>
      <c r="X238" s="109"/>
      <c r="Y238" s="109"/>
      <c r="Z238" s="109"/>
      <c r="AA238" s="109"/>
      <c r="AB238" s="109"/>
      <c r="AC238" s="109"/>
      <c r="AD238" s="109"/>
      <c r="AE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  <c r="HS238" s="109"/>
      <c r="HT238" s="109"/>
      <c r="HU238" s="109"/>
      <c r="HV238" s="109"/>
      <c r="HW238" s="109"/>
      <c r="HX238" s="109"/>
      <c r="HY238" s="109"/>
      <c r="HZ238" s="109"/>
      <c r="IA238" s="109"/>
      <c r="IB238" s="109"/>
      <c r="IC238" s="109"/>
      <c r="ID238" s="109"/>
      <c r="IE238" s="109"/>
      <c r="IF238" s="109"/>
      <c r="IG238" s="109"/>
      <c r="IH238" s="109"/>
      <c r="II238" s="109"/>
      <c r="IJ238" s="109"/>
      <c r="IK238" s="109"/>
      <c r="IL238" s="109"/>
      <c r="IM238" s="109"/>
      <c r="IN238" s="109"/>
      <c r="IO238" s="109"/>
    </row>
    <row r="239" spans="1:249">
      <c r="A239" s="108"/>
      <c r="B239" s="109"/>
      <c r="C239" s="98"/>
      <c r="D239" s="98"/>
      <c r="F239" s="109"/>
      <c r="G239" s="109"/>
      <c r="H239" s="109"/>
      <c r="I239" s="109"/>
      <c r="J239" s="109"/>
      <c r="K239" s="109"/>
      <c r="L239" s="109"/>
      <c r="M239" s="109"/>
      <c r="N239" s="109"/>
      <c r="O239" s="109"/>
      <c r="P239" s="109"/>
      <c r="Q239" s="109"/>
      <c r="R239" s="109"/>
      <c r="S239" s="109"/>
      <c r="T239" s="109"/>
      <c r="U239" s="109"/>
      <c r="V239" s="109"/>
      <c r="W239" s="109"/>
      <c r="X239" s="109"/>
      <c r="Y239" s="109"/>
      <c r="Z239" s="109"/>
      <c r="AA239" s="109"/>
      <c r="AB239" s="109"/>
      <c r="AC239" s="109"/>
      <c r="AD239" s="109"/>
      <c r="AE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  <c r="HS239" s="109"/>
      <c r="HT239" s="109"/>
      <c r="HU239" s="109"/>
      <c r="HV239" s="109"/>
      <c r="HW239" s="109"/>
      <c r="HX239" s="109"/>
      <c r="HY239" s="109"/>
      <c r="HZ239" s="109"/>
      <c r="IA239" s="109"/>
      <c r="IB239" s="109"/>
      <c r="IC239" s="109"/>
      <c r="ID239" s="109"/>
      <c r="IE239" s="109"/>
      <c r="IF239" s="109"/>
      <c r="IG239" s="109"/>
      <c r="IH239" s="109"/>
      <c r="II239" s="109"/>
      <c r="IJ239" s="109"/>
      <c r="IK239" s="109"/>
      <c r="IL239" s="109"/>
      <c r="IM239" s="109"/>
      <c r="IN239" s="109"/>
      <c r="IO239" s="109"/>
    </row>
    <row r="240" spans="1:249">
      <c r="A240" s="108"/>
      <c r="B240" s="109"/>
      <c r="C240" s="98"/>
      <c r="D240" s="98"/>
      <c r="F240" s="109"/>
      <c r="G240" s="109"/>
      <c r="H240" s="109"/>
      <c r="I240" s="109"/>
      <c r="J240" s="109"/>
      <c r="K240" s="109"/>
      <c r="L240" s="109"/>
      <c r="M240" s="109"/>
      <c r="N240" s="109"/>
      <c r="O240" s="109"/>
      <c r="P240" s="109"/>
      <c r="Q240" s="109"/>
      <c r="R240" s="109"/>
      <c r="S240" s="109"/>
      <c r="T240" s="109"/>
      <c r="U240" s="109"/>
      <c r="V240" s="109"/>
      <c r="W240" s="109"/>
      <c r="X240" s="109"/>
      <c r="Y240" s="109"/>
      <c r="Z240" s="109"/>
      <c r="AA240" s="109"/>
      <c r="AB240" s="109"/>
      <c r="AC240" s="109"/>
      <c r="AD240" s="109"/>
      <c r="AE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  <c r="HS240" s="109"/>
      <c r="HT240" s="109"/>
      <c r="HU240" s="109"/>
      <c r="HV240" s="109"/>
      <c r="HW240" s="109"/>
      <c r="HX240" s="109"/>
      <c r="HY240" s="109"/>
      <c r="HZ240" s="109"/>
      <c r="IA240" s="109"/>
      <c r="IB240" s="109"/>
      <c r="IC240" s="109"/>
      <c r="ID240" s="109"/>
      <c r="IE240" s="109"/>
      <c r="IF240" s="109"/>
      <c r="IG240" s="109"/>
      <c r="IH240" s="109"/>
      <c r="II240" s="109"/>
      <c r="IJ240" s="109"/>
      <c r="IK240" s="109"/>
      <c r="IL240" s="109"/>
      <c r="IM240" s="109"/>
      <c r="IN240" s="109"/>
      <c r="IO240" s="109"/>
    </row>
    <row r="241" spans="1:249">
      <c r="A241" s="108"/>
      <c r="B241" s="109"/>
      <c r="C241" s="98"/>
      <c r="D241" s="98"/>
      <c r="F241" s="109"/>
      <c r="G241" s="109"/>
      <c r="H241" s="109"/>
      <c r="I241" s="109"/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  <c r="Z241" s="109"/>
      <c r="AA241" s="109"/>
      <c r="AB241" s="109"/>
      <c r="AC241" s="109"/>
      <c r="AD241" s="109"/>
      <c r="AE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  <c r="HS241" s="109"/>
      <c r="HT241" s="109"/>
      <c r="HU241" s="109"/>
      <c r="HV241" s="109"/>
      <c r="HW241" s="109"/>
      <c r="HX241" s="109"/>
      <c r="HY241" s="109"/>
      <c r="HZ241" s="109"/>
      <c r="IA241" s="109"/>
      <c r="IB241" s="109"/>
      <c r="IC241" s="109"/>
      <c r="ID241" s="109"/>
      <c r="IE241" s="109"/>
      <c r="IF241" s="109"/>
      <c r="IG241" s="109"/>
      <c r="IH241" s="109"/>
      <c r="II241" s="109"/>
      <c r="IJ241" s="109"/>
      <c r="IK241" s="109"/>
      <c r="IL241" s="109"/>
      <c r="IM241" s="109"/>
      <c r="IN241" s="109"/>
      <c r="IO241" s="109"/>
    </row>
    <row r="242" spans="1:249">
      <c r="A242" s="108"/>
      <c r="B242" s="109"/>
      <c r="C242" s="98"/>
      <c r="D242" s="98"/>
      <c r="F242" s="109"/>
      <c r="G242" s="109"/>
      <c r="H242" s="109"/>
      <c r="I242" s="109"/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09"/>
      <c r="Z242" s="109"/>
      <c r="AA242" s="109"/>
      <c r="AB242" s="109"/>
      <c r="AC242" s="109"/>
      <c r="AD242" s="109"/>
      <c r="AE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  <c r="HS242" s="109"/>
      <c r="HT242" s="109"/>
      <c r="HU242" s="109"/>
      <c r="HV242" s="109"/>
      <c r="HW242" s="109"/>
      <c r="HX242" s="109"/>
      <c r="HY242" s="109"/>
      <c r="HZ242" s="109"/>
      <c r="IA242" s="109"/>
      <c r="IB242" s="109"/>
      <c r="IC242" s="109"/>
      <c r="ID242" s="109"/>
      <c r="IE242" s="109"/>
      <c r="IF242" s="109"/>
      <c r="IG242" s="109"/>
      <c r="IH242" s="109"/>
      <c r="II242" s="109"/>
      <c r="IJ242" s="109"/>
      <c r="IK242" s="109"/>
      <c r="IL242" s="109"/>
      <c r="IM242" s="109"/>
      <c r="IN242" s="109"/>
      <c r="IO242" s="109"/>
    </row>
    <row r="243" spans="1:249">
      <c r="A243" s="108"/>
      <c r="B243" s="109"/>
      <c r="C243" s="98"/>
      <c r="D243" s="98"/>
      <c r="F243" s="109"/>
      <c r="G243" s="109"/>
      <c r="H243" s="109"/>
      <c r="I243" s="109"/>
      <c r="J243" s="109"/>
      <c r="K243" s="109"/>
      <c r="L243" s="109"/>
      <c r="M243" s="109"/>
      <c r="N243" s="109"/>
      <c r="O243" s="109"/>
      <c r="P243" s="109"/>
      <c r="Q243" s="109"/>
      <c r="R243" s="109"/>
      <c r="S243" s="109"/>
      <c r="T243" s="109"/>
      <c r="U243" s="109"/>
      <c r="V243" s="109"/>
      <c r="W243" s="109"/>
      <c r="X243" s="109"/>
      <c r="Y243" s="109"/>
      <c r="Z243" s="109"/>
      <c r="AA243" s="109"/>
      <c r="AB243" s="109"/>
      <c r="AC243" s="109"/>
      <c r="AD243" s="109"/>
      <c r="AE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  <c r="HS243" s="109"/>
      <c r="HT243" s="109"/>
      <c r="HU243" s="109"/>
      <c r="HV243" s="109"/>
      <c r="HW243" s="109"/>
      <c r="HX243" s="109"/>
      <c r="HY243" s="109"/>
      <c r="HZ243" s="109"/>
      <c r="IA243" s="109"/>
      <c r="IB243" s="109"/>
      <c r="IC243" s="109"/>
      <c r="ID243" s="109"/>
      <c r="IE243" s="109"/>
      <c r="IF243" s="109"/>
      <c r="IG243" s="109"/>
      <c r="IH243" s="109"/>
      <c r="II243" s="109"/>
      <c r="IJ243" s="109"/>
      <c r="IK243" s="109"/>
      <c r="IL243" s="109"/>
      <c r="IM243" s="109"/>
      <c r="IN243" s="109"/>
      <c r="IO243" s="109"/>
    </row>
    <row r="244" spans="1:249">
      <c r="A244" s="108"/>
      <c r="B244" s="109"/>
      <c r="C244" s="98"/>
      <c r="D244" s="98"/>
      <c r="F244" s="109"/>
      <c r="G244" s="109"/>
      <c r="H244" s="109"/>
      <c r="I244" s="109"/>
      <c r="J244" s="109"/>
      <c r="K244" s="109"/>
      <c r="L244" s="109"/>
      <c r="M244" s="109"/>
      <c r="N244" s="109"/>
      <c r="O244" s="109"/>
      <c r="P244" s="109"/>
      <c r="Q244" s="109"/>
      <c r="R244" s="109"/>
      <c r="S244" s="109"/>
      <c r="T244" s="109"/>
      <c r="U244" s="109"/>
      <c r="V244" s="109"/>
      <c r="W244" s="109"/>
      <c r="X244" s="109"/>
      <c r="Y244" s="109"/>
      <c r="Z244" s="109"/>
      <c r="AA244" s="109"/>
      <c r="AB244" s="109"/>
      <c r="AC244" s="109"/>
      <c r="AD244" s="109"/>
      <c r="AE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  <c r="HS244" s="109"/>
      <c r="HT244" s="109"/>
      <c r="HU244" s="109"/>
      <c r="HV244" s="109"/>
      <c r="HW244" s="109"/>
      <c r="HX244" s="109"/>
      <c r="HY244" s="109"/>
      <c r="HZ244" s="109"/>
      <c r="IA244" s="109"/>
      <c r="IB244" s="109"/>
      <c r="IC244" s="109"/>
      <c r="ID244" s="109"/>
      <c r="IE244" s="109"/>
      <c r="IF244" s="109"/>
      <c r="IG244" s="109"/>
      <c r="IH244" s="109"/>
      <c r="II244" s="109"/>
      <c r="IJ244" s="109"/>
      <c r="IK244" s="109"/>
      <c r="IL244" s="109"/>
      <c r="IM244" s="109"/>
      <c r="IN244" s="109"/>
      <c r="IO244" s="109"/>
    </row>
    <row r="245" spans="1:249">
      <c r="A245" s="108"/>
      <c r="B245" s="109"/>
      <c r="C245" s="98"/>
      <c r="D245" s="98"/>
      <c r="F245" s="109"/>
      <c r="G245" s="109"/>
      <c r="H245" s="109"/>
      <c r="I245" s="109"/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109"/>
      <c r="U245" s="109"/>
      <c r="V245" s="109"/>
      <c r="W245" s="109"/>
      <c r="X245" s="109"/>
      <c r="Y245" s="109"/>
      <c r="Z245" s="109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  <c r="HS245" s="109"/>
      <c r="HT245" s="109"/>
      <c r="HU245" s="109"/>
      <c r="HV245" s="109"/>
      <c r="HW245" s="109"/>
      <c r="HX245" s="109"/>
      <c r="HY245" s="109"/>
      <c r="HZ245" s="109"/>
      <c r="IA245" s="109"/>
      <c r="IB245" s="109"/>
      <c r="IC245" s="109"/>
      <c r="ID245" s="109"/>
      <c r="IE245" s="109"/>
      <c r="IF245" s="109"/>
      <c r="IG245" s="109"/>
      <c r="IH245" s="109"/>
      <c r="II245" s="109"/>
      <c r="IJ245" s="109"/>
      <c r="IK245" s="109"/>
      <c r="IL245" s="109"/>
      <c r="IM245" s="109"/>
      <c r="IN245" s="109"/>
      <c r="IO245" s="109"/>
    </row>
    <row r="246" spans="1:249">
      <c r="A246" s="108"/>
      <c r="B246" s="109"/>
      <c r="C246" s="98"/>
      <c r="D246" s="98"/>
      <c r="F246" s="109"/>
      <c r="G246" s="109"/>
      <c r="H246" s="109"/>
      <c r="I246" s="109"/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  <c r="Z246" s="109"/>
      <c r="AA246" s="109"/>
      <c r="AB246" s="109"/>
      <c r="AC246" s="109"/>
      <c r="AD246" s="109"/>
      <c r="AE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  <c r="HS246" s="109"/>
      <c r="HT246" s="109"/>
      <c r="HU246" s="109"/>
      <c r="HV246" s="109"/>
      <c r="HW246" s="109"/>
      <c r="HX246" s="109"/>
      <c r="HY246" s="109"/>
      <c r="HZ246" s="109"/>
      <c r="IA246" s="109"/>
      <c r="IB246" s="109"/>
      <c r="IC246" s="109"/>
      <c r="ID246" s="109"/>
      <c r="IE246" s="109"/>
      <c r="IF246" s="109"/>
      <c r="IG246" s="109"/>
      <c r="IH246" s="109"/>
      <c r="II246" s="109"/>
      <c r="IJ246" s="109"/>
      <c r="IK246" s="109"/>
      <c r="IL246" s="109"/>
      <c r="IM246" s="109"/>
      <c r="IN246" s="109"/>
      <c r="IO246" s="109"/>
    </row>
    <row r="247" spans="1:249">
      <c r="A247" s="108"/>
      <c r="B247" s="109"/>
      <c r="C247" s="98"/>
      <c r="D247" s="98"/>
      <c r="F247" s="109"/>
      <c r="G247" s="109"/>
      <c r="H247" s="109"/>
      <c r="I247" s="109"/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09"/>
      <c r="Z247" s="109"/>
      <c r="AA247" s="109"/>
      <c r="AB247" s="109"/>
      <c r="AC247" s="109"/>
      <c r="AD247" s="109"/>
      <c r="AE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  <c r="HS247" s="109"/>
      <c r="HT247" s="109"/>
      <c r="HU247" s="109"/>
      <c r="HV247" s="109"/>
      <c r="HW247" s="109"/>
      <c r="HX247" s="109"/>
      <c r="HY247" s="109"/>
      <c r="HZ247" s="109"/>
      <c r="IA247" s="109"/>
      <c r="IB247" s="109"/>
      <c r="IC247" s="109"/>
      <c r="ID247" s="109"/>
      <c r="IE247" s="109"/>
      <c r="IF247" s="109"/>
      <c r="IG247" s="109"/>
      <c r="IH247" s="109"/>
      <c r="II247" s="109"/>
      <c r="IJ247" s="109"/>
      <c r="IK247" s="109"/>
      <c r="IL247" s="109"/>
      <c r="IM247" s="109"/>
      <c r="IN247" s="109"/>
      <c r="IO247" s="109"/>
    </row>
    <row r="248" spans="1:249">
      <c r="A248" s="108"/>
      <c r="B248" s="109"/>
      <c r="C248" s="98"/>
      <c r="D248" s="98"/>
      <c r="F248" s="109"/>
      <c r="G248" s="109"/>
      <c r="H248" s="109"/>
      <c r="I248" s="109"/>
      <c r="J248" s="109"/>
      <c r="K248" s="109"/>
      <c r="L248" s="109"/>
      <c r="M248" s="109"/>
      <c r="N248" s="109"/>
      <c r="O248" s="109"/>
      <c r="P248" s="109"/>
      <c r="Q248" s="109"/>
      <c r="R248" s="109"/>
      <c r="S248" s="109"/>
      <c r="T248" s="109"/>
      <c r="U248" s="109"/>
      <c r="V248" s="109"/>
      <c r="W248" s="109"/>
      <c r="X248" s="109"/>
      <c r="Y248" s="109"/>
      <c r="Z248" s="109"/>
      <c r="AA248" s="109"/>
      <c r="AB248" s="109"/>
      <c r="AC248" s="109"/>
      <c r="AD248" s="109"/>
      <c r="AE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  <c r="HS248" s="109"/>
      <c r="HT248" s="109"/>
      <c r="HU248" s="109"/>
      <c r="HV248" s="109"/>
      <c r="HW248" s="109"/>
      <c r="HX248" s="109"/>
      <c r="HY248" s="109"/>
      <c r="HZ248" s="109"/>
      <c r="IA248" s="109"/>
      <c r="IB248" s="109"/>
      <c r="IC248" s="109"/>
      <c r="ID248" s="109"/>
      <c r="IE248" s="109"/>
      <c r="IF248" s="109"/>
      <c r="IG248" s="109"/>
      <c r="IH248" s="109"/>
      <c r="II248" s="109"/>
      <c r="IJ248" s="109"/>
      <c r="IK248" s="109"/>
      <c r="IL248" s="109"/>
      <c r="IM248" s="109"/>
      <c r="IN248" s="109"/>
      <c r="IO248" s="109"/>
    </row>
    <row r="249" spans="1:249">
      <c r="A249" s="108"/>
      <c r="B249" s="109"/>
      <c r="C249" s="98"/>
      <c r="D249" s="98"/>
      <c r="F249" s="109"/>
      <c r="G249" s="109"/>
      <c r="H249" s="109"/>
      <c r="I249" s="109"/>
      <c r="J249" s="109"/>
      <c r="K249" s="109"/>
      <c r="L249" s="109"/>
      <c r="M249" s="109"/>
      <c r="N249" s="109"/>
      <c r="O249" s="109"/>
      <c r="P249" s="109"/>
      <c r="Q249" s="109"/>
      <c r="R249" s="109"/>
      <c r="S249" s="109"/>
      <c r="T249" s="109"/>
      <c r="U249" s="109"/>
      <c r="V249" s="109"/>
      <c r="W249" s="109"/>
      <c r="X249" s="109"/>
      <c r="Y249" s="109"/>
      <c r="Z249" s="109"/>
      <c r="AA249" s="109"/>
      <c r="AB249" s="109"/>
      <c r="AC249" s="109"/>
      <c r="AD249" s="109"/>
      <c r="AE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  <c r="HS249" s="109"/>
      <c r="HT249" s="109"/>
      <c r="HU249" s="109"/>
      <c r="HV249" s="109"/>
      <c r="HW249" s="109"/>
      <c r="HX249" s="109"/>
      <c r="HY249" s="109"/>
      <c r="HZ249" s="109"/>
      <c r="IA249" s="109"/>
      <c r="IB249" s="109"/>
      <c r="IC249" s="109"/>
      <c r="ID249" s="109"/>
      <c r="IE249" s="109"/>
      <c r="IF249" s="109"/>
      <c r="IG249" s="109"/>
      <c r="IH249" s="109"/>
      <c r="II249" s="109"/>
      <c r="IJ249" s="109"/>
      <c r="IK249" s="109"/>
      <c r="IL249" s="109"/>
      <c r="IM249" s="109"/>
      <c r="IN249" s="109"/>
      <c r="IO249" s="109"/>
    </row>
    <row r="250" spans="1:249">
      <c r="A250" s="108"/>
      <c r="B250" s="109"/>
      <c r="C250" s="98"/>
      <c r="D250" s="98"/>
      <c r="F250" s="109"/>
      <c r="G250" s="109"/>
      <c r="H250" s="109"/>
      <c r="I250" s="109"/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109"/>
      <c r="U250" s="109"/>
      <c r="V250" s="109"/>
      <c r="W250" s="109"/>
      <c r="X250" s="109"/>
      <c r="Y250" s="109"/>
      <c r="Z250" s="109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  <c r="HS250" s="109"/>
      <c r="HT250" s="109"/>
      <c r="HU250" s="109"/>
      <c r="HV250" s="109"/>
      <c r="HW250" s="109"/>
      <c r="HX250" s="109"/>
      <c r="HY250" s="109"/>
      <c r="HZ250" s="109"/>
      <c r="IA250" s="109"/>
      <c r="IB250" s="109"/>
      <c r="IC250" s="109"/>
      <c r="ID250" s="109"/>
      <c r="IE250" s="109"/>
      <c r="IF250" s="109"/>
      <c r="IG250" s="109"/>
      <c r="IH250" s="109"/>
      <c r="II250" s="109"/>
      <c r="IJ250" s="109"/>
      <c r="IK250" s="109"/>
      <c r="IL250" s="109"/>
      <c r="IM250" s="109"/>
      <c r="IN250" s="109"/>
      <c r="IO250" s="109"/>
    </row>
    <row r="251" spans="1:249">
      <c r="A251" s="108"/>
      <c r="B251" s="109"/>
      <c r="C251" s="98"/>
      <c r="D251" s="98"/>
      <c r="F251" s="109"/>
      <c r="G251" s="109"/>
      <c r="H251" s="109"/>
      <c r="I251" s="109"/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  <c r="Z251" s="109"/>
      <c r="AA251" s="109"/>
      <c r="AB251" s="109"/>
      <c r="AC251" s="109"/>
      <c r="AD251" s="109"/>
      <c r="AE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  <c r="HS251" s="109"/>
      <c r="HT251" s="109"/>
      <c r="HU251" s="109"/>
      <c r="HV251" s="109"/>
      <c r="HW251" s="109"/>
      <c r="HX251" s="109"/>
      <c r="HY251" s="109"/>
      <c r="HZ251" s="109"/>
      <c r="IA251" s="109"/>
      <c r="IB251" s="109"/>
      <c r="IC251" s="109"/>
      <c r="ID251" s="109"/>
      <c r="IE251" s="109"/>
      <c r="IF251" s="109"/>
      <c r="IG251" s="109"/>
      <c r="IH251" s="109"/>
      <c r="II251" s="109"/>
      <c r="IJ251" s="109"/>
      <c r="IK251" s="109"/>
      <c r="IL251" s="109"/>
      <c r="IM251" s="109"/>
      <c r="IN251" s="109"/>
      <c r="IO251" s="109"/>
    </row>
    <row r="252" spans="1:249">
      <c r="A252" s="108"/>
      <c r="B252" s="109"/>
      <c r="C252" s="98"/>
      <c r="D252" s="98"/>
      <c r="F252" s="109"/>
      <c r="G252" s="109"/>
      <c r="H252" s="109"/>
      <c r="I252" s="109"/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09"/>
      <c r="Z252" s="109"/>
      <c r="AA252" s="109"/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  <c r="HS252" s="109"/>
      <c r="HT252" s="109"/>
      <c r="HU252" s="109"/>
      <c r="HV252" s="109"/>
      <c r="HW252" s="109"/>
      <c r="HX252" s="109"/>
      <c r="HY252" s="109"/>
      <c r="HZ252" s="109"/>
      <c r="IA252" s="109"/>
      <c r="IB252" s="109"/>
      <c r="IC252" s="109"/>
      <c r="ID252" s="109"/>
      <c r="IE252" s="109"/>
      <c r="IF252" s="109"/>
      <c r="IG252" s="109"/>
      <c r="IH252" s="109"/>
      <c r="II252" s="109"/>
      <c r="IJ252" s="109"/>
      <c r="IK252" s="109"/>
      <c r="IL252" s="109"/>
      <c r="IM252" s="109"/>
      <c r="IN252" s="109"/>
      <c r="IO252" s="109"/>
    </row>
    <row r="253" spans="1:249">
      <c r="A253" s="108"/>
      <c r="B253" s="109"/>
      <c r="C253" s="98"/>
      <c r="D253" s="98"/>
      <c r="F253" s="109"/>
      <c r="G253" s="109"/>
      <c r="H253" s="109"/>
      <c r="I253" s="109"/>
      <c r="J253" s="109"/>
      <c r="K253" s="109"/>
      <c r="L253" s="109"/>
      <c r="M253" s="109"/>
      <c r="N253" s="109"/>
      <c r="O253" s="109"/>
      <c r="P253" s="109"/>
      <c r="Q253" s="109"/>
      <c r="R253" s="109"/>
      <c r="S253" s="109"/>
      <c r="T253" s="109"/>
      <c r="U253" s="109"/>
      <c r="V253" s="109"/>
      <c r="W253" s="109"/>
      <c r="X253" s="109"/>
      <c r="Y253" s="109"/>
      <c r="Z253" s="109"/>
      <c r="AA253" s="109"/>
      <c r="AB253" s="109"/>
      <c r="AC253" s="109"/>
      <c r="AD253" s="109"/>
      <c r="AE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  <c r="HS253" s="109"/>
      <c r="HT253" s="109"/>
      <c r="HU253" s="109"/>
      <c r="HV253" s="109"/>
      <c r="HW253" s="109"/>
      <c r="HX253" s="109"/>
      <c r="HY253" s="109"/>
      <c r="HZ253" s="109"/>
      <c r="IA253" s="109"/>
      <c r="IB253" s="109"/>
      <c r="IC253" s="109"/>
      <c r="ID253" s="109"/>
      <c r="IE253" s="109"/>
      <c r="IF253" s="109"/>
      <c r="IG253" s="109"/>
      <c r="IH253" s="109"/>
      <c r="II253" s="109"/>
      <c r="IJ253" s="109"/>
      <c r="IK253" s="109"/>
      <c r="IL253" s="109"/>
      <c r="IM253" s="109"/>
      <c r="IN253" s="109"/>
      <c r="IO253" s="109"/>
    </row>
    <row r="254" spans="1:249">
      <c r="A254" s="108"/>
      <c r="B254" s="109"/>
      <c r="C254" s="98"/>
      <c r="D254" s="98"/>
      <c r="F254" s="109"/>
      <c r="G254" s="109"/>
      <c r="H254" s="109"/>
      <c r="I254" s="109"/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109"/>
      <c r="U254" s="109"/>
      <c r="V254" s="109"/>
      <c r="W254" s="109"/>
      <c r="X254" s="109"/>
      <c r="Y254" s="109"/>
      <c r="Z254" s="109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  <c r="HS254" s="109"/>
      <c r="HT254" s="109"/>
      <c r="HU254" s="109"/>
      <c r="HV254" s="109"/>
      <c r="HW254" s="109"/>
      <c r="HX254" s="109"/>
      <c r="HY254" s="109"/>
      <c r="HZ254" s="109"/>
      <c r="IA254" s="109"/>
      <c r="IB254" s="109"/>
      <c r="IC254" s="109"/>
      <c r="ID254" s="109"/>
      <c r="IE254" s="109"/>
      <c r="IF254" s="109"/>
      <c r="IG254" s="109"/>
      <c r="IH254" s="109"/>
      <c r="II254" s="109"/>
      <c r="IJ254" s="109"/>
      <c r="IK254" s="109"/>
      <c r="IL254" s="109"/>
      <c r="IM254" s="109"/>
      <c r="IN254" s="109"/>
      <c r="IO254" s="109"/>
    </row>
    <row r="255" spans="1:249">
      <c r="A255" s="108"/>
      <c r="B255" s="109"/>
      <c r="C255" s="98"/>
      <c r="D255" s="98"/>
      <c r="F255" s="109"/>
      <c r="G255" s="109"/>
      <c r="H255" s="109"/>
      <c r="I255" s="109"/>
      <c r="J255" s="109"/>
      <c r="K255" s="109"/>
      <c r="L255" s="109"/>
      <c r="M255" s="109"/>
      <c r="N255" s="109"/>
      <c r="O255" s="109"/>
      <c r="P255" s="109"/>
      <c r="Q255" s="109"/>
      <c r="R255" s="109"/>
      <c r="S255" s="109"/>
      <c r="T255" s="109"/>
      <c r="U255" s="109"/>
      <c r="V255" s="109"/>
      <c r="W255" s="109"/>
      <c r="X255" s="109"/>
      <c r="Y255" s="109"/>
      <c r="Z255" s="109"/>
      <c r="AA255" s="109"/>
      <c r="AB255" s="109"/>
      <c r="AC255" s="109"/>
      <c r="AD255" s="109"/>
      <c r="AE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  <c r="HS255" s="109"/>
      <c r="HT255" s="109"/>
      <c r="HU255" s="109"/>
      <c r="HV255" s="109"/>
      <c r="HW255" s="109"/>
      <c r="HX255" s="109"/>
      <c r="HY255" s="109"/>
      <c r="HZ255" s="109"/>
      <c r="IA255" s="109"/>
      <c r="IB255" s="109"/>
      <c r="IC255" s="109"/>
      <c r="ID255" s="109"/>
      <c r="IE255" s="109"/>
      <c r="IF255" s="109"/>
      <c r="IG255" s="109"/>
      <c r="IH255" s="109"/>
      <c r="II255" s="109"/>
      <c r="IJ255" s="109"/>
      <c r="IK255" s="109"/>
      <c r="IL255" s="109"/>
      <c r="IM255" s="109"/>
      <c r="IN255" s="109"/>
      <c r="IO255" s="109"/>
    </row>
    <row r="256" spans="1:249">
      <c r="A256" s="108"/>
      <c r="B256" s="109"/>
      <c r="C256" s="98"/>
      <c r="D256" s="98"/>
      <c r="F256" s="109"/>
      <c r="G256" s="109"/>
      <c r="H256" s="109"/>
      <c r="I256" s="109"/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  <c r="Z256" s="109"/>
      <c r="AA256" s="109"/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  <c r="HS256" s="109"/>
      <c r="HT256" s="109"/>
      <c r="HU256" s="109"/>
      <c r="HV256" s="109"/>
      <c r="HW256" s="109"/>
      <c r="HX256" s="109"/>
      <c r="HY256" s="109"/>
      <c r="HZ256" s="109"/>
      <c r="IA256" s="109"/>
      <c r="IB256" s="109"/>
      <c r="IC256" s="109"/>
      <c r="ID256" s="109"/>
      <c r="IE256" s="109"/>
      <c r="IF256" s="109"/>
      <c r="IG256" s="109"/>
      <c r="IH256" s="109"/>
      <c r="II256" s="109"/>
      <c r="IJ256" s="109"/>
      <c r="IK256" s="109"/>
      <c r="IL256" s="109"/>
      <c r="IM256" s="109"/>
      <c r="IN256" s="109"/>
      <c r="IO256" s="109"/>
    </row>
    <row r="257" spans="1:249">
      <c r="A257" s="108"/>
      <c r="B257" s="109"/>
      <c r="C257" s="98"/>
      <c r="D257" s="98"/>
      <c r="F257" s="109"/>
      <c r="G257" s="109"/>
      <c r="H257" s="109"/>
      <c r="I257" s="109"/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09"/>
      <c r="Z257" s="109"/>
      <c r="AA257" s="109"/>
      <c r="AB257" s="109"/>
      <c r="AC257" s="109"/>
      <c r="AD257" s="109"/>
      <c r="AE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  <c r="HS257" s="109"/>
      <c r="HT257" s="109"/>
      <c r="HU257" s="109"/>
      <c r="HV257" s="109"/>
      <c r="HW257" s="109"/>
      <c r="HX257" s="109"/>
      <c r="HY257" s="109"/>
      <c r="HZ257" s="109"/>
      <c r="IA257" s="109"/>
      <c r="IB257" s="109"/>
      <c r="IC257" s="109"/>
      <c r="ID257" s="109"/>
      <c r="IE257" s="109"/>
      <c r="IF257" s="109"/>
      <c r="IG257" s="109"/>
      <c r="IH257" s="109"/>
      <c r="II257" s="109"/>
      <c r="IJ257" s="109"/>
      <c r="IK257" s="109"/>
      <c r="IL257" s="109"/>
      <c r="IM257" s="109"/>
      <c r="IN257" s="109"/>
      <c r="IO257" s="109"/>
    </row>
    <row r="258" spans="1:249">
      <c r="A258" s="108"/>
      <c r="B258" s="109"/>
      <c r="C258" s="98"/>
      <c r="D258" s="98"/>
      <c r="F258" s="109"/>
      <c r="G258" s="109"/>
      <c r="H258" s="109"/>
      <c r="I258" s="109"/>
      <c r="J258" s="109"/>
      <c r="K258" s="109"/>
      <c r="L258" s="109"/>
      <c r="M258" s="109"/>
      <c r="N258" s="109"/>
      <c r="O258" s="109"/>
      <c r="P258" s="109"/>
      <c r="Q258" s="109"/>
      <c r="R258" s="109"/>
      <c r="S258" s="109"/>
      <c r="T258" s="109"/>
      <c r="U258" s="109"/>
      <c r="V258" s="109"/>
      <c r="W258" s="109"/>
      <c r="X258" s="109"/>
      <c r="Y258" s="109"/>
      <c r="Z258" s="109"/>
      <c r="AA258" s="109"/>
      <c r="AB258" s="109"/>
      <c r="AC258" s="109"/>
      <c r="AD258" s="109"/>
      <c r="AE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  <c r="HS258" s="109"/>
      <c r="HT258" s="109"/>
      <c r="HU258" s="109"/>
      <c r="HV258" s="109"/>
      <c r="HW258" s="109"/>
      <c r="HX258" s="109"/>
      <c r="HY258" s="109"/>
      <c r="HZ258" s="109"/>
      <c r="IA258" s="109"/>
      <c r="IB258" s="109"/>
      <c r="IC258" s="109"/>
      <c r="ID258" s="109"/>
      <c r="IE258" s="109"/>
      <c r="IF258" s="109"/>
      <c r="IG258" s="109"/>
      <c r="IH258" s="109"/>
      <c r="II258" s="109"/>
      <c r="IJ258" s="109"/>
      <c r="IK258" s="109"/>
      <c r="IL258" s="109"/>
      <c r="IM258" s="109"/>
      <c r="IN258" s="109"/>
      <c r="IO258" s="109"/>
    </row>
    <row r="259" spans="1:249">
      <c r="A259" s="108"/>
      <c r="B259" s="109"/>
      <c r="C259" s="98"/>
      <c r="D259" s="98"/>
      <c r="F259" s="109"/>
      <c r="G259" s="109"/>
      <c r="H259" s="109"/>
      <c r="I259" s="109"/>
      <c r="J259" s="109"/>
      <c r="K259" s="109"/>
      <c r="L259" s="109"/>
      <c r="M259" s="109"/>
      <c r="N259" s="109"/>
      <c r="O259" s="109"/>
      <c r="P259" s="109"/>
      <c r="Q259" s="109"/>
      <c r="R259" s="109"/>
      <c r="S259" s="109"/>
      <c r="T259" s="109"/>
      <c r="U259" s="109"/>
      <c r="V259" s="109"/>
      <c r="W259" s="109"/>
      <c r="X259" s="109"/>
      <c r="Y259" s="109"/>
      <c r="Z259" s="109"/>
      <c r="AA259" s="109"/>
      <c r="AB259" s="109"/>
      <c r="AC259" s="109"/>
      <c r="AD259" s="109"/>
      <c r="AE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  <c r="HS259" s="109"/>
      <c r="HT259" s="109"/>
      <c r="HU259" s="109"/>
      <c r="HV259" s="109"/>
      <c r="HW259" s="109"/>
      <c r="HX259" s="109"/>
      <c r="HY259" s="109"/>
      <c r="HZ259" s="109"/>
      <c r="IA259" s="109"/>
      <c r="IB259" s="109"/>
      <c r="IC259" s="109"/>
      <c r="ID259" s="109"/>
      <c r="IE259" s="109"/>
      <c r="IF259" s="109"/>
      <c r="IG259" s="109"/>
      <c r="IH259" s="109"/>
      <c r="II259" s="109"/>
      <c r="IJ259" s="109"/>
      <c r="IK259" s="109"/>
      <c r="IL259" s="109"/>
      <c r="IM259" s="109"/>
      <c r="IN259" s="109"/>
      <c r="IO259" s="109"/>
    </row>
    <row r="260" spans="1:249">
      <c r="A260" s="108"/>
      <c r="B260" s="109"/>
      <c r="C260" s="98"/>
      <c r="D260" s="98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  <c r="Z260" s="109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  <c r="HS260" s="109"/>
      <c r="HT260" s="109"/>
      <c r="HU260" s="109"/>
      <c r="HV260" s="109"/>
      <c r="HW260" s="109"/>
      <c r="HX260" s="109"/>
      <c r="HY260" s="109"/>
      <c r="HZ260" s="109"/>
      <c r="IA260" s="109"/>
      <c r="IB260" s="109"/>
      <c r="IC260" s="109"/>
      <c r="ID260" s="109"/>
      <c r="IE260" s="109"/>
      <c r="IF260" s="109"/>
      <c r="IG260" s="109"/>
      <c r="IH260" s="109"/>
      <c r="II260" s="109"/>
      <c r="IJ260" s="109"/>
      <c r="IK260" s="109"/>
      <c r="IL260" s="109"/>
      <c r="IM260" s="109"/>
      <c r="IN260" s="109"/>
      <c r="IO260" s="109"/>
    </row>
    <row r="261" spans="1:249">
      <c r="A261" s="108"/>
      <c r="B261" s="109"/>
      <c r="C261" s="98"/>
      <c r="D261" s="98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  <c r="Z261" s="109"/>
      <c r="AA261" s="109"/>
      <c r="AB261" s="109"/>
      <c r="AC261" s="109"/>
      <c r="AD261" s="109"/>
      <c r="AE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  <c r="HS261" s="109"/>
      <c r="HT261" s="109"/>
      <c r="HU261" s="109"/>
      <c r="HV261" s="109"/>
      <c r="HW261" s="109"/>
      <c r="HX261" s="109"/>
      <c r="HY261" s="109"/>
      <c r="HZ261" s="109"/>
      <c r="IA261" s="109"/>
      <c r="IB261" s="109"/>
      <c r="IC261" s="109"/>
      <c r="ID261" s="109"/>
      <c r="IE261" s="109"/>
      <c r="IF261" s="109"/>
      <c r="IG261" s="109"/>
      <c r="IH261" s="109"/>
      <c r="II261" s="109"/>
      <c r="IJ261" s="109"/>
      <c r="IK261" s="109"/>
      <c r="IL261" s="109"/>
      <c r="IM261" s="109"/>
      <c r="IN261" s="109"/>
      <c r="IO261" s="109"/>
    </row>
    <row r="262" spans="1:249">
      <c r="A262" s="108"/>
      <c r="B262" s="109"/>
      <c r="C262" s="98"/>
      <c r="D262" s="98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  <c r="Z262" s="109"/>
      <c r="AA262" s="109"/>
      <c r="AB262" s="109"/>
      <c r="AC262" s="109"/>
      <c r="AD262" s="109"/>
      <c r="AE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  <c r="HS262" s="109"/>
      <c r="HT262" s="109"/>
      <c r="HU262" s="109"/>
      <c r="HV262" s="109"/>
      <c r="HW262" s="109"/>
      <c r="HX262" s="109"/>
      <c r="HY262" s="109"/>
      <c r="HZ262" s="109"/>
      <c r="IA262" s="109"/>
      <c r="IB262" s="109"/>
      <c r="IC262" s="109"/>
      <c r="ID262" s="109"/>
      <c r="IE262" s="109"/>
      <c r="IF262" s="109"/>
      <c r="IG262" s="109"/>
      <c r="IH262" s="109"/>
      <c r="II262" s="109"/>
      <c r="IJ262" s="109"/>
      <c r="IK262" s="109"/>
      <c r="IL262" s="109"/>
      <c r="IM262" s="109"/>
      <c r="IN262" s="109"/>
      <c r="IO262" s="109"/>
    </row>
    <row r="263" spans="1:249">
      <c r="A263" s="108"/>
      <c r="B263" s="109"/>
      <c r="C263" s="98"/>
      <c r="D263" s="98"/>
      <c r="F263" s="109"/>
      <c r="G263" s="109"/>
      <c r="H263" s="109"/>
      <c r="I263" s="109"/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  <c r="Z263" s="109"/>
      <c r="AA263" s="109"/>
      <c r="AB263" s="109"/>
      <c r="AC263" s="109"/>
      <c r="AD263" s="109"/>
      <c r="AE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  <c r="HS263" s="109"/>
      <c r="HT263" s="109"/>
      <c r="HU263" s="109"/>
      <c r="HV263" s="109"/>
      <c r="HW263" s="109"/>
      <c r="HX263" s="109"/>
      <c r="HY263" s="109"/>
      <c r="HZ263" s="109"/>
      <c r="IA263" s="109"/>
      <c r="IB263" s="109"/>
      <c r="IC263" s="109"/>
      <c r="ID263" s="109"/>
      <c r="IE263" s="109"/>
      <c r="IF263" s="109"/>
      <c r="IG263" s="109"/>
      <c r="IH263" s="109"/>
      <c r="II263" s="109"/>
      <c r="IJ263" s="109"/>
      <c r="IK263" s="109"/>
      <c r="IL263" s="109"/>
      <c r="IM263" s="109"/>
      <c r="IN263" s="109"/>
      <c r="IO263" s="109"/>
    </row>
    <row r="264" spans="1:249">
      <c r="A264" s="108"/>
      <c r="B264" s="109"/>
      <c r="C264" s="98"/>
      <c r="D264" s="98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  <c r="Z264" s="109"/>
      <c r="AA264" s="109"/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  <c r="HS264" s="109"/>
      <c r="HT264" s="109"/>
      <c r="HU264" s="109"/>
      <c r="HV264" s="109"/>
      <c r="HW264" s="109"/>
      <c r="HX264" s="109"/>
      <c r="HY264" s="109"/>
      <c r="HZ264" s="109"/>
      <c r="IA264" s="109"/>
      <c r="IB264" s="109"/>
      <c r="IC264" s="109"/>
      <c r="ID264" s="109"/>
      <c r="IE264" s="109"/>
      <c r="IF264" s="109"/>
      <c r="IG264" s="109"/>
      <c r="IH264" s="109"/>
      <c r="II264" s="109"/>
      <c r="IJ264" s="109"/>
      <c r="IK264" s="109"/>
      <c r="IL264" s="109"/>
      <c r="IM264" s="109"/>
      <c r="IN264" s="109"/>
      <c r="IO264" s="109"/>
    </row>
    <row r="265" spans="1:249">
      <c r="A265" s="108"/>
      <c r="B265" s="109"/>
      <c r="C265" s="98"/>
      <c r="D265" s="98"/>
      <c r="F265" s="109"/>
      <c r="G265" s="109"/>
      <c r="H265" s="109"/>
      <c r="I265" s="109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  <c r="Z265" s="109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  <c r="HS265" s="109"/>
      <c r="HT265" s="109"/>
      <c r="HU265" s="109"/>
      <c r="HV265" s="109"/>
      <c r="HW265" s="109"/>
      <c r="HX265" s="109"/>
      <c r="HY265" s="109"/>
      <c r="HZ265" s="109"/>
      <c r="IA265" s="109"/>
      <c r="IB265" s="109"/>
      <c r="IC265" s="109"/>
      <c r="ID265" s="109"/>
      <c r="IE265" s="109"/>
      <c r="IF265" s="109"/>
      <c r="IG265" s="109"/>
      <c r="IH265" s="109"/>
      <c r="II265" s="109"/>
      <c r="IJ265" s="109"/>
      <c r="IK265" s="109"/>
      <c r="IL265" s="109"/>
      <c r="IM265" s="109"/>
      <c r="IN265" s="109"/>
      <c r="IO265" s="109"/>
    </row>
    <row r="266" spans="1:249">
      <c r="A266" s="108"/>
      <c r="B266" s="109"/>
      <c r="C266" s="98"/>
      <c r="D266" s="98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  <c r="Z266" s="109"/>
      <c r="AA266" s="109"/>
      <c r="AB266" s="109"/>
      <c r="AC266" s="109"/>
      <c r="AD266" s="109"/>
      <c r="AE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  <c r="HS266" s="109"/>
      <c r="HT266" s="109"/>
      <c r="HU266" s="109"/>
      <c r="HV266" s="109"/>
      <c r="HW266" s="109"/>
      <c r="HX266" s="109"/>
      <c r="HY266" s="109"/>
      <c r="HZ266" s="109"/>
      <c r="IA266" s="109"/>
      <c r="IB266" s="109"/>
      <c r="IC266" s="109"/>
      <c r="ID266" s="109"/>
      <c r="IE266" s="109"/>
      <c r="IF266" s="109"/>
      <c r="IG266" s="109"/>
      <c r="IH266" s="109"/>
      <c r="II266" s="109"/>
      <c r="IJ266" s="109"/>
      <c r="IK266" s="109"/>
      <c r="IL266" s="109"/>
      <c r="IM266" s="109"/>
      <c r="IN266" s="109"/>
      <c r="IO266" s="109"/>
    </row>
    <row r="267" spans="1:249">
      <c r="A267" s="108"/>
      <c r="B267" s="109"/>
      <c r="C267" s="98"/>
      <c r="D267" s="98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  <c r="Z267" s="109"/>
      <c r="AA267" s="109"/>
      <c r="AB267" s="109"/>
      <c r="AC267" s="109"/>
      <c r="AD267" s="109"/>
      <c r="AE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  <c r="HS267" s="109"/>
      <c r="HT267" s="109"/>
      <c r="HU267" s="109"/>
      <c r="HV267" s="109"/>
      <c r="HW267" s="109"/>
      <c r="HX267" s="109"/>
      <c r="HY267" s="109"/>
      <c r="HZ267" s="109"/>
      <c r="IA267" s="109"/>
      <c r="IB267" s="109"/>
      <c r="IC267" s="109"/>
      <c r="ID267" s="109"/>
      <c r="IE267" s="109"/>
      <c r="IF267" s="109"/>
      <c r="IG267" s="109"/>
      <c r="IH267" s="109"/>
      <c r="II267" s="109"/>
      <c r="IJ267" s="109"/>
      <c r="IK267" s="109"/>
      <c r="IL267" s="109"/>
      <c r="IM267" s="109"/>
      <c r="IN267" s="109"/>
      <c r="IO267" s="109"/>
    </row>
    <row r="268" spans="1:249">
      <c r="A268" s="108"/>
      <c r="B268" s="109"/>
      <c r="C268" s="98"/>
      <c r="D268" s="98"/>
      <c r="F268" s="109"/>
      <c r="G268" s="109"/>
      <c r="H268" s="109"/>
      <c r="I268" s="109"/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  <c r="Z268" s="109"/>
      <c r="AA268" s="109"/>
      <c r="AB268" s="109"/>
      <c r="AC268" s="109"/>
      <c r="AD268" s="109"/>
      <c r="AE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  <c r="HS268" s="109"/>
      <c r="HT268" s="109"/>
      <c r="HU268" s="109"/>
      <c r="HV268" s="109"/>
      <c r="HW268" s="109"/>
      <c r="HX268" s="109"/>
      <c r="HY268" s="109"/>
      <c r="HZ268" s="109"/>
      <c r="IA268" s="109"/>
      <c r="IB268" s="109"/>
      <c r="IC268" s="109"/>
      <c r="ID268" s="109"/>
      <c r="IE268" s="109"/>
      <c r="IF268" s="109"/>
      <c r="IG268" s="109"/>
      <c r="IH268" s="109"/>
      <c r="II268" s="109"/>
      <c r="IJ268" s="109"/>
      <c r="IK268" s="109"/>
      <c r="IL268" s="109"/>
      <c r="IM268" s="109"/>
      <c r="IN268" s="109"/>
      <c r="IO268" s="109"/>
    </row>
    <row r="269" spans="1:249">
      <c r="A269" s="108"/>
      <c r="B269" s="109"/>
      <c r="C269" s="98"/>
      <c r="D269" s="98"/>
      <c r="F269" s="109"/>
      <c r="G269" s="109"/>
      <c r="H269" s="109"/>
      <c r="I269" s="109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  <c r="Z269" s="109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  <c r="HS269" s="109"/>
      <c r="HT269" s="109"/>
      <c r="HU269" s="109"/>
      <c r="HV269" s="109"/>
      <c r="HW269" s="109"/>
      <c r="HX269" s="109"/>
      <c r="HY269" s="109"/>
      <c r="HZ269" s="109"/>
      <c r="IA269" s="109"/>
      <c r="IB269" s="109"/>
      <c r="IC269" s="109"/>
      <c r="ID269" s="109"/>
      <c r="IE269" s="109"/>
      <c r="IF269" s="109"/>
      <c r="IG269" s="109"/>
      <c r="IH269" s="109"/>
      <c r="II269" s="109"/>
      <c r="IJ269" s="109"/>
      <c r="IK269" s="109"/>
      <c r="IL269" s="109"/>
      <c r="IM269" s="109"/>
      <c r="IN269" s="109"/>
      <c r="IO269" s="109"/>
    </row>
    <row r="270" spans="1:249">
      <c r="A270" s="108"/>
      <c r="B270" s="109"/>
      <c r="C270" s="98"/>
      <c r="D270" s="98"/>
      <c r="F270" s="109"/>
      <c r="G270" s="109"/>
      <c r="H270" s="109"/>
      <c r="I270" s="109"/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  <c r="Z270" s="109"/>
      <c r="AA270" s="109"/>
      <c r="AB270" s="109"/>
      <c r="AC270" s="109"/>
      <c r="AD270" s="109"/>
      <c r="AE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  <c r="HS270" s="109"/>
      <c r="HT270" s="109"/>
      <c r="HU270" s="109"/>
      <c r="HV270" s="109"/>
      <c r="HW270" s="109"/>
      <c r="HX270" s="109"/>
      <c r="HY270" s="109"/>
      <c r="HZ270" s="109"/>
      <c r="IA270" s="109"/>
      <c r="IB270" s="109"/>
      <c r="IC270" s="109"/>
      <c r="ID270" s="109"/>
      <c r="IE270" s="109"/>
      <c r="IF270" s="109"/>
      <c r="IG270" s="109"/>
      <c r="IH270" s="109"/>
      <c r="II270" s="109"/>
      <c r="IJ270" s="109"/>
      <c r="IK270" s="109"/>
      <c r="IL270" s="109"/>
      <c r="IM270" s="109"/>
      <c r="IN270" s="109"/>
      <c r="IO270" s="109"/>
    </row>
    <row r="271" spans="1:249">
      <c r="A271" s="108"/>
      <c r="B271" s="109"/>
      <c r="C271" s="98"/>
      <c r="D271" s="98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  <c r="Z271" s="109"/>
      <c r="AA271" s="109"/>
      <c r="AB271" s="109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  <c r="HS271" s="109"/>
      <c r="HT271" s="109"/>
      <c r="HU271" s="109"/>
      <c r="HV271" s="109"/>
      <c r="HW271" s="109"/>
      <c r="HX271" s="109"/>
      <c r="HY271" s="109"/>
      <c r="HZ271" s="109"/>
      <c r="IA271" s="109"/>
      <c r="IB271" s="109"/>
      <c r="IC271" s="109"/>
      <c r="ID271" s="109"/>
      <c r="IE271" s="109"/>
      <c r="IF271" s="109"/>
      <c r="IG271" s="109"/>
      <c r="IH271" s="109"/>
      <c r="II271" s="109"/>
      <c r="IJ271" s="109"/>
      <c r="IK271" s="109"/>
      <c r="IL271" s="109"/>
      <c r="IM271" s="109"/>
      <c r="IN271" s="109"/>
      <c r="IO271" s="109"/>
    </row>
    <row r="272" spans="1:249">
      <c r="A272" s="108"/>
      <c r="B272" s="109"/>
      <c r="C272" s="98"/>
      <c r="D272" s="98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  <c r="Z272" s="109"/>
      <c r="AA272" s="109"/>
      <c r="AB272" s="109"/>
      <c r="AC272" s="109"/>
      <c r="AD272" s="109"/>
      <c r="AE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  <c r="HS272" s="109"/>
      <c r="HT272" s="109"/>
      <c r="HU272" s="109"/>
      <c r="HV272" s="109"/>
      <c r="HW272" s="109"/>
      <c r="HX272" s="109"/>
      <c r="HY272" s="109"/>
      <c r="HZ272" s="109"/>
      <c r="IA272" s="109"/>
      <c r="IB272" s="109"/>
      <c r="IC272" s="109"/>
      <c r="ID272" s="109"/>
      <c r="IE272" s="109"/>
      <c r="IF272" s="109"/>
      <c r="IG272" s="109"/>
      <c r="IH272" s="109"/>
      <c r="II272" s="109"/>
      <c r="IJ272" s="109"/>
      <c r="IK272" s="109"/>
      <c r="IL272" s="109"/>
      <c r="IM272" s="109"/>
      <c r="IN272" s="109"/>
      <c r="IO272" s="109"/>
    </row>
    <row r="273" spans="1:249">
      <c r="A273" s="108"/>
      <c r="B273" s="109"/>
      <c r="C273" s="98"/>
      <c r="D273" s="98"/>
      <c r="F273" s="109"/>
      <c r="G273" s="109"/>
      <c r="H273" s="109"/>
      <c r="I273" s="109"/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  <c r="Z273" s="109"/>
      <c r="AA273" s="109"/>
      <c r="AB273" s="109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  <c r="HS273" s="109"/>
      <c r="HT273" s="109"/>
      <c r="HU273" s="109"/>
      <c r="HV273" s="109"/>
      <c r="HW273" s="109"/>
      <c r="HX273" s="109"/>
      <c r="HY273" s="109"/>
      <c r="HZ273" s="109"/>
      <c r="IA273" s="109"/>
      <c r="IB273" s="109"/>
      <c r="IC273" s="109"/>
      <c r="ID273" s="109"/>
      <c r="IE273" s="109"/>
      <c r="IF273" s="109"/>
      <c r="IG273" s="109"/>
      <c r="IH273" s="109"/>
      <c r="II273" s="109"/>
      <c r="IJ273" s="109"/>
      <c r="IK273" s="109"/>
      <c r="IL273" s="109"/>
      <c r="IM273" s="109"/>
      <c r="IN273" s="109"/>
      <c r="IO273" s="109"/>
    </row>
    <row r="274" spans="1:249">
      <c r="A274" s="108"/>
      <c r="B274" s="109"/>
      <c r="C274" s="98"/>
      <c r="D274" s="98"/>
      <c r="F274" s="109"/>
      <c r="G274" s="109"/>
      <c r="H274" s="109"/>
      <c r="I274" s="109"/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  <c r="Z274" s="109"/>
      <c r="AA274" s="109"/>
      <c r="AB274" s="109"/>
      <c r="AC274" s="109"/>
      <c r="AD274" s="109"/>
      <c r="AE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  <c r="HS274" s="109"/>
      <c r="HT274" s="109"/>
      <c r="HU274" s="109"/>
      <c r="HV274" s="109"/>
      <c r="HW274" s="109"/>
      <c r="HX274" s="109"/>
      <c r="HY274" s="109"/>
      <c r="HZ274" s="109"/>
      <c r="IA274" s="109"/>
      <c r="IB274" s="109"/>
      <c r="IC274" s="109"/>
      <c r="ID274" s="109"/>
      <c r="IE274" s="109"/>
      <c r="IF274" s="109"/>
      <c r="IG274" s="109"/>
      <c r="IH274" s="109"/>
      <c r="II274" s="109"/>
      <c r="IJ274" s="109"/>
      <c r="IK274" s="109"/>
      <c r="IL274" s="109"/>
      <c r="IM274" s="109"/>
      <c r="IN274" s="109"/>
      <c r="IO274" s="109"/>
    </row>
    <row r="275" spans="1:249">
      <c r="A275" s="108"/>
      <c r="B275" s="109"/>
      <c r="C275" s="98"/>
      <c r="D275" s="98"/>
      <c r="F275" s="109"/>
      <c r="G275" s="109"/>
      <c r="H275" s="109"/>
      <c r="I275" s="109"/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  <c r="Z275" s="109"/>
      <c r="AA275" s="109"/>
      <c r="AB275" s="109"/>
      <c r="AC275" s="109"/>
      <c r="AD275" s="109"/>
      <c r="AE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  <c r="HS275" s="109"/>
      <c r="HT275" s="109"/>
      <c r="HU275" s="109"/>
      <c r="HV275" s="109"/>
      <c r="HW275" s="109"/>
      <c r="HX275" s="109"/>
      <c r="HY275" s="109"/>
      <c r="HZ275" s="109"/>
      <c r="IA275" s="109"/>
      <c r="IB275" s="109"/>
      <c r="IC275" s="109"/>
      <c r="ID275" s="109"/>
      <c r="IE275" s="109"/>
      <c r="IF275" s="109"/>
      <c r="IG275" s="109"/>
      <c r="IH275" s="109"/>
      <c r="II275" s="109"/>
      <c r="IJ275" s="109"/>
      <c r="IK275" s="109"/>
      <c r="IL275" s="109"/>
      <c r="IM275" s="109"/>
      <c r="IN275" s="109"/>
      <c r="IO275" s="109"/>
    </row>
    <row r="276" spans="1:249">
      <c r="A276" s="108"/>
      <c r="B276" s="109"/>
      <c r="C276" s="98"/>
      <c r="D276" s="98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  <c r="HS276" s="109"/>
      <c r="HT276" s="109"/>
      <c r="HU276" s="109"/>
      <c r="HV276" s="109"/>
      <c r="HW276" s="109"/>
      <c r="HX276" s="109"/>
      <c r="HY276" s="109"/>
      <c r="HZ276" s="109"/>
      <c r="IA276" s="109"/>
      <c r="IB276" s="109"/>
      <c r="IC276" s="109"/>
      <c r="ID276" s="109"/>
      <c r="IE276" s="109"/>
      <c r="IF276" s="109"/>
      <c r="IG276" s="109"/>
      <c r="IH276" s="109"/>
      <c r="II276" s="109"/>
      <c r="IJ276" s="109"/>
      <c r="IK276" s="109"/>
      <c r="IL276" s="109"/>
      <c r="IM276" s="109"/>
      <c r="IN276" s="109"/>
      <c r="IO276" s="109"/>
    </row>
    <row r="277" spans="1:249">
      <c r="A277" s="108"/>
      <c r="B277" s="109"/>
      <c r="C277" s="98"/>
      <c r="D277" s="98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  <c r="HS277" s="109"/>
      <c r="HT277" s="109"/>
      <c r="HU277" s="109"/>
      <c r="HV277" s="109"/>
      <c r="HW277" s="109"/>
      <c r="HX277" s="109"/>
      <c r="HY277" s="109"/>
      <c r="HZ277" s="109"/>
      <c r="IA277" s="109"/>
      <c r="IB277" s="109"/>
      <c r="IC277" s="109"/>
      <c r="ID277" s="109"/>
      <c r="IE277" s="109"/>
      <c r="IF277" s="109"/>
      <c r="IG277" s="109"/>
      <c r="IH277" s="109"/>
      <c r="II277" s="109"/>
      <c r="IJ277" s="109"/>
      <c r="IK277" s="109"/>
      <c r="IL277" s="109"/>
      <c r="IM277" s="109"/>
      <c r="IN277" s="109"/>
      <c r="IO277" s="109"/>
    </row>
    <row r="278" spans="1:249">
      <c r="A278" s="108"/>
      <c r="B278" s="109"/>
      <c r="C278" s="98"/>
      <c r="D278" s="98"/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  <c r="HS278" s="109"/>
      <c r="HT278" s="109"/>
      <c r="HU278" s="109"/>
      <c r="HV278" s="109"/>
      <c r="HW278" s="109"/>
      <c r="HX278" s="109"/>
      <c r="HY278" s="109"/>
      <c r="HZ278" s="109"/>
      <c r="IA278" s="109"/>
      <c r="IB278" s="109"/>
      <c r="IC278" s="109"/>
      <c r="ID278" s="109"/>
      <c r="IE278" s="109"/>
      <c r="IF278" s="109"/>
      <c r="IG278" s="109"/>
      <c r="IH278" s="109"/>
      <c r="II278" s="109"/>
      <c r="IJ278" s="109"/>
      <c r="IK278" s="109"/>
      <c r="IL278" s="109"/>
      <c r="IM278" s="109"/>
      <c r="IN278" s="109"/>
      <c r="IO278" s="109"/>
    </row>
    <row r="279" spans="1:249">
      <c r="A279" s="108"/>
      <c r="B279" s="109"/>
      <c r="C279" s="98"/>
      <c r="D279" s="98"/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  <c r="HS279" s="109"/>
      <c r="HT279" s="109"/>
      <c r="HU279" s="109"/>
      <c r="HV279" s="109"/>
      <c r="HW279" s="109"/>
      <c r="HX279" s="109"/>
      <c r="HY279" s="109"/>
      <c r="HZ279" s="109"/>
      <c r="IA279" s="109"/>
      <c r="IB279" s="109"/>
      <c r="IC279" s="109"/>
      <c r="ID279" s="109"/>
      <c r="IE279" s="109"/>
      <c r="IF279" s="109"/>
      <c r="IG279" s="109"/>
      <c r="IH279" s="109"/>
      <c r="II279" s="109"/>
      <c r="IJ279" s="109"/>
      <c r="IK279" s="109"/>
      <c r="IL279" s="109"/>
      <c r="IM279" s="109"/>
      <c r="IN279" s="109"/>
      <c r="IO279" s="109"/>
    </row>
    <row r="280" spans="1:249">
      <c r="A280" s="108"/>
      <c r="B280" s="109"/>
      <c r="C280" s="98"/>
      <c r="D280" s="98"/>
      <c r="F280" s="109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  <c r="AA280" s="109"/>
      <c r="AB280" s="109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  <c r="HS280" s="109"/>
      <c r="HT280" s="109"/>
      <c r="HU280" s="109"/>
      <c r="HV280" s="109"/>
      <c r="HW280" s="109"/>
      <c r="HX280" s="109"/>
      <c r="HY280" s="109"/>
      <c r="HZ280" s="109"/>
      <c r="IA280" s="109"/>
      <c r="IB280" s="109"/>
      <c r="IC280" s="109"/>
      <c r="ID280" s="109"/>
      <c r="IE280" s="109"/>
      <c r="IF280" s="109"/>
      <c r="IG280" s="109"/>
      <c r="IH280" s="109"/>
      <c r="II280" s="109"/>
      <c r="IJ280" s="109"/>
      <c r="IK280" s="109"/>
      <c r="IL280" s="109"/>
      <c r="IM280" s="109"/>
      <c r="IN280" s="109"/>
      <c r="IO280" s="109"/>
    </row>
    <row r="281" spans="1:249">
      <c r="A281" s="108"/>
      <c r="B281" s="109"/>
      <c r="C281" s="98"/>
      <c r="D281" s="98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  <c r="AA281" s="109"/>
      <c r="AB281" s="109"/>
      <c r="AC281" s="109"/>
      <c r="AD281" s="109"/>
      <c r="AE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  <c r="HS281" s="109"/>
      <c r="HT281" s="109"/>
      <c r="HU281" s="109"/>
      <c r="HV281" s="109"/>
      <c r="HW281" s="109"/>
      <c r="HX281" s="109"/>
      <c r="HY281" s="109"/>
      <c r="HZ281" s="109"/>
      <c r="IA281" s="109"/>
      <c r="IB281" s="109"/>
      <c r="IC281" s="109"/>
      <c r="ID281" s="109"/>
      <c r="IE281" s="109"/>
      <c r="IF281" s="109"/>
      <c r="IG281" s="109"/>
      <c r="IH281" s="109"/>
      <c r="II281" s="109"/>
      <c r="IJ281" s="109"/>
      <c r="IK281" s="109"/>
      <c r="IL281" s="109"/>
      <c r="IM281" s="109"/>
      <c r="IN281" s="109"/>
      <c r="IO281" s="109"/>
    </row>
    <row r="282" spans="1:249">
      <c r="A282" s="108"/>
      <c r="B282" s="109"/>
      <c r="C282" s="98"/>
      <c r="D282" s="98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  <c r="AA282" s="109"/>
      <c r="AB282" s="109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  <c r="HS282" s="109"/>
      <c r="HT282" s="109"/>
      <c r="HU282" s="109"/>
      <c r="HV282" s="109"/>
      <c r="HW282" s="109"/>
      <c r="HX282" s="109"/>
      <c r="HY282" s="109"/>
      <c r="HZ282" s="109"/>
      <c r="IA282" s="109"/>
      <c r="IB282" s="109"/>
      <c r="IC282" s="109"/>
      <c r="ID282" s="109"/>
      <c r="IE282" s="109"/>
      <c r="IF282" s="109"/>
      <c r="IG282" s="109"/>
      <c r="IH282" s="109"/>
      <c r="II282" s="109"/>
      <c r="IJ282" s="109"/>
      <c r="IK282" s="109"/>
      <c r="IL282" s="109"/>
      <c r="IM282" s="109"/>
      <c r="IN282" s="109"/>
      <c r="IO282" s="109"/>
    </row>
    <row r="283" spans="1:249">
      <c r="A283" s="108"/>
      <c r="B283" s="109"/>
      <c r="C283" s="98"/>
      <c r="D283" s="98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  <c r="AA283" s="109"/>
      <c r="AB283" s="109"/>
      <c r="AC283" s="109"/>
      <c r="AD283" s="109"/>
      <c r="AE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  <c r="HS283" s="109"/>
      <c r="HT283" s="109"/>
      <c r="HU283" s="109"/>
      <c r="HV283" s="109"/>
      <c r="HW283" s="109"/>
      <c r="HX283" s="109"/>
      <c r="HY283" s="109"/>
      <c r="HZ283" s="109"/>
      <c r="IA283" s="109"/>
      <c r="IB283" s="109"/>
      <c r="IC283" s="109"/>
      <c r="ID283" s="109"/>
      <c r="IE283" s="109"/>
      <c r="IF283" s="109"/>
      <c r="IG283" s="109"/>
      <c r="IH283" s="109"/>
      <c r="II283" s="109"/>
      <c r="IJ283" s="109"/>
      <c r="IK283" s="109"/>
      <c r="IL283" s="109"/>
      <c r="IM283" s="109"/>
      <c r="IN283" s="109"/>
      <c r="IO283" s="109"/>
    </row>
    <row r="284" spans="1:249">
      <c r="A284" s="108"/>
      <c r="B284" s="109"/>
      <c r="C284" s="98"/>
      <c r="D284" s="98"/>
      <c r="F284" s="109"/>
      <c r="G284" s="109"/>
      <c r="H284" s="109"/>
      <c r="I284" s="109"/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  <c r="Z284" s="109"/>
      <c r="AA284" s="109"/>
      <c r="AB284" s="109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  <c r="HS284" s="109"/>
      <c r="HT284" s="109"/>
      <c r="HU284" s="109"/>
      <c r="HV284" s="109"/>
      <c r="HW284" s="109"/>
      <c r="HX284" s="109"/>
      <c r="HY284" s="109"/>
      <c r="HZ284" s="109"/>
      <c r="IA284" s="109"/>
      <c r="IB284" s="109"/>
      <c r="IC284" s="109"/>
      <c r="ID284" s="109"/>
      <c r="IE284" s="109"/>
      <c r="IF284" s="109"/>
      <c r="IG284" s="109"/>
      <c r="IH284" s="109"/>
      <c r="II284" s="109"/>
      <c r="IJ284" s="109"/>
      <c r="IK284" s="109"/>
      <c r="IL284" s="109"/>
      <c r="IM284" s="109"/>
      <c r="IN284" s="109"/>
      <c r="IO284" s="109"/>
    </row>
    <row r="285" spans="1:249">
      <c r="A285" s="108"/>
      <c r="B285" s="109"/>
      <c r="C285" s="98"/>
      <c r="D285" s="98"/>
      <c r="F285" s="109"/>
      <c r="G285" s="109"/>
      <c r="H285" s="109"/>
      <c r="I285" s="109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  <c r="Z285" s="109"/>
      <c r="AA285" s="109"/>
      <c r="AB285" s="109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  <c r="HS285" s="109"/>
      <c r="HT285" s="109"/>
      <c r="HU285" s="109"/>
      <c r="HV285" s="109"/>
      <c r="HW285" s="109"/>
      <c r="HX285" s="109"/>
      <c r="HY285" s="109"/>
      <c r="HZ285" s="109"/>
      <c r="IA285" s="109"/>
      <c r="IB285" s="109"/>
      <c r="IC285" s="109"/>
      <c r="ID285" s="109"/>
      <c r="IE285" s="109"/>
      <c r="IF285" s="109"/>
      <c r="IG285" s="109"/>
      <c r="IH285" s="109"/>
      <c r="II285" s="109"/>
      <c r="IJ285" s="109"/>
      <c r="IK285" s="109"/>
      <c r="IL285" s="109"/>
      <c r="IM285" s="109"/>
      <c r="IN285" s="109"/>
      <c r="IO285" s="109"/>
    </row>
    <row r="286" spans="1:249">
      <c r="A286" s="108"/>
      <c r="B286" s="109"/>
      <c r="C286" s="98"/>
      <c r="D286" s="98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  <c r="Z286" s="109"/>
      <c r="AA286" s="109"/>
      <c r="AB286" s="109"/>
      <c r="AC286" s="109"/>
      <c r="AD286" s="109"/>
      <c r="AE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  <c r="HS286" s="109"/>
      <c r="HT286" s="109"/>
      <c r="HU286" s="109"/>
      <c r="HV286" s="109"/>
      <c r="HW286" s="109"/>
      <c r="HX286" s="109"/>
      <c r="HY286" s="109"/>
      <c r="HZ286" s="109"/>
      <c r="IA286" s="109"/>
      <c r="IB286" s="109"/>
      <c r="IC286" s="109"/>
      <c r="ID286" s="109"/>
      <c r="IE286" s="109"/>
      <c r="IF286" s="109"/>
      <c r="IG286" s="109"/>
      <c r="IH286" s="109"/>
      <c r="II286" s="109"/>
      <c r="IJ286" s="109"/>
      <c r="IK286" s="109"/>
      <c r="IL286" s="109"/>
      <c r="IM286" s="109"/>
      <c r="IN286" s="109"/>
      <c r="IO286" s="109"/>
    </row>
    <row r="287" spans="1:249">
      <c r="A287" s="108"/>
      <c r="B287" s="109"/>
      <c r="C287" s="98"/>
      <c r="D287" s="98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  <c r="Z287" s="109"/>
      <c r="AA287" s="109"/>
      <c r="AB287" s="109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  <c r="HS287" s="109"/>
      <c r="HT287" s="109"/>
      <c r="HU287" s="109"/>
      <c r="HV287" s="109"/>
      <c r="HW287" s="109"/>
      <c r="HX287" s="109"/>
      <c r="HY287" s="109"/>
      <c r="HZ287" s="109"/>
      <c r="IA287" s="109"/>
      <c r="IB287" s="109"/>
      <c r="IC287" s="109"/>
      <c r="ID287" s="109"/>
      <c r="IE287" s="109"/>
      <c r="IF287" s="109"/>
      <c r="IG287" s="109"/>
      <c r="IH287" s="109"/>
      <c r="II287" s="109"/>
      <c r="IJ287" s="109"/>
      <c r="IK287" s="109"/>
      <c r="IL287" s="109"/>
      <c r="IM287" s="109"/>
      <c r="IN287" s="109"/>
      <c r="IO287" s="109"/>
    </row>
    <row r="288" spans="1:249">
      <c r="A288" s="108"/>
      <c r="B288" s="109"/>
      <c r="C288" s="98"/>
      <c r="D288" s="98"/>
      <c r="F288" s="109"/>
      <c r="G288" s="109"/>
      <c r="H288" s="109"/>
      <c r="I288" s="109"/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  <c r="Z288" s="109"/>
      <c r="AA288" s="109"/>
      <c r="AB288" s="109"/>
      <c r="AC288" s="109"/>
      <c r="AD288" s="109"/>
      <c r="AE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  <c r="HS288" s="109"/>
      <c r="HT288" s="109"/>
      <c r="HU288" s="109"/>
      <c r="HV288" s="109"/>
      <c r="HW288" s="109"/>
      <c r="HX288" s="109"/>
      <c r="HY288" s="109"/>
      <c r="HZ288" s="109"/>
      <c r="IA288" s="109"/>
      <c r="IB288" s="109"/>
      <c r="IC288" s="109"/>
      <c r="ID288" s="109"/>
      <c r="IE288" s="109"/>
      <c r="IF288" s="109"/>
      <c r="IG288" s="109"/>
      <c r="IH288" s="109"/>
      <c r="II288" s="109"/>
      <c r="IJ288" s="109"/>
      <c r="IK288" s="109"/>
      <c r="IL288" s="109"/>
      <c r="IM288" s="109"/>
      <c r="IN288" s="109"/>
      <c r="IO288" s="109"/>
    </row>
    <row r="289" spans="1:249">
      <c r="A289" s="108"/>
      <c r="B289" s="109"/>
      <c r="C289" s="98"/>
      <c r="D289" s="98"/>
      <c r="F289" s="109"/>
      <c r="G289" s="109"/>
      <c r="H289" s="109"/>
      <c r="I289" s="109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  <c r="Z289" s="109"/>
      <c r="AA289" s="109"/>
      <c r="AB289" s="109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  <c r="HS289" s="109"/>
      <c r="HT289" s="109"/>
      <c r="HU289" s="109"/>
      <c r="HV289" s="109"/>
      <c r="HW289" s="109"/>
      <c r="HX289" s="109"/>
      <c r="HY289" s="109"/>
      <c r="HZ289" s="109"/>
      <c r="IA289" s="109"/>
      <c r="IB289" s="109"/>
      <c r="IC289" s="109"/>
      <c r="ID289" s="109"/>
      <c r="IE289" s="109"/>
      <c r="IF289" s="109"/>
      <c r="IG289" s="109"/>
      <c r="IH289" s="109"/>
      <c r="II289" s="109"/>
      <c r="IJ289" s="109"/>
      <c r="IK289" s="109"/>
      <c r="IL289" s="109"/>
      <c r="IM289" s="109"/>
      <c r="IN289" s="109"/>
      <c r="IO289" s="109"/>
    </row>
    <row r="290" spans="1:249">
      <c r="A290" s="108"/>
      <c r="B290" s="109"/>
      <c r="C290" s="98"/>
      <c r="D290" s="98"/>
      <c r="F290" s="109"/>
      <c r="G290" s="109"/>
      <c r="H290" s="109"/>
      <c r="I290" s="109"/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  <c r="Z290" s="109"/>
      <c r="AA290" s="109"/>
      <c r="AB290" s="109"/>
      <c r="AC290" s="109"/>
      <c r="AD290" s="109"/>
      <c r="AE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  <c r="HS290" s="109"/>
      <c r="HT290" s="109"/>
      <c r="HU290" s="109"/>
      <c r="HV290" s="109"/>
      <c r="HW290" s="109"/>
      <c r="HX290" s="109"/>
      <c r="HY290" s="109"/>
      <c r="HZ290" s="109"/>
      <c r="IA290" s="109"/>
      <c r="IB290" s="109"/>
      <c r="IC290" s="109"/>
      <c r="ID290" s="109"/>
      <c r="IE290" s="109"/>
      <c r="IF290" s="109"/>
      <c r="IG290" s="109"/>
      <c r="IH290" s="109"/>
      <c r="II290" s="109"/>
      <c r="IJ290" s="109"/>
      <c r="IK290" s="109"/>
      <c r="IL290" s="109"/>
      <c r="IM290" s="109"/>
      <c r="IN290" s="109"/>
      <c r="IO290" s="109"/>
    </row>
    <row r="291" spans="1:249">
      <c r="A291" s="108"/>
      <c r="B291" s="109"/>
      <c r="C291" s="98"/>
      <c r="D291" s="98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  <c r="Z291" s="109"/>
      <c r="AA291" s="109"/>
      <c r="AB291" s="109"/>
      <c r="AC291" s="109"/>
      <c r="AD291" s="109"/>
      <c r="AE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  <c r="HS291" s="109"/>
      <c r="HT291" s="109"/>
      <c r="HU291" s="109"/>
      <c r="HV291" s="109"/>
      <c r="HW291" s="109"/>
      <c r="HX291" s="109"/>
      <c r="HY291" s="109"/>
      <c r="HZ291" s="109"/>
      <c r="IA291" s="109"/>
      <c r="IB291" s="109"/>
      <c r="IC291" s="109"/>
      <c r="ID291" s="109"/>
      <c r="IE291" s="109"/>
      <c r="IF291" s="109"/>
      <c r="IG291" s="109"/>
      <c r="IH291" s="109"/>
      <c r="II291" s="109"/>
      <c r="IJ291" s="109"/>
      <c r="IK291" s="109"/>
      <c r="IL291" s="109"/>
      <c r="IM291" s="109"/>
      <c r="IN291" s="109"/>
      <c r="IO291" s="109"/>
    </row>
    <row r="292" spans="1:249">
      <c r="A292" s="108"/>
      <c r="B292" s="109"/>
      <c r="C292" s="98"/>
      <c r="D292" s="98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  <c r="Z292" s="109"/>
      <c r="AA292" s="109"/>
      <c r="AB292" s="109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  <c r="HS292" s="109"/>
      <c r="HT292" s="109"/>
      <c r="HU292" s="109"/>
      <c r="HV292" s="109"/>
      <c r="HW292" s="109"/>
      <c r="HX292" s="109"/>
      <c r="HY292" s="109"/>
      <c r="HZ292" s="109"/>
      <c r="IA292" s="109"/>
      <c r="IB292" s="109"/>
      <c r="IC292" s="109"/>
      <c r="ID292" s="109"/>
      <c r="IE292" s="109"/>
      <c r="IF292" s="109"/>
      <c r="IG292" s="109"/>
      <c r="IH292" s="109"/>
      <c r="II292" s="109"/>
      <c r="IJ292" s="109"/>
      <c r="IK292" s="109"/>
      <c r="IL292" s="109"/>
      <c r="IM292" s="109"/>
      <c r="IN292" s="109"/>
      <c r="IO292" s="109"/>
    </row>
    <row r="293" spans="1:249">
      <c r="A293" s="108"/>
      <c r="B293" s="109"/>
      <c r="C293" s="98"/>
      <c r="D293" s="98"/>
      <c r="F293" s="109"/>
      <c r="G293" s="109"/>
      <c r="H293" s="109"/>
      <c r="I293" s="109"/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  <c r="Z293" s="109"/>
      <c r="AA293" s="109"/>
      <c r="AB293" s="109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  <c r="HS293" s="109"/>
      <c r="HT293" s="109"/>
      <c r="HU293" s="109"/>
      <c r="HV293" s="109"/>
      <c r="HW293" s="109"/>
      <c r="HX293" s="109"/>
      <c r="HY293" s="109"/>
      <c r="HZ293" s="109"/>
      <c r="IA293" s="109"/>
      <c r="IB293" s="109"/>
      <c r="IC293" s="109"/>
      <c r="ID293" s="109"/>
      <c r="IE293" s="109"/>
      <c r="IF293" s="109"/>
      <c r="IG293" s="109"/>
      <c r="IH293" s="109"/>
      <c r="II293" s="109"/>
      <c r="IJ293" s="109"/>
      <c r="IK293" s="109"/>
      <c r="IL293" s="109"/>
      <c r="IM293" s="109"/>
      <c r="IN293" s="109"/>
      <c r="IO293" s="109"/>
    </row>
    <row r="294" spans="1:249">
      <c r="A294" s="108"/>
      <c r="B294" s="109"/>
      <c r="C294" s="98"/>
      <c r="D294" s="98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  <c r="Z294" s="109"/>
      <c r="AA294" s="109"/>
      <c r="AB294" s="109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  <c r="HS294" s="109"/>
      <c r="HT294" s="109"/>
      <c r="HU294" s="109"/>
      <c r="HV294" s="109"/>
      <c r="HW294" s="109"/>
      <c r="HX294" s="109"/>
      <c r="HY294" s="109"/>
      <c r="HZ294" s="109"/>
      <c r="IA294" s="109"/>
      <c r="IB294" s="109"/>
      <c r="IC294" s="109"/>
      <c r="ID294" s="109"/>
      <c r="IE294" s="109"/>
      <c r="IF294" s="109"/>
      <c r="IG294" s="109"/>
      <c r="IH294" s="109"/>
      <c r="II294" s="109"/>
      <c r="IJ294" s="109"/>
      <c r="IK294" s="109"/>
      <c r="IL294" s="109"/>
      <c r="IM294" s="109"/>
      <c r="IN294" s="109"/>
      <c r="IO294" s="109"/>
    </row>
    <row r="295" spans="1:249">
      <c r="A295" s="108"/>
      <c r="B295" s="109"/>
      <c r="C295" s="98"/>
      <c r="D295" s="98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  <c r="Z295" s="109"/>
      <c r="AA295" s="109"/>
      <c r="AB295" s="109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  <c r="HS295" s="109"/>
      <c r="HT295" s="109"/>
      <c r="HU295" s="109"/>
      <c r="HV295" s="109"/>
      <c r="HW295" s="109"/>
      <c r="HX295" s="109"/>
      <c r="HY295" s="109"/>
      <c r="HZ295" s="109"/>
      <c r="IA295" s="109"/>
      <c r="IB295" s="109"/>
      <c r="IC295" s="109"/>
      <c r="ID295" s="109"/>
      <c r="IE295" s="109"/>
      <c r="IF295" s="109"/>
      <c r="IG295" s="109"/>
      <c r="IH295" s="109"/>
      <c r="II295" s="109"/>
      <c r="IJ295" s="109"/>
      <c r="IK295" s="109"/>
      <c r="IL295" s="109"/>
      <c r="IM295" s="109"/>
      <c r="IN295" s="109"/>
      <c r="IO295" s="109"/>
    </row>
    <row r="296" spans="1:249">
      <c r="A296" s="108"/>
      <c r="B296" s="109"/>
      <c r="C296" s="98"/>
      <c r="D296" s="98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  <c r="Z296" s="109"/>
      <c r="AA296" s="109"/>
      <c r="AB296" s="109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  <c r="HS296" s="109"/>
      <c r="HT296" s="109"/>
      <c r="HU296" s="109"/>
      <c r="HV296" s="109"/>
      <c r="HW296" s="109"/>
      <c r="HX296" s="109"/>
      <c r="HY296" s="109"/>
      <c r="HZ296" s="109"/>
      <c r="IA296" s="109"/>
      <c r="IB296" s="109"/>
      <c r="IC296" s="109"/>
      <c r="ID296" s="109"/>
      <c r="IE296" s="109"/>
      <c r="IF296" s="109"/>
      <c r="IG296" s="109"/>
      <c r="IH296" s="109"/>
      <c r="II296" s="109"/>
      <c r="IJ296" s="109"/>
      <c r="IK296" s="109"/>
      <c r="IL296" s="109"/>
      <c r="IM296" s="109"/>
      <c r="IN296" s="109"/>
      <c r="IO296" s="109"/>
    </row>
    <row r="297" spans="1:249">
      <c r="A297" s="108"/>
      <c r="B297" s="109"/>
      <c r="C297" s="98"/>
      <c r="D297" s="98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  <c r="Z297" s="109"/>
      <c r="AA297" s="109"/>
      <c r="AB297" s="109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  <c r="HS297" s="109"/>
      <c r="HT297" s="109"/>
      <c r="HU297" s="109"/>
      <c r="HV297" s="109"/>
      <c r="HW297" s="109"/>
      <c r="HX297" s="109"/>
      <c r="HY297" s="109"/>
      <c r="HZ297" s="109"/>
      <c r="IA297" s="109"/>
      <c r="IB297" s="109"/>
      <c r="IC297" s="109"/>
      <c r="ID297" s="109"/>
      <c r="IE297" s="109"/>
      <c r="IF297" s="109"/>
      <c r="IG297" s="109"/>
      <c r="IH297" s="109"/>
      <c r="II297" s="109"/>
      <c r="IJ297" s="109"/>
      <c r="IK297" s="109"/>
      <c r="IL297" s="109"/>
      <c r="IM297" s="109"/>
      <c r="IN297" s="109"/>
      <c r="IO297" s="109"/>
    </row>
    <row r="298" spans="1:249">
      <c r="A298" s="108"/>
      <c r="B298" s="109"/>
      <c r="C298" s="98"/>
      <c r="D298" s="98"/>
      <c r="F298" s="109"/>
      <c r="G298" s="109"/>
      <c r="H298" s="109"/>
      <c r="I298" s="109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  <c r="Z298" s="109"/>
      <c r="AA298" s="109"/>
      <c r="AB298" s="109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  <c r="HS298" s="109"/>
      <c r="HT298" s="109"/>
      <c r="HU298" s="109"/>
      <c r="HV298" s="109"/>
      <c r="HW298" s="109"/>
      <c r="HX298" s="109"/>
      <c r="HY298" s="109"/>
      <c r="HZ298" s="109"/>
      <c r="IA298" s="109"/>
      <c r="IB298" s="109"/>
      <c r="IC298" s="109"/>
      <c r="ID298" s="109"/>
      <c r="IE298" s="109"/>
      <c r="IF298" s="109"/>
      <c r="IG298" s="109"/>
      <c r="IH298" s="109"/>
      <c r="II298" s="109"/>
      <c r="IJ298" s="109"/>
      <c r="IK298" s="109"/>
      <c r="IL298" s="109"/>
      <c r="IM298" s="109"/>
      <c r="IN298" s="109"/>
      <c r="IO298" s="109"/>
    </row>
    <row r="299" spans="1:249">
      <c r="A299" s="108"/>
      <c r="B299" s="109"/>
      <c r="C299" s="98"/>
      <c r="D299" s="98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  <c r="Z299" s="109"/>
      <c r="AA299" s="109"/>
      <c r="AB299" s="109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  <c r="HS299" s="109"/>
      <c r="HT299" s="109"/>
      <c r="HU299" s="109"/>
      <c r="HV299" s="109"/>
      <c r="HW299" s="109"/>
      <c r="HX299" s="109"/>
      <c r="HY299" s="109"/>
      <c r="HZ299" s="109"/>
      <c r="IA299" s="109"/>
      <c r="IB299" s="109"/>
      <c r="IC299" s="109"/>
      <c r="ID299" s="109"/>
      <c r="IE299" s="109"/>
      <c r="IF299" s="109"/>
      <c r="IG299" s="109"/>
      <c r="IH299" s="109"/>
      <c r="II299" s="109"/>
      <c r="IJ299" s="109"/>
      <c r="IK299" s="109"/>
      <c r="IL299" s="109"/>
      <c r="IM299" s="109"/>
      <c r="IN299" s="109"/>
      <c r="IO299" s="109"/>
    </row>
    <row r="300" spans="1:249">
      <c r="A300" s="108"/>
      <c r="B300" s="109"/>
      <c r="C300" s="98"/>
      <c r="D300" s="98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  <c r="Z300" s="109"/>
      <c r="AA300" s="109"/>
      <c r="AB300" s="109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  <c r="HS300" s="109"/>
      <c r="HT300" s="109"/>
      <c r="HU300" s="109"/>
      <c r="HV300" s="109"/>
      <c r="HW300" s="109"/>
      <c r="HX300" s="109"/>
      <c r="HY300" s="109"/>
      <c r="HZ300" s="109"/>
      <c r="IA300" s="109"/>
      <c r="IB300" s="109"/>
      <c r="IC300" s="109"/>
      <c r="ID300" s="109"/>
      <c r="IE300" s="109"/>
      <c r="IF300" s="109"/>
      <c r="IG300" s="109"/>
      <c r="IH300" s="109"/>
      <c r="II300" s="109"/>
      <c r="IJ300" s="109"/>
      <c r="IK300" s="109"/>
      <c r="IL300" s="109"/>
      <c r="IM300" s="109"/>
      <c r="IN300" s="109"/>
      <c r="IO300" s="109"/>
    </row>
    <row r="301" spans="1:249">
      <c r="A301" s="108"/>
      <c r="B301" s="109"/>
      <c r="C301" s="98"/>
      <c r="D301" s="98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  <c r="Z301" s="109"/>
      <c r="AA301" s="109"/>
      <c r="AB301" s="109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  <c r="HS301" s="109"/>
      <c r="HT301" s="109"/>
      <c r="HU301" s="109"/>
      <c r="HV301" s="109"/>
      <c r="HW301" s="109"/>
      <c r="HX301" s="109"/>
      <c r="HY301" s="109"/>
      <c r="HZ301" s="109"/>
      <c r="IA301" s="109"/>
      <c r="IB301" s="109"/>
      <c r="IC301" s="109"/>
      <c r="ID301" s="109"/>
      <c r="IE301" s="109"/>
      <c r="IF301" s="109"/>
      <c r="IG301" s="109"/>
      <c r="IH301" s="109"/>
      <c r="II301" s="109"/>
      <c r="IJ301" s="109"/>
      <c r="IK301" s="109"/>
      <c r="IL301" s="109"/>
      <c r="IM301" s="109"/>
      <c r="IN301" s="109"/>
      <c r="IO301" s="109"/>
    </row>
    <row r="302" spans="1:249">
      <c r="A302" s="108"/>
      <c r="B302" s="109"/>
      <c r="C302" s="98"/>
      <c r="D302" s="98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  <c r="HS302" s="109"/>
      <c r="HT302" s="109"/>
      <c r="HU302" s="109"/>
      <c r="HV302" s="109"/>
      <c r="HW302" s="109"/>
      <c r="HX302" s="109"/>
      <c r="HY302" s="109"/>
      <c r="HZ302" s="109"/>
      <c r="IA302" s="109"/>
      <c r="IB302" s="109"/>
      <c r="IC302" s="109"/>
      <c r="ID302" s="109"/>
      <c r="IE302" s="109"/>
      <c r="IF302" s="109"/>
      <c r="IG302" s="109"/>
      <c r="IH302" s="109"/>
      <c r="II302" s="109"/>
      <c r="IJ302" s="109"/>
      <c r="IK302" s="109"/>
      <c r="IL302" s="109"/>
      <c r="IM302" s="109"/>
      <c r="IN302" s="109"/>
      <c r="IO302" s="109"/>
    </row>
    <row r="303" spans="1:249">
      <c r="A303" s="108"/>
      <c r="B303" s="109"/>
      <c r="C303" s="98"/>
      <c r="D303" s="98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  <c r="Z303" s="109"/>
      <c r="AA303" s="109"/>
      <c r="AB303" s="109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  <c r="HS303" s="109"/>
      <c r="HT303" s="109"/>
      <c r="HU303" s="109"/>
      <c r="HV303" s="109"/>
      <c r="HW303" s="109"/>
      <c r="HX303" s="109"/>
      <c r="HY303" s="109"/>
      <c r="HZ303" s="109"/>
      <c r="IA303" s="109"/>
      <c r="IB303" s="109"/>
      <c r="IC303" s="109"/>
      <c r="ID303" s="109"/>
      <c r="IE303" s="109"/>
      <c r="IF303" s="109"/>
      <c r="IG303" s="109"/>
      <c r="IH303" s="109"/>
      <c r="II303" s="109"/>
      <c r="IJ303" s="109"/>
      <c r="IK303" s="109"/>
      <c r="IL303" s="109"/>
      <c r="IM303" s="109"/>
      <c r="IN303" s="109"/>
      <c r="IO303" s="109"/>
    </row>
    <row r="304" spans="1:249">
      <c r="A304" s="108"/>
      <c r="B304" s="109"/>
      <c r="C304" s="98"/>
      <c r="D304" s="98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  <c r="Z304" s="109"/>
      <c r="AA304" s="109"/>
      <c r="AB304" s="109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  <c r="HS304" s="109"/>
      <c r="HT304" s="109"/>
      <c r="HU304" s="109"/>
      <c r="HV304" s="109"/>
      <c r="HW304" s="109"/>
      <c r="HX304" s="109"/>
      <c r="HY304" s="109"/>
      <c r="HZ304" s="109"/>
      <c r="IA304" s="109"/>
      <c r="IB304" s="109"/>
      <c r="IC304" s="109"/>
      <c r="ID304" s="109"/>
      <c r="IE304" s="109"/>
      <c r="IF304" s="109"/>
      <c r="IG304" s="109"/>
      <c r="IH304" s="109"/>
      <c r="II304" s="109"/>
      <c r="IJ304" s="109"/>
      <c r="IK304" s="109"/>
      <c r="IL304" s="109"/>
      <c r="IM304" s="109"/>
      <c r="IN304" s="109"/>
      <c r="IO304" s="109"/>
    </row>
    <row r="305" spans="1:249">
      <c r="A305" s="108"/>
      <c r="B305" s="109"/>
      <c r="C305" s="98"/>
      <c r="D305" s="98"/>
      <c r="F305" s="109"/>
      <c r="G305" s="109"/>
      <c r="H305" s="109"/>
      <c r="I305" s="109"/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  <c r="Z305" s="109"/>
      <c r="AA305" s="109"/>
      <c r="AB305" s="109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  <c r="HS305" s="109"/>
      <c r="HT305" s="109"/>
      <c r="HU305" s="109"/>
      <c r="HV305" s="109"/>
      <c r="HW305" s="109"/>
      <c r="HX305" s="109"/>
      <c r="HY305" s="109"/>
      <c r="HZ305" s="109"/>
      <c r="IA305" s="109"/>
      <c r="IB305" s="109"/>
      <c r="IC305" s="109"/>
      <c r="ID305" s="109"/>
      <c r="IE305" s="109"/>
      <c r="IF305" s="109"/>
      <c r="IG305" s="109"/>
      <c r="IH305" s="109"/>
      <c r="II305" s="109"/>
      <c r="IJ305" s="109"/>
      <c r="IK305" s="109"/>
      <c r="IL305" s="109"/>
      <c r="IM305" s="109"/>
      <c r="IN305" s="109"/>
      <c r="IO305" s="109"/>
    </row>
    <row r="306" spans="1:249">
      <c r="A306" s="108"/>
      <c r="B306" s="109"/>
      <c r="C306" s="98"/>
      <c r="D306" s="98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  <c r="Z306" s="109"/>
      <c r="AA306" s="109"/>
      <c r="AB306" s="109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  <c r="HS306" s="109"/>
      <c r="HT306" s="109"/>
      <c r="HU306" s="109"/>
      <c r="HV306" s="109"/>
      <c r="HW306" s="109"/>
      <c r="HX306" s="109"/>
      <c r="HY306" s="109"/>
      <c r="HZ306" s="109"/>
      <c r="IA306" s="109"/>
      <c r="IB306" s="109"/>
      <c r="IC306" s="109"/>
      <c r="ID306" s="109"/>
      <c r="IE306" s="109"/>
      <c r="IF306" s="109"/>
      <c r="IG306" s="109"/>
      <c r="IH306" s="109"/>
      <c r="II306" s="109"/>
      <c r="IJ306" s="109"/>
      <c r="IK306" s="109"/>
      <c r="IL306" s="109"/>
      <c r="IM306" s="109"/>
      <c r="IN306" s="109"/>
      <c r="IO306" s="109"/>
    </row>
    <row r="307" spans="1:249">
      <c r="A307" s="108"/>
      <c r="B307" s="109"/>
      <c r="C307" s="98"/>
      <c r="D307" s="98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  <c r="Z307" s="109"/>
      <c r="AA307" s="109"/>
      <c r="AB307" s="109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  <c r="HS307" s="109"/>
      <c r="HT307" s="109"/>
      <c r="HU307" s="109"/>
      <c r="HV307" s="109"/>
      <c r="HW307" s="109"/>
      <c r="HX307" s="109"/>
      <c r="HY307" s="109"/>
      <c r="HZ307" s="109"/>
      <c r="IA307" s="109"/>
      <c r="IB307" s="109"/>
      <c r="IC307" s="109"/>
      <c r="ID307" s="109"/>
      <c r="IE307" s="109"/>
      <c r="IF307" s="109"/>
      <c r="IG307" s="109"/>
      <c r="IH307" s="109"/>
      <c r="II307" s="109"/>
      <c r="IJ307" s="109"/>
      <c r="IK307" s="109"/>
      <c r="IL307" s="109"/>
      <c r="IM307" s="109"/>
      <c r="IN307" s="109"/>
      <c r="IO307" s="109"/>
    </row>
    <row r="308" spans="1:249">
      <c r="A308" s="108"/>
      <c r="B308" s="109"/>
      <c r="C308" s="98"/>
      <c r="D308" s="98"/>
      <c r="F308" s="109"/>
      <c r="G308" s="109"/>
      <c r="H308" s="109"/>
      <c r="I308" s="109"/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  <c r="Z308" s="109"/>
      <c r="AA308" s="109"/>
      <c r="AB308" s="109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  <c r="HS308" s="109"/>
      <c r="HT308" s="109"/>
      <c r="HU308" s="109"/>
      <c r="HV308" s="109"/>
      <c r="HW308" s="109"/>
      <c r="HX308" s="109"/>
      <c r="HY308" s="109"/>
      <c r="HZ308" s="109"/>
      <c r="IA308" s="109"/>
      <c r="IB308" s="109"/>
      <c r="IC308" s="109"/>
      <c r="ID308" s="109"/>
      <c r="IE308" s="109"/>
      <c r="IF308" s="109"/>
      <c r="IG308" s="109"/>
      <c r="IH308" s="109"/>
      <c r="II308" s="109"/>
      <c r="IJ308" s="109"/>
      <c r="IK308" s="109"/>
      <c r="IL308" s="109"/>
      <c r="IM308" s="109"/>
      <c r="IN308" s="109"/>
      <c r="IO308" s="109"/>
    </row>
    <row r="309" spans="1:249">
      <c r="A309" s="108"/>
      <c r="B309" s="109"/>
      <c r="C309" s="98"/>
      <c r="D309" s="98"/>
      <c r="F309" s="109"/>
      <c r="G309" s="109"/>
      <c r="H309" s="109"/>
      <c r="I309" s="109"/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  <c r="Z309" s="109"/>
      <c r="AA309" s="109"/>
      <c r="AB309" s="109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  <c r="HS309" s="109"/>
      <c r="HT309" s="109"/>
      <c r="HU309" s="109"/>
      <c r="HV309" s="109"/>
      <c r="HW309" s="109"/>
      <c r="HX309" s="109"/>
      <c r="HY309" s="109"/>
      <c r="HZ309" s="109"/>
      <c r="IA309" s="109"/>
      <c r="IB309" s="109"/>
      <c r="IC309" s="109"/>
      <c r="ID309" s="109"/>
      <c r="IE309" s="109"/>
      <c r="IF309" s="109"/>
      <c r="IG309" s="109"/>
      <c r="IH309" s="109"/>
      <c r="II309" s="109"/>
      <c r="IJ309" s="109"/>
      <c r="IK309" s="109"/>
      <c r="IL309" s="109"/>
      <c r="IM309" s="109"/>
      <c r="IN309" s="109"/>
      <c r="IO309" s="109"/>
    </row>
    <row r="310" spans="1:249">
      <c r="A310" s="108"/>
      <c r="B310" s="109"/>
      <c r="C310" s="98"/>
      <c r="D310" s="98"/>
      <c r="F310" s="109"/>
      <c r="G310" s="109"/>
      <c r="H310" s="109"/>
      <c r="I310" s="109"/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  <c r="Z310" s="109"/>
      <c r="AA310" s="109"/>
      <c r="AB310" s="109"/>
      <c r="AC310" s="109"/>
      <c r="AD310" s="109"/>
      <c r="AE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  <c r="HS310" s="109"/>
      <c r="HT310" s="109"/>
      <c r="HU310" s="109"/>
      <c r="HV310" s="109"/>
      <c r="HW310" s="109"/>
      <c r="HX310" s="109"/>
      <c r="HY310" s="109"/>
      <c r="HZ310" s="109"/>
      <c r="IA310" s="109"/>
      <c r="IB310" s="109"/>
      <c r="IC310" s="109"/>
      <c r="ID310" s="109"/>
      <c r="IE310" s="109"/>
      <c r="IF310" s="109"/>
      <c r="IG310" s="109"/>
      <c r="IH310" s="109"/>
      <c r="II310" s="109"/>
      <c r="IJ310" s="109"/>
      <c r="IK310" s="109"/>
      <c r="IL310" s="109"/>
      <c r="IM310" s="109"/>
      <c r="IN310" s="109"/>
      <c r="IO310" s="109"/>
    </row>
    <row r="311" spans="1:249">
      <c r="A311" s="108"/>
      <c r="B311" s="109"/>
      <c r="C311" s="98"/>
      <c r="D311" s="98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  <c r="Z311" s="109"/>
      <c r="AA311" s="109"/>
      <c r="AB311" s="109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  <c r="HS311" s="109"/>
      <c r="HT311" s="109"/>
      <c r="HU311" s="109"/>
      <c r="HV311" s="109"/>
      <c r="HW311" s="109"/>
      <c r="HX311" s="109"/>
      <c r="HY311" s="109"/>
      <c r="HZ311" s="109"/>
      <c r="IA311" s="109"/>
      <c r="IB311" s="109"/>
      <c r="IC311" s="109"/>
      <c r="ID311" s="109"/>
      <c r="IE311" s="109"/>
      <c r="IF311" s="109"/>
      <c r="IG311" s="109"/>
      <c r="IH311" s="109"/>
      <c r="II311" s="109"/>
      <c r="IJ311" s="109"/>
      <c r="IK311" s="109"/>
      <c r="IL311" s="109"/>
      <c r="IM311" s="109"/>
      <c r="IN311" s="109"/>
      <c r="IO311" s="109"/>
    </row>
    <row r="312" spans="1:249">
      <c r="A312" s="108"/>
      <c r="B312" s="109"/>
      <c r="C312" s="98"/>
      <c r="D312" s="98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  <c r="Z312" s="109"/>
      <c r="AA312" s="109"/>
      <c r="AB312" s="109"/>
      <c r="AC312" s="109"/>
      <c r="AD312" s="109"/>
      <c r="AE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  <c r="HS312" s="109"/>
      <c r="HT312" s="109"/>
      <c r="HU312" s="109"/>
      <c r="HV312" s="109"/>
      <c r="HW312" s="109"/>
      <c r="HX312" s="109"/>
      <c r="HY312" s="109"/>
      <c r="HZ312" s="109"/>
      <c r="IA312" s="109"/>
      <c r="IB312" s="109"/>
      <c r="IC312" s="109"/>
      <c r="ID312" s="109"/>
      <c r="IE312" s="109"/>
      <c r="IF312" s="109"/>
      <c r="IG312" s="109"/>
      <c r="IH312" s="109"/>
      <c r="II312" s="109"/>
      <c r="IJ312" s="109"/>
      <c r="IK312" s="109"/>
      <c r="IL312" s="109"/>
      <c r="IM312" s="109"/>
      <c r="IN312" s="109"/>
      <c r="IO312" s="109"/>
    </row>
    <row r="313" spans="1:249">
      <c r="A313" s="108"/>
      <c r="B313" s="109"/>
      <c r="C313" s="98"/>
      <c r="D313" s="98"/>
      <c r="F313" s="109"/>
      <c r="G313" s="109"/>
      <c r="H313" s="109"/>
      <c r="I313" s="109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  <c r="Z313" s="109"/>
      <c r="AA313" s="109"/>
      <c r="AB313" s="109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  <c r="HS313" s="109"/>
      <c r="HT313" s="109"/>
      <c r="HU313" s="109"/>
      <c r="HV313" s="109"/>
      <c r="HW313" s="109"/>
      <c r="HX313" s="109"/>
      <c r="HY313" s="109"/>
      <c r="HZ313" s="109"/>
      <c r="IA313" s="109"/>
      <c r="IB313" s="109"/>
      <c r="IC313" s="109"/>
      <c r="ID313" s="109"/>
      <c r="IE313" s="109"/>
      <c r="IF313" s="109"/>
      <c r="IG313" s="109"/>
      <c r="IH313" s="109"/>
      <c r="II313" s="109"/>
      <c r="IJ313" s="109"/>
      <c r="IK313" s="109"/>
      <c r="IL313" s="109"/>
      <c r="IM313" s="109"/>
      <c r="IN313" s="109"/>
      <c r="IO313" s="109"/>
    </row>
    <row r="314" spans="1:249">
      <c r="A314" s="108"/>
      <c r="B314" s="109"/>
      <c r="C314" s="98"/>
      <c r="D314" s="98"/>
      <c r="F314" s="109"/>
      <c r="G314" s="109"/>
      <c r="H314" s="109"/>
      <c r="I314" s="109"/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  <c r="Z314" s="109"/>
      <c r="AA314" s="109"/>
      <c r="AB314" s="109"/>
      <c r="AC314" s="109"/>
      <c r="AD314" s="109"/>
      <c r="AE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  <c r="HS314" s="109"/>
      <c r="HT314" s="109"/>
      <c r="HU314" s="109"/>
      <c r="HV314" s="109"/>
      <c r="HW314" s="109"/>
      <c r="HX314" s="109"/>
      <c r="HY314" s="109"/>
      <c r="HZ314" s="109"/>
      <c r="IA314" s="109"/>
      <c r="IB314" s="109"/>
      <c r="IC314" s="109"/>
      <c r="ID314" s="109"/>
      <c r="IE314" s="109"/>
      <c r="IF314" s="109"/>
      <c r="IG314" s="109"/>
      <c r="IH314" s="109"/>
      <c r="II314" s="109"/>
      <c r="IJ314" s="109"/>
      <c r="IK314" s="109"/>
      <c r="IL314" s="109"/>
      <c r="IM314" s="109"/>
      <c r="IN314" s="109"/>
      <c r="IO314" s="109"/>
    </row>
    <row r="315" spans="1:249">
      <c r="A315" s="108"/>
      <c r="B315" s="109"/>
      <c r="C315" s="98"/>
      <c r="D315" s="98"/>
      <c r="F315" s="109"/>
      <c r="G315" s="109"/>
      <c r="H315" s="109"/>
      <c r="I315" s="109"/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  <c r="Z315" s="109"/>
      <c r="AA315" s="109"/>
      <c r="AB315" s="109"/>
      <c r="AC315" s="109"/>
      <c r="AD315" s="109"/>
      <c r="AE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  <c r="HS315" s="109"/>
      <c r="HT315" s="109"/>
      <c r="HU315" s="109"/>
      <c r="HV315" s="109"/>
      <c r="HW315" s="109"/>
      <c r="HX315" s="109"/>
      <c r="HY315" s="109"/>
      <c r="HZ315" s="109"/>
      <c r="IA315" s="109"/>
      <c r="IB315" s="109"/>
      <c r="IC315" s="109"/>
      <c r="ID315" s="109"/>
      <c r="IE315" s="109"/>
      <c r="IF315" s="109"/>
      <c r="IG315" s="109"/>
      <c r="IH315" s="109"/>
      <c r="II315" s="109"/>
      <c r="IJ315" s="109"/>
      <c r="IK315" s="109"/>
      <c r="IL315" s="109"/>
      <c r="IM315" s="109"/>
      <c r="IN315" s="109"/>
      <c r="IO315" s="109"/>
    </row>
    <row r="316" spans="1:249">
      <c r="A316" s="108"/>
      <c r="B316" s="109"/>
      <c r="C316" s="98"/>
      <c r="D316" s="98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  <c r="Z316" s="109"/>
      <c r="AA316" s="109"/>
      <c r="AB316" s="109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  <c r="HS316" s="109"/>
      <c r="HT316" s="109"/>
      <c r="HU316" s="109"/>
      <c r="HV316" s="109"/>
      <c r="HW316" s="109"/>
      <c r="HX316" s="109"/>
      <c r="HY316" s="109"/>
      <c r="HZ316" s="109"/>
      <c r="IA316" s="109"/>
      <c r="IB316" s="109"/>
      <c r="IC316" s="109"/>
      <c r="ID316" s="109"/>
      <c r="IE316" s="109"/>
      <c r="IF316" s="109"/>
      <c r="IG316" s="109"/>
      <c r="IH316" s="109"/>
      <c r="II316" s="109"/>
      <c r="IJ316" s="109"/>
      <c r="IK316" s="109"/>
      <c r="IL316" s="109"/>
      <c r="IM316" s="109"/>
      <c r="IN316" s="109"/>
      <c r="IO316" s="109"/>
    </row>
    <row r="317" spans="1:249">
      <c r="A317" s="108"/>
      <c r="B317" s="109"/>
      <c r="C317" s="98"/>
      <c r="D317" s="98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  <c r="Z317" s="109"/>
      <c r="AA317" s="109"/>
      <c r="AB317" s="109"/>
      <c r="AC317" s="109"/>
      <c r="AD317" s="109"/>
      <c r="AE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  <c r="HS317" s="109"/>
      <c r="HT317" s="109"/>
      <c r="HU317" s="109"/>
      <c r="HV317" s="109"/>
      <c r="HW317" s="109"/>
      <c r="HX317" s="109"/>
      <c r="HY317" s="109"/>
      <c r="HZ317" s="109"/>
      <c r="IA317" s="109"/>
      <c r="IB317" s="109"/>
      <c r="IC317" s="109"/>
      <c r="ID317" s="109"/>
      <c r="IE317" s="109"/>
      <c r="IF317" s="109"/>
      <c r="IG317" s="109"/>
      <c r="IH317" s="109"/>
      <c r="II317" s="109"/>
      <c r="IJ317" s="109"/>
      <c r="IK317" s="109"/>
      <c r="IL317" s="109"/>
      <c r="IM317" s="109"/>
      <c r="IN317" s="109"/>
      <c r="IO317" s="109"/>
    </row>
    <row r="318" spans="1:249">
      <c r="A318" s="108"/>
      <c r="B318" s="109"/>
      <c r="C318" s="98"/>
      <c r="D318" s="98"/>
      <c r="F318" s="109"/>
      <c r="G318" s="109"/>
      <c r="H318" s="109"/>
      <c r="I318" s="109"/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  <c r="Z318" s="109"/>
      <c r="AA318" s="109"/>
      <c r="AB318" s="109"/>
      <c r="AC318" s="109"/>
      <c r="AD318" s="109"/>
      <c r="AE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  <c r="HS318" s="109"/>
      <c r="HT318" s="109"/>
      <c r="HU318" s="109"/>
      <c r="HV318" s="109"/>
      <c r="HW318" s="109"/>
      <c r="HX318" s="109"/>
      <c r="HY318" s="109"/>
      <c r="HZ318" s="109"/>
      <c r="IA318" s="109"/>
      <c r="IB318" s="109"/>
      <c r="IC318" s="109"/>
      <c r="ID318" s="109"/>
      <c r="IE318" s="109"/>
      <c r="IF318" s="109"/>
      <c r="IG318" s="109"/>
      <c r="IH318" s="109"/>
      <c r="II318" s="109"/>
      <c r="IJ318" s="109"/>
      <c r="IK318" s="109"/>
      <c r="IL318" s="109"/>
      <c r="IM318" s="109"/>
      <c r="IN318" s="109"/>
      <c r="IO318" s="109"/>
    </row>
    <row r="319" spans="1:249">
      <c r="A319" s="108"/>
      <c r="B319" s="109"/>
      <c r="C319" s="98"/>
      <c r="D319" s="98"/>
      <c r="F319" s="109"/>
      <c r="G319" s="109"/>
      <c r="H319" s="109"/>
      <c r="I319" s="109"/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  <c r="Z319" s="109"/>
      <c r="AA319" s="109"/>
      <c r="AB319" s="109"/>
      <c r="AC319" s="109"/>
      <c r="AD319" s="109"/>
      <c r="AE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  <c r="HS319" s="109"/>
      <c r="HT319" s="109"/>
      <c r="HU319" s="109"/>
      <c r="HV319" s="109"/>
      <c r="HW319" s="109"/>
      <c r="HX319" s="109"/>
      <c r="HY319" s="109"/>
      <c r="HZ319" s="109"/>
      <c r="IA319" s="109"/>
      <c r="IB319" s="109"/>
      <c r="IC319" s="109"/>
      <c r="ID319" s="109"/>
      <c r="IE319" s="109"/>
      <c r="IF319" s="109"/>
      <c r="IG319" s="109"/>
      <c r="IH319" s="109"/>
      <c r="II319" s="109"/>
      <c r="IJ319" s="109"/>
      <c r="IK319" s="109"/>
      <c r="IL319" s="109"/>
      <c r="IM319" s="109"/>
      <c r="IN319" s="109"/>
      <c r="IO319" s="109"/>
    </row>
    <row r="320" spans="1:249">
      <c r="A320" s="108"/>
      <c r="B320" s="109"/>
      <c r="C320" s="98"/>
      <c r="D320" s="98"/>
      <c r="F320" s="109"/>
      <c r="G320" s="109"/>
      <c r="H320" s="109"/>
      <c r="I320" s="109"/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  <c r="Z320" s="109"/>
      <c r="AA320" s="109"/>
      <c r="AB320" s="109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  <c r="HS320" s="109"/>
      <c r="HT320" s="109"/>
      <c r="HU320" s="109"/>
      <c r="HV320" s="109"/>
      <c r="HW320" s="109"/>
      <c r="HX320" s="109"/>
      <c r="HY320" s="109"/>
      <c r="HZ320" s="109"/>
      <c r="IA320" s="109"/>
      <c r="IB320" s="109"/>
      <c r="IC320" s="109"/>
      <c r="ID320" s="109"/>
      <c r="IE320" s="109"/>
      <c r="IF320" s="109"/>
      <c r="IG320" s="109"/>
      <c r="IH320" s="109"/>
      <c r="II320" s="109"/>
      <c r="IJ320" s="109"/>
      <c r="IK320" s="109"/>
      <c r="IL320" s="109"/>
      <c r="IM320" s="109"/>
      <c r="IN320" s="109"/>
      <c r="IO320" s="109"/>
    </row>
    <row r="321" spans="1:249">
      <c r="A321" s="108"/>
      <c r="B321" s="109"/>
      <c r="C321" s="98"/>
      <c r="D321" s="98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  <c r="HS321" s="109"/>
      <c r="HT321" s="109"/>
      <c r="HU321" s="109"/>
      <c r="HV321" s="109"/>
      <c r="HW321" s="109"/>
      <c r="HX321" s="109"/>
      <c r="HY321" s="109"/>
      <c r="HZ321" s="109"/>
      <c r="IA321" s="109"/>
      <c r="IB321" s="109"/>
      <c r="IC321" s="109"/>
      <c r="ID321" s="109"/>
      <c r="IE321" s="109"/>
      <c r="IF321" s="109"/>
      <c r="IG321" s="109"/>
      <c r="IH321" s="109"/>
      <c r="II321" s="109"/>
      <c r="IJ321" s="109"/>
      <c r="IK321" s="109"/>
      <c r="IL321" s="109"/>
      <c r="IM321" s="109"/>
      <c r="IN321" s="109"/>
      <c r="IO321" s="109"/>
    </row>
    <row r="322" spans="1:249">
      <c r="A322" s="108"/>
      <c r="B322" s="109"/>
      <c r="C322" s="98"/>
      <c r="D322" s="98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  <c r="Z322" s="109"/>
      <c r="AA322" s="109"/>
      <c r="AB322" s="109"/>
      <c r="AC322" s="109"/>
      <c r="AD322" s="109"/>
      <c r="AE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  <c r="HS322" s="109"/>
      <c r="HT322" s="109"/>
      <c r="HU322" s="109"/>
      <c r="HV322" s="109"/>
      <c r="HW322" s="109"/>
      <c r="HX322" s="109"/>
      <c r="HY322" s="109"/>
      <c r="HZ322" s="109"/>
      <c r="IA322" s="109"/>
      <c r="IB322" s="109"/>
      <c r="IC322" s="109"/>
      <c r="ID322" s="109"/>
      <c r="IE322" s="109"/>
      <c r="IF322" s="109"/>
      <c r="IG322" s="109"/>
      <c r="IH322" s="109"/>
      <c r="II322" s="109"/>
      <c r="IJ322" s="109"/>
      <c r="IK322" s="109"/>
      <c r="IL322" s="109"/>
      <c r="IM322" s="109"/>
      <c r="IN322" s="109"/>
      <c r="IO322" s="109"/>
    </row>
    <row r="323" spans="1:249">
      <c r="A323" s="108"/>
      <c r="B323" s="109"/>
      <c r="C323" s="98"/>
      <c r="D323" s="98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  <c r="Z323" s="109"/>
      <c r="AA323" s="109"/>
      <c r="AB323" s="109"/>
      <c r="AC323" s="109"/>
      <c r="AD323" s="109"/>
      <c r="AE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  <c r="HS323" s="109"/>
      <c r="HT323" s="109"/>
      <c r="HU323" s="109"/>
      <c r="HV323" s="109"/>
      <c r="HW323" s="109"/>
      <c r="HX323" s="109"/>
      <c r="HY323" s="109"/>
      <c r="HZ323" s="109"/>
      <c r="IA323" s="109"/>
      <c r="IB323" s="109"/>
      <c r="IC323" s="109"/>
      <c r="ID323" s="109"/>
      <c r="IE323" s="109"/>
      <c r="IF323" s="109"/>
      <c r="IG323" s="109"/>
      <c r="IH323" s="109"/>
      <c r="II323" s="109"/>
      <c r="IJ323" s="109"/>
      <c r="IK323" s="109"/>
      <c r="IL323" s="109"/>
      <c r="IM323" s="109"/>
      <c r="IN323" s="109"/>
      <c r="IO323" s="109"/>
    </row>
    <row r="324" spans="1:249">
      <c r="A324" s="108"/>
      <c r="B324" s="109"/>
      <c r="C324" s="98"/>
      <c r="D324" s="98"/>
      <c r="F324" s="109"/>
      <c r="G324" s="109"/>
      <c r="H324" s="109"/>
      <c r="I324" s="109"/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  <c r="Z324" s="109"/>
      <c r="AA324" s="109"/>
      <c r="AB324" s="109"/>
      <c r="AC324" s="109"/>
      <c r="AD324" s="109"/>
      <c r="AE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  <c r="HS324" s="109"/>
      <c r="HT324" s="109"/>
      <c r="HU324" s="109"/>
      <c r="HV324" s="109"/>
      <c r="HW324" s="109"/>
      <c r="HX324" s="109"/>
      <c r="HY324" s="109"/>
      <c r="HZ324" s="109"/>
      <c r="IA324" s="109"/>
      <c r="IB324" s="109"/>
      <c r="IC324" s="109"/>
      <c r="ID324" s="109"/>
      <c r="IE324" s="109"/>
      <c r="IF324" s="109"/>
      <c r="IG324" s="109"/>
      <c r="IH324" s="109"/>
      <c r="II324" s="109"/>
      <c r="IJ324" s="109"/>
      <c r="IK324" s="109"/>
      <c r="IL324" s="109"/>
      <c r="IM324" s="109"/>
      <c r="IN324" s="109"/>
      <c r="IO324" s="109"/>
    </row>
    <row r="325" spans="1:249">
      <c r="A325" s="108"/>
      <c r="B325" s="109"/>
      <c r="C325" s="98"/>
      <c r="D325" s="98"/>
      <c r="F325" s="109"/>
      <c r="G325" s="109"/>
      <c r="H325" s="109"/>
      <c r="I325" s="109"/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  <c r="Z325" s="109"/>
      <c r="AA325" s="109"/>
      <c r="AB325" s="109"/>
      <c r="AC325" s="109"/>
      <c r="AD325" s="109"/>
      <c r="AE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  <c r="HS325" s="109"/>
      <c r="HT325" s="109"/>
      <c r="HU325" s="109"/>
      <c r="HV325" s="109"/>
      <c r="HW325" s="109"/>
      <c r="HX325" s="109"/>
      <c r="HY325" s="109"/>
      <c r="HZ325" s="109"/>
      <c r="IA325" s="109"/>
      <c r="IB325" s="109"/>
      <c r="IC325" s="109"/>
      <c r="ID325" s="109"/>
      <c r="IE325" s="109"/>
      <c r="IF325" s="109"/>
      <c r="IG325" s="109"/>
      <c r="IH325" s="109"/>
      <c r="II325" s="109"/>
      <c r="IJ325" s="109"/>
      <c r="IK325" s="109"/>
      <c r="IL325" s="109"/>
      <c r="IM325" s="109"/>
      <c r="IN325" s="109"/>
      <c r="IO325" s="109"/>
    </row>
    <row r="326" spans="1:249">
      <c r="A326" s="108"/>
      <c r="B326" s="109"/>
      <c r="C326" s="98"/>
      <c r="D326" s="98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  <c r="Z326" s="109"/>
      <c r="AA326" s="109"/>
      <c r="AB326" s="109"/>
      <c r="AC326" s="109"/>
      <c r="AD326" s="109"/>
      <c r="AE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  <c r="HS326" s="109"/>
      <c r="HT326" s="109"/>
      <c r="HU326" s="109"/>
      <c r="HV326" s="109"/>
      <c r="HW326" s="109"/>
      <c r="HX326" s="109"/>
      <c r="HY326" s="109"/>
      <c r="HZ326" s="109"/>
      <c r="IA326" s="109"/>
      <c r="IB326" s="109"/>
      <c r="IC326" s="109"/>
      <c r="ID326" s="109"/>
      <c r="IE326" s="109"/>
      <c r="IF326" s="109"/>
      <c r="IG326" s="109"/>
      <c r="IH326" s="109"/>
      <c r="II326" s="109"/>
      <c r="IJ326" s="109"/>
      <c r="IK326" s="109"/>
      <c r="IL326" s="109"/>
      <c r="IM326" s="109"/>
      <c r="IN326" s="109"/>
      <c r="IO326" s="109"/>
    </row>
    <row r="327" spans="1:249">
      <c r="A327" s="108"/>
      <c r="B327" s="109"/>
      <c r="C327" s="98"/>
      <c r="D327" s="98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  <c r="Z327" s="109"/>
      <c r="AA327" s="109"/>
      <c r="AB327" s="109"/>
      <c r="AC327" s="109"/>
      <c r="AD327" s="109"/>
      <c r="AE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  <c r="HS327" s="109"/>
      <c r="HT327" s="109"/>
      <c r="HU327" s="109"/>
      <c r="HV327" s="109"/>
      <c r="HW327" s="109"/>
      <c r="HX327" s="109"/>
      <c r="HY327" s="109"/>
      <c r="HZ327" s="109"/>
      <c r="IA327" s="109"/>
      <c r="IB327" s="109"/>
      <c r="IC327" s="109"/>
      <c r="ID327" s="109"/>
      <c r="IE327" s="109"/>
      <c r="IF327" s="109"/>
      <c r="IG327" s="109"/>
      <c r="IH327" s="109"/>
      <c r="II327" s="109"/>
      <c r="IJ327" s="109"/>
      <c r="IK327" s="109"/>
      <c r="IL327" s="109"/>
      <c r="IM327" s="109"/>
      <c r="IN327" s="109"/>
      <c r="IO327" s="109"/>
    </row>
    <row r="328" spans="1:249">
      <c r="A328" s="108"/>
      <c r="B328" s="109"/>
      <c r="C328" s="98"/>
      <c r="D328" s="98"/>
      <c r="F328" s="109"/>
      <c r="G328" s="109"/>
      <c r="H328" s="109"/>
      <c r="I328" s="109"/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  <c r="Z328" s="109"/>
      <c r="AA328" s="109"/>
      <c r="AB328" s="109"/>
      <c r="AC328" s="109"/>
      <c r="AD328" s="109"/>
      <c r="AE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  <c r="HS328" s="109"/>
      <c r="HT328" s="109"/>
      <c r="HU328" s="109"/>
      <c r="HV328" s="109"/>
      <c r="HW328" s="109"/>
      <c r="HX328" s="109"/>
      <c r="HY328" s="109"/>
      <c r="HZ328" s="109"/>
      <c r="IA328" s="109"/>
      <c r="IB328" s="109"/>
      <c r="IC328" s="109"/>
      <c r="ID328" s="109"/>
      <c r="IE328" s="109"/>
      <c r="IF328" s="109"/>
      <c r="IG328" s="109"/>
      <c r="IH328" s="109"/>
      <c r="II328" s="109"/>
      <c r="IJ328" s="109"/>
      <c r="IK328" s="109"/>
      <c r="IL328" s="109"/>
      <c r="IM328" s="109"/>
      <c r="IN328" s="109"/>
      <c r="IO328" s="109"/>
    </row>
    <row r="329" spans="1:249">
      <c r="A329" s="108"/>
      <c r="B329" s="109"/>
      <c r="C329" s="98"/>
      <c r="D329" s="98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  <c r="Z329" s="109"/>
      <c r="AA329" s="109"/>
      <c r="AB329" s="109"/>
      <c r="AC329" s="109"/>
      <c r="AD329" s="109"/>
      <c r="AE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  <c r="HS329" s="109"/>
      <c r="HT329" s="109"/>
      <c r="HU329" s="109"/>
      <c r="HV329" s="109"/>
      <c r="HW329" s="109"/>
      <c r="HX329" s="109"/>
      <c r="HY329" s="109"/>
      <c r="HZ329" s="109"/>
      <c r="IA329" s="109"/>
      <c r="IB329" s="109"/>
      <c r="IC329" s="109"/>
      <c r="ID329" s="109"/>
      <c r="IE329" s="109"/>
      <c r="IF329" s="109"/>
      <c r="IG329" s="109"/>
      <c r="IH329" s="109"/>
      <c r="II329" s="109"/>
      <c r="IJ329" s="109"/>
      <c r="IK329" s="109"/>
      <c r="IL329" s="109"/>
      <c r="IM329" s="109"/>
      <c r="IN329" s="109"/>
      <c r="IO329" s="109"/>
    </row>
    <row r="330" spans="1:249">
      <c r="A330" s="108"/>
      <c r="B330" s="109"/>
      <c r="C330" s="98"/>
      <c r="D330" s="98"/>
      <c r="F330" s="109"/>
      <c r="G330" s="109"/>
      <c r="H330" s="109"/>
      <c r="I330" s="109"/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  <c r="Z330" s="109"/>
      <c r="AA330" s="109"/>
      <c r="AB330" s="109"/>
      <c r="AC330" s="109"/>
      <c r="AD330" s="109"/>
      <c r="AE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  <c r="HS330" s="109"/>
      <c r="HT330" s="109"/>
      <c r="HU330" s="109"/>
      <c r="HV330" s="109"/>
      <c r="HW330" s="109"/>
      <c r="HX330" s="109"/>
      <c r="HY330" s="109"/>
      <c r="HZ330" s="109"/>
      <c r="IA330" s="109"/>
      <c r="IB330" s="109"/>
      <c r="IC330" s="109"/>
      <c r="ID330" s="109"/>
      <c r="IE330" s="109"/>
      <c r="IF330" s="109"/>
      <c r="IG330" s="109"/>
      <c r="IH330" s="109"/>
      <c r="II330" s="109"/>
      <c r="IJ330" s="109"/>
      <c r="IK330" s="109"/>
      <c r="IL330" s="109"/>
      <c r="IM330" s="109"/>
      <c r="IN330" s="109"/>
      <c r="IO330" s="109"/>
    </row>
    <row r="331" spans="1:249">
      <c r="A331" s="108"/>
      <c r="B331" s="109"/>
      <c r="C331" s="98"/>
      <c r="D331" s="98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  <c r="Z331" s="109"/>
      <c r="AA331" s="109"/>
      <c r="AB331" s="109"/>
      <c r="AC331" s="109"/>
      <c r="AD331" s="109"/>
      <c r="AE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  <c r="HS331" s="109"/>
      <c r="HT331" s="109"/>
      <c r="HU331" s="109"/>
      <c r="HV331" s="109"/>
      <c r="HW331" s="109"/>
      <c r="HX331" s="109"/>
      <c r="HY331" s="109"/>
      <c r="HZ331" s="109"/>
      <c r="IA331" s="109"/>
      <c r="IB331" s="109"/>
      <c r="IC331" s="109"/>
      <c r="ID331" s="109"/>
      <c r="IE331" s="109"/>
      <c r="IF331" s="109"/>
      <c r="IG331" s="109"/>
      <c r="IH331" s="109"/>
      <c r="II331" s="109"/>
      <c r="IJ331" s="109"/>
      <c r="IK331" s="109"/>
      <c r="IL331" s="109"/>
      <c r="IM331" s="109"/>
      <c r="IN331" s="109"/>
      <c r="IO331" s="109"/>
    </row>
    <row r="332" spans="1:249">
      <c r="A332" s="108"/>
      <c r="B332" s="109"/>
      <c r="C332" s="98"/>
      <c r="D332" s="98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  <c r="Z332" s="109"/>
      <c r="AA332" s="109"/>
      <c r="AB332" s="109"/>
      <c r="AC332" s="109"/>
      <c r="AD332" s="109"/>
      <c r="AE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  <c r="HS332" s="109"/>
      <c r="HT332" s="109"/>
      <c r="HU332" s="109"/>
      <c r="HV332" s="109"/>
      <c r="HW332" s="109"/>
      <c r="HX332" s="109"/>
      <c r="HY332" s="109"/>
      <c r="HZ332" s="109"/>
      <c r="IA332" s="109"/>
      <c r="IB332" s="109"/>
      <c r="IC332" s="109"/>
      <c r="ID332" s="109"/>
      <c r="IE332" s="109"/>
      <c r="IF332" s="109"/>
      <c r="IG332" s="109"/>
      <c r="IH332" s="109"/>
      <c r="II332" s="109"/>
      <c r="IJ332" s="109"/>
      <c r="IK332" s="109"/>
      <c r="IL332" s="109"/>
      <c r="IM332" s="109"/>
      <c r="IN332" s="109"/>
      <c r="IO332" s="109"/>
    </row>
    <row r="333" spans="1:249">
      <c r="A333" s="108"/>
      <c r="B333" s="109"/>
      <c r="C333" s="98"/>
      <c r="D333" s="98"/>
      <c r="F333" s="109"/>
      <c r="G333" s="109"/>
      <c r="H333" s="109"/>
      <c r="I333" s="109"/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  <c r="Z333" s="109"/>
      <c r="AA333" s="109"/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  <c r="HS333" s="109"/>
      <c r="HT333" s="109"/>
      <c r="HU333" s="109"/>
      <c r="HV333" s="109"/>
      <c r="HW333" s="109"/>
      <c r="HX333" s="109"/>
      <c r="HY333" s="109"/>
      <c r="HZ333" s="109"/>
      <c r="IA333" s="109"/>
      <c r="IB333" s="109"/>
      <c r="IC333" s="109"/>
      <c r="ID333" s="109"/>
      <c r="IE333" s="109"/>
      <c r="IF333" s="109"/>
      <c r="IG333" s="109"/>
      <c r="IH333" s="109"/>
      <c r="II333" s="109"/>
      <c r="IJ333" s="109"/>
      <c r="IK333" s="109"/>
      <c r="IL333" s="109"/>
      <c r="IM333" s="109"/>
      <c r="IN333" s="109"/>
      <c r="IO333" s="109"/>
    </row>
    <row r="334" spans="1:249">
      <c r="A334" s="108"/>
      <c r="B334" s="109"/>
      <c r="C334" s="98"/>
      <c r="D334" s="98"/>
      <c r="F334" s="109"/>
      <c r="G334" s="109"/>
      <c r="H334" s="109"/>
      <c r="I334" s="109"/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  <c r="Z334" s="109"/>
      <c r="AA334" s="109"/>
      <c r="AB334" s="109"/>
      <c r="AC334" s="109"/>
      <c r="AD334" s="109"/>
      <c r="AE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  <c r="HS334" s="109"/>
      <c r="HT334" s="109"/>
      <c r="HU334" s="109"/>
      <c r="HV334" s="109"/>
      <c r="HW334" s="109"/>
      <c r="HX334" s="109"/>
      <c r="HY334" s="109"/>
      <c r="HZ334" s="109"/>
      <c r="IA334" s="109"/>
      <c r="IB334" s="109"/>
      <c r="IC334" s="109"/>
      <c r="ID334" s="109"/>
      <c r="IE334" s="109"/>
      <c r="IF334" s="109"/>
      <c r="IG334" s="109"/>
      <c r="IH334" s="109"/>
      <c r="II334" s="109"/>
      <c r="IJ334" s="109"/>
      <c r="IK334" s="109"/>
      <c r="IL334" s="109"/>
      <c r="IM334" s="109"/>
      <c r="IN334" s="109"/>
      <c r="IO334" s="109"/>
    </row>
    <row r="335" spans="1:249">
      <c r="A335" s="108"/>
      <c r="B335" s="109"/>
      <c r="C335" s="98"/>
      <c r="D335" s="98"/>
      <c r="F335" s="109"/>
      <c r="G335" s="109"/>
      <c r="H335" s="109"/>
      <c r="I335" s="109"/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  <c r="Z335" s="109"/>
      <c r="AA335" s="109"/>
      <c r="AB335" s="109"/>
      <c r="AC335" s="109"/>
      <c r="AD335" s="109"/>
      <c r="AE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  <c r="HS335" s="109"/>
      <c r="HT335" s="109"/>
      <c r="HU335" s="109"/>
      <c r="HV335" s="109"/>
      <c r="HW335" s="109"/>
      <c r="HX335" s="109"/>
      <c r="HY335" s="109"/>
      <c r="HZ335" s="109"/>
      <c r="IA335" s="109"/>
      <c r="IB335" s="109"/>
      <c r="IC335" s="109"/>
      <c r="ID335" s="109"/>
      <c r="IE335" s="109"/>
      <c r="IF335" s="109"/>
      <c r="IG335" s="109"/>
      <c r="IH335" s="109"/>
      <c r="II335" s="109"/>
      <c r="IJ335" s="109"/>
      <c r="IK335" s="109"/>
      <c r="IL335" s="109"/>
      <c r="IM335" s="109"/>
      <c r="IN335" s="109"/>
      <c r="IO335" s="109"/>
    </row>
    <row r="336" spans="1:249">
      <c r="A336" s="108"/>
      <c r="B336" s="109"/>
      <c r="C336" s="98"/>
      <c r="D336" s="98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  <c r="Z336" s="109"/>
      <c r="AA336" s="109"/>
      <c r="AB336" s="109"/>
      <c r="AC336" s="109"/>
      <c r="AD336" s="109"/>
      <c r="AE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  <c r="HS336" s="109"/>
      <c r="HT336" s="109"/>
      <c r="HU336" s="109"/>
      <c r="HV336" s="109"/>
      <c r="HW336" s="109"/>
      <c r="HX336" s="109"/>
      <c r="HY336" s="109"/>
      <c r="HZ336" s="109"/>
      <c r="IA336" s="109"/>
      <c r="IB336" s="109"/>
      <c r="IC336" s="109"/>
      <c r="ID336" s="109"/>
      <c r="IE336" s="109"/>
      <c r="IF336" s="109"/>
      <c r="IG336" s="109"/>
      <c r="IH336" s="109"/>
      <c r="II336" s="109"/>
      <c r="IJ336" s="109"/>
      <c r="IK336" s="109"/>
      <c r="IL336" s="109"/>
      <c r="IM336" s="109"/>
      <c r="IN336" s="109"/>
      <c r="IO336" s="109"/>
    </row>
    <row r="337" spans="1:249">
      <c r="A337" s="108"/>
      <c r="B337" s="109"/>
      <c r="C337" s="98"/>
      <c r="D337" s="98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  <c r="Z337" s="109"/>
      <c r="AA337" s="109"/>
      <c r="AB337" s="109"/>
      <c r="AC337" s="109"/>
      <c r="AD337" s="109"/>
      <c r="AE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  <c r="HS337" s="109"/>
      <c r="HT337" s="109"/>
      <c r="HU337" s="109"/>
      <c r="HV337" s="109"/>
      <c r="HW337" s="109"/>
      <c r="HX337" s="109"/>
      <c r="HY337" s="109"/>
      <c r="HZ337" s="109"/>
      <c r="IA337" s="109"/>
      <c r="IB337" s="109"/>
      <c r="IC337" s="109"/>
      <c r="ID337" s="109"/>
      <c r="IE337" s="109"/>
      <c r="IF337" s="109"/>
      <c r="IG337" s="109"/>
      <c r="IH337" s="109"/>
      <c r="II337" s="109"/>
      <c r="IJ337" s="109"/>
      <c r="IK337" s="109"/>
      <c r="IL337" s="109"/>
      <c r="IM337" s="109"/>
      <c r="IN337" s="109"/>
      <c r="IO337" s="109"/>
    </row>
    <row r="338" spans="1:249">
      <c r="A338" s="108"/>
      <c r="B338" s="109"/>
      <c r="C338" s="98"/>
      <c r="D338" s="98"/>
      <c r="F338" s="109"/>
      <c r="G338" s="109"/>
      <c r="H338" s="109"/>
      <c r="I338" s="109"/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  <c r="Z338" s="109"/>
      <c r="AA338" s="109"/>
      <c r="AB338" s="109"/>
      <c r="AC338" s="109"/>
      <c r="AD338" s="109"/>
      <c r="AE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  <c r="HS338" s="109"/>
      <c r="HT338" s="109"/>
      <c r="HU338" s="109"/>
      <c r="HV338" s="109"/>
      <c r="HW338" s="109"/>
      <c r="HX338" s="109"/>
      <c r="HY338" s="109"/>
      <c r="HZ338" s="109"/>
      <c r="IA338" s="109"/>
      <c r="IB338" s="109"/>
      <c r="IC338" s="109"/>
      <c r="ID338" s="109"/>
      <c r="IE338" s="109"/>
      <c r="IF338" s="109"/>
      <c r="IG338" s="109"/>
      <c r="IH338" s="109"/>
      <c r="II338" s="109"/>
      <c r="IJ338" s="109"/>
      <c r="IK338" s="109"/>
      <c r="IL338" s="109"/>
      <c r="IM338" s="109"/>
      <c r="IN338" s="109"/>
      <c r="IO338" s="109"/>
    </row>
    <row r="339" spans="1:249">
      <c r="A339" s="108"/>
      <c r="B339" s="109"/>
      <c r="C339" s="98"/>
      <c r="D339" s="98"/>
      <c r="F339" s="109"/>
      <c r="G339" s="109"/>
      <c r="H339" s="109"/>
      <c r="I339" s="109"/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  <c r="Z339" s="109"/>
      <c r="AA339" s="109"/>
      <c r="AB339" s="109"/>
      <c r="AC339" s="109"/>
      <c r="AD339" s="109"/>
      <c r="AE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  <c r="HS339" s="109"/>
      <c r="HT339" s="109"/>
      <c r="HU339" s="109"/>
      <c r="HV339" s="109"/>
      <c r="HW339" s="109"/>
      <c r="HX339" s="109"/>
      <c r="HY339" s="109"/>
      <c r="HZ339" s="109"/>
      <c r="IA339" s="109"/>
      <c r="IB339" s="109"/>
      <c r="IC339" s="109"/>
      <c r="ID339" s="109"/>
      <c r="IE339" s="109"/>
      <c r="IF339" s="109"/>
      <c r="IG339" s="109"/>
      <c r="IH339" s="109"/>
      <c r="II339" s="109"/>
      <c r="IJ339" s="109"/>
      <c r="IK339" s="109"/>
      <c r="IL339" s="109"/>
      <c r="IM339" s="109"/>
      <c r="IN339" s="109"/>
      <c r="IO339" s="109"/>
    </row>
    <row r="340" spans="1:249">
      <c r="A340" s="108"/>
      <c r="B340" s="109"/>
      <c r="C340" s="98"/>
      <c r="D340" s="98"/>
      <c r="F340" s="109"/>
      <c r="G340" s="109"/>
      <c r="H340" s="109"/>
      <c r="I340" s="109"/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  <c r="Z340" s="109"/>
      <c r="AA340" s="109"/>
      <c r="AB340" s="109"/>
      <c r="AC340" s="109"/>
      <c r="AD340" s="109"/>
      <c r="AE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  <c r="HS340" s="109"/>
      <c r="HT340" s="109"/>
      <c r="HU340" s="109"/>
      <c r="HV340" s="109"/>
      <c r="HW340" s="109"/>
      <c r="HX340" s="109"/>
      <c r="HY340" s="109"/>
      <c r="HZ340" s="109"/>
      <c r="IA340" s="109"/>
      <c r="IB340" s="109"/>
      <c r="IC340" s="109"/>
      <c r="ID340" s="109"/>
      <c r="IE340" s="109"/>
      <c r="IF340" s="109"/>
      <c r="IG340" s="109"/>
      <c r="IH340" s="109"/>
      <c r="II340" s="109"/>
      <c r="IJ340" s="109"/>
      <c r="IK340" s="109"/>
      <c r="IL340" s="109"/>
      <c r="IM340" s="109"/>
      <c r="IN340" s="109"/>
      <c r="IO340" s="109"/>
    </row>
    <row r="341" spans="1:249">
      <c r="A341" s="108"/>
      <c r="B341" s="109"/>
      <c r="C341" s="98"/>
      <c r="D341" s="98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  <c r="Z341" s="109"/>
      <c r="AA341" s="109"/>
      <c r="AB341" s="109"/>
      <c r="AC341" s="109"/>
      <c r="AD341" s="109"/>
      <c r="AE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  <c r="HS341" s="109"/>
      <c r="HT341" s="109"/>
      <c r="HU341" s="109"/>
      <c r="HV341" s="109"/>
      <c r="HW341" s="109"/>
      <c r="HX341" s="109"/>
      <c r="HY341" s="109"/>
      <c r="HZ341" s="109"/>
      <c r="IA341" s="109"/>
      <c r="IB341" s="109"/>
      <c r="IC341" s="109"/>
      <c r="ID341" s="109"/>
      <c r="IE341" s="109"/>
      <c r="IF341" s="109"/>
      <c r="IG341" s="109"/>
      <c r="IH341" s="109"/>
      <c r="II341" s="109"/>
      <c r="IJ341" s="109"/>
      <c r="IK341" s="109"/>
      <c r="IL341" s="109"/>
      <c r="IM341" s="109"/>
      <c r="IN341" s="109"/>
      <c r="IO341" s="109"/>
    </row>
    <row r="342" spans="1:249">
      <c r="A342" s="108"/>
      <c r="B342" s="109"/>
      <c r="C342" s="98"/>
      <c r="D342" s="98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  <c r="Z342" s="109"/>
      <c r="AA342" s="109"/>
      <c r="AB342" s="109"/>
      <c r="AC342" s="109"/>
      <c r="AD342" s="109"/>
      <c r="AE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  <c r="HS342" s="109"/>
      <c r="HT342" s="109"/>
      <c r="HU342" s="109"/>
      <c r="HV342" s="109"/>
      <c r="HW342" s="109"/>
      <c r="HX342" s="109"/>
      <c r="HY342" s="109"/>
      <c r="HZ342" s="109"/>
      <c r="IA342" s="109"/>
      <c r="IB342" s="109"/>
      <c r="IC342" s="109"/>
      <c r="ID342" s="109"/>
      <c r="IE342" s="109"/>
      <c r="IF342" s="109"/>
      <c r="IG342" s="109"/>
      <c r="IH342" s="109"/>
      <c r="II342" s="109"/>
      <c r="IJ342" s="109"/>
      <c r="IK342" s="109"/>
      <c r="IL342" s="109"/>
      <c r="IM342" s="109"/>
      <c r="IN342" s="109"/>
      <c r="IO342" s="109"/>
    </row>
    <row r="343" spans="1:249">
      <c r="A343" s="108"/>
      <c r="B343" s="109"/>
      <c r="C343" s="98"/>
      <c r="D343" s="98"/>
      <c r="F343" s="109"/>
      <c r="G343" s="109"/>
      <c r="H343" s="109"/>
      <c r="I343" s="109"/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  <c r="Z343" s="109"/>
      <c r="AA343" s="109"/>
      <c r="AB343" s="109"/>
      <c r="AC343" s="109"/>
      <c r="AD343" s="109"/>
      <c r="AE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  <c r="HS343" s="109"/>
      <c r="HT343" s="109"/>
      <c r="HU343" s="109"/>
      <c r="HV343" s="109"/>
      <c r="HW343" s="109"/>
      <c r="HX343" s="109"/>
      <c r="HY343" s="109"/>
      <c r="HZ343" s="109"/>
      <c r="IA343" s="109"/>
      <c r="IB343" s="109"/>
      <c r="IC343" s="109"/>
      <c r="ID343" s="109"/>
      <c r="IE343" s="109"/>
      <c r="IF343" s="109"/>
      <c r="IG343" s="109"/>
      <c r="IH343" s="109"/>
      <c r="II343" s="109"/>
      <c r="IJ343" s="109"/>
      <c r="IK343" s="109"/>
      <c r="IL343" s="109"/>
      <c r="IM343" s="109"/>
      <c r="IN343" s="109"/>
      <c r="IO343" s="109"/>
    </row>
    <row r="344" spans="1:249">
      <c r="A344" s="108"/>
      <c r="B344" s="109"/>
      <c r="C344" s="98"/>
      <c r="D344" s="98"/>
      <c r="F344" s="109"/>
      <c r="G344" s="109"/>
      <c r="H344" s="109"/>
      <c r="I344" s="109"/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  <c r="Z344" s="109"/>
      <c r="AA344" s="109"/>
      <c r="AB344" s="109"/>
      <c r="AC344" s="109"/>
      <c r="AD344" s="109"/>
      <c r="AE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  <c r="HS344" s="109"/>
      <c r="HT344" s="109"/>
      <c r="HU344" s="109"/>
      <c r="HV344" s="109"/>
      <c r="HW344" s="109"/>
      <c r="HX344" s="109"/>
      <c r="HY344" s="109"/>
      <c r="HZ344" s="109"/>
      <c r="IA344" s="109"/>
      <c r="IB344" s="109"/>
      <c r="IC344" s="109"/>
      <c r="ID344" s="109"/>
      <c r="IE344" s="109"/>
      <c r="IF344" s="109"/>
      <c r="IG344" s="109"/>
      <c r="IH344" s="109"/>
      <c r="II344" s="109"/>
      <c r="IJ344" s="109"/>
      <c r="IK344" s="109"/>
      <c r="IL344" s="109"/>
      <c r="IM344" s="109"/>
      <c r="IN344" s="109"/>
      <c r="IO344" s="109"/>
    </row>
    <row r="345" spans="1:249">
      <c r="A345" s="108"/>
      <c r="B345" s="109"/>
      <c r="C345" s="98"/>
      <c r="D345" s="98"/>
      <c r="F345" s="109"/>
      <c r="G345" s="109"/>
      <c r="H345" s="109"/>
      <c r="I345" s="109"/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  <c r="Z345" s="109"/>
      <c r="AA345" s="109"/>
      <c r="AB345" s="109"/>
      <c r="AC345" s="109"/>
      <c r="AD345" s="109"/>
      <c r="AE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  <c r="HS345" s="109"/>
      <c r="HT345" s="109"/>
      <c r="HU345" s="109"/>
      <c r="HV345" s="109"/>
      <c r="HW345" s="109"/>
      <c r="HX345" s="109"/>
      <c r="HY345" s="109"/>
      <c r="HZ345" s="109"/>
      <c r="IA345" s="109"/>
      <c r="IB345" s="109"/>
      <c r="IC345" s="109"/>
      <c r="ID345" s="109"/>
      <c r="IE345" s="109"/>
      <c r="IF345" s="109"/>
      <c r="IG345" s="109"/>
      <c r="IH345" s="109"/>
      <c r="II345" s="109"/>
      <c r="IJ345" s="109"/>
      <c r="IK345" s="109"/>
      <c r="IL345" s="109"/>
      <c r="IM345" s="109"/>
      <c r="IN345" s="109"/>
      <c r="IO345" s="109"/>
    </row>
    <row r="346" spans="1:249">
      <c r="A346" s="108"/>
      <c r="B346" s="109"/>
      <c r="C346" s="98"/>
      <c r="D346" s="98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  <c r="Z346" s="109"/>
      <c r="AA346" s="109"/>
      <c r="AB346" s="109"/>
      <c r="AC346" s="109"/>
      <c r="AD346" s="109"/>
      <c r="AE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  <c r="HS346" s="109"/>
      <c r="HT346" s="109"/>
      <c r="HU346" s="109"/>
      <c r="HV346" s="109"/>
      <c r="HW346" s="109"/>
      <c r="HX346" s="109"/>
      <c r="HY346" s="109"/>
      <c r="HZ346" s="109"/>
      <c r="IA346" s="109"/>
      <c r="IB346" s="109"/>
      <c r="IC346" s="109"/>
      <c r="ID346" s="109"/>
      <c r="IE346" s="109"/>
      <c r="IF346" s="109"/>
      <c r="IG346" s="109"/>
      <c r="IH346" s="109"/>
      <c r="II346" s="109"/>
      <c r="IJ346" s="109"/>
      <c r="IK346" s="109"/>
      <c r="IL346" s="109"/>
      <c r="IM346" s="109"/>
      <c r="IN346" s="109"/>
      <c r="IO346" s="109"/>
    </row>
    <row r="347" spans="1:249">
      <c r="A347" s="108"/>
      <c r="B347" s="109"/>
      <c r="C347" s="98"/>
      <c r="D347" s="98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  <c r="Z347" s="109"/>
      <c r="AA347" s="109"/>
      <c r="AB347" s="109"/>
      <c r="AC347" s="109"/>
      <c r="AD347" s="109"/>
      <c r="AE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  <c r="HS347" s="109"/>
      <c r="HT347" s="109"/>
      <c r="HU347" s="109"/>
      <c r="HV347" s="109"/>
      <c r="HW347" s="109"/>
      <c r="HX347" s="109"/>
      <c r="HY347" s="109"/>
      <c r="HZ347" s="109"/>
      <c r="IA347" s="109"/>
      <c r="IB347" s="109"/>
      <c r="IC347" s="109"/>
      <c r="ID347" s="109"/>
      <c r="IE347" s="109"/>
      <c r="IF347" s="109"/>
      <c r="IG347" s="109"/>
      <c r="IH347" s="109"/>
      <c r="II347" s="109"/>
      <c r="IJ347" s="109"/>
      <c r="IK347" s="109"/>
      <c r="IL347" s="109"/>
      <c r="IM347" s="109"/>
      <c r="IN347" s="109"/>
      <c r="IO347" s="109"/>
    </row>
    <row r="348" spans="1:249">
      <c r="A348" s="108"/>
      <c r="B348" s="109"/>
      <c r="C348" s="98"/>
      <c r="D348" s="98"/>
      <c r="F348" s="109"/>
      <c r="G348" s="109"/>
      <c r="H348" s="109"/>
      <c r="I348" s="109"/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  <c r="Z348" s="109"/>
      <c r="AA348" s="109"/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  <c r="HS348" s="109"/>
      <c r="HT348" s="109"/>
      <c r="HU348" s="109"/>
      <c r="HV348" s="109"/>
      <c r="HW348" s="109"/>
      <c r="HX348" s="109"/>
      <c r="HY348" s="109"/>
      <c r="HZ348" s="109"/>
      <c r="IA348" s="109"/>
      <c r="IB348" s="109"/>
      <c r="IC348" s="109"/>
      <c r="ID348" s="109"/>
      <c r="IE348" s="109"/>
      <c r="IF348" s="109"/>
      <c r="IG348" s="109"/>
      <c r="IH348" s="109"/>
      <c r="II348" s="109"/>
      <c r="IJ348" s="109"/>
      <c r="IK348" s="109"/>
      <c r="IL348" s="109"/>
      <c r="IM348" s="109"/>
      <c r="IN348" s="109"/>
      <c r="IO348" s="109"/>
    </row>
    <row r="349" spans="1:249">
      <c r="A349" s="108"/>
      <c r="B349" s="109"/>
      <c r="C349" s="98"/>
      <c r="D349" s="98"/>
      <c r="F349" s="109"/>
      <c r="G349" s="109"/>
      <c r="H349" s="109"/>
      <c r="I349" s="109"/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  <c r="Z349" s="109"/>
      <c r="AA349" s="109"/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  <c r="HS349" s="109"/>
      <c r="HT349" s="109"/>
      <c r="HU349" s="109"/>
      <c r="HV349" s="109"/>
      <c r="HW349" s="109"/>
      <c r="HX349" s="109"/>
      <c r="HY349" s="109"/>
      <c r="HZ349" s="109"/>
      <c r="IA349" s="109"/>
      <c r="IB349" s="109"/>
      <c r="IC349" s="109"/>
      <c r="ID349" s="109"/>
      <c r="IE349" s="109"/>
      <c r="IF349" s="109"/>
      <c r="IG349" s="109"/>
      <c r="IH349" s="109"/>
      <c r="II349" s="109"/>
      <c r="IJ349" s="109"/>
      <c r="IK349" s="109"/>
      <c r="IL349" s="109"/>
      <c r="IM349" s="109"/>
      <c r="IN349" s="109"/>
      <c r="IO349" s="109"/>
    </row>
    <row r="350" spans="1:249">
      <c r="A350" s="108"/>
      <c r="B350" s="109"/>
      <c r="C350" s="98"/>
      <c r="D350" s="98"/>
      <c r="F350" s="109"/>
      <c r="G350" s="109"/>
      <c r="H350" s="109"/>
      <c r="I350" s="109"/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  <c r="Z350" s="109"/>
      <c r="AA350" s="109"/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  <c r="HS350" s="109"/>
      <c r="HT350" s="109"/>
      <c r="HU350" s="109"/>
      <c r="HV350" s="109"/>
      <c r="HW350" s="109"/>
      <c r="HX350" s="109"/>
      <c r="HY350" s="109"/>
      <c r="HZ350" s="109"/>
      <c r="IA350" s="109"/>
      <c r="IB350" s="109"/>
      <c r="IC350" s="109"/>
      <c r="ID350" s="109"/>
      <c r="IE350" s="109"/>
      <c r="IF350" s="109"/>
      <c r="IG350" s="109"/>
      <c r="IH350" s="109"/>
      <c r="II350" s="109"/>
      <c r="IJ350" s="109"/>
      <c r="IK350" s="109"/>
      <c r="IL350" s="109"/>
      <c r="IM350" s="109"/>
      <c r="IN350" s="109"/>
      <c r="IO350" s="109"/>
    </row>
    <row r="351" spans="1:249">
      <c r="A351" s="108"/>
      <c r="B351" s="109"/>
      <c r="C351" s="98"/>
      <c r="D351" s="98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  <c r="Z351" s="109"/>
      <c r="AA351" s="109"/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  <c r="HS351" s="109"/>
      <c r="HT351" s="109"/>
      <c r="HU351" s="109"/>
      <c r="HV351" s="109"/>
      <c r="HW351" s="109"/>
      <c r="HX351" s="109"/>
      <c r="HY351" s="109"/>
      <c r="HZ351" s="109"/>
      <c r="IA351" s="109"/>
      <c r="IB351" s="109"/>
      <c r="IC351" s="109"/>
      <c r="ID351" s="109"/>
      <c r="IE351" s="109"/>
      <c r="IF351" s="109"/>
      <c r="IG351" s="109"/>
      <c r="IH351" s="109"/>
      <c r="II351" s="109"/>
      <c r="IJ351" s="109"/>
      <c r="IK351" s="109"/>
      <c r="IL351" s="109"/>
      <c r="IM351" s="109"/>
      <c r="IN351" s="109"/>
      <c r="IO351" s="109"/>
    </row>
    <row r="352" spans="1:249">
      <c r="A352" s="108"/>
      <c r="B352" s="109"/>
      <c r="C352" s="98"/>
      <c r="D352" s="98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  <c r="Z352" s="109"/>
      <c r="AA352" s="109"/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  <c r="HS352" s="109"/>
      <c r="HT352" s="109"/>
      <c r="HU352" s="109"/>
      <c r="HV352" s="109"/>
      <c r="HW352" s="109"/>
      <c r="HX352" s="109"/>
      <c r="HY352" s="109"/>
      <c r="HZ352" s="109"/>
      <c r="IA352" s="109"/>
      <c r="IB352" s="109"/>
      <c r="IC352" s="109"/>
      <c r="ID352" s="109"/>
      <c r="IE352" s="109"/>
      <c r="IF352" s="109"/>
      <c r="IG352" s="109"/>
      <c r="IH352" s="109"/>
      <c r="II352" s="109"/>
      <c r="IJ352" s="109"/>
      <c r="IK352" s="109"/>
      <c r="IL352" s="109"/>
      <c r="IM352" s="109"/>
      <c r="IN352" s="109"/>
      <c r="IO352" s="109"/>
    </row>
    <row r="353" spans="1:249">
      <c r="A353" s="108"/>
      <c r="B353" s="109"/>
      <c r="C353" s="98"/>
      <c r="D353" s="98"/>
      <c r="F353" s="109"/>
      <c r="G353" s="109"/>
      <c r="H353" s="109"/>
      <c r="I353" s="109"/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  <c r="Z353" s="109"/>
      <c r="AA353" s="109"/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  <c r="HS353" s="109"/>
      <c r="HT353" s="109"/>
      <c r="HU353" s="109"/>
      <c r="HV353" s="109"/>
      <c r="HW353" s="109"/>
      <c r="HX353" s="109"/>
      <c r="HY353" s="109"/>
      <c r="HZ353" s="109"/>
      <c r="IA353" s="109"/>
      <c r="IB353" s="109"/>
      <c r="IC353" s="109"/>
      <c r="ID353" s="109"/>
      <c r="IE353" s="109"/>
      <c r="IF353" s="109"/>
      <c r="IG353" s="109"/>
      <c r="IH353" s="109"/>
      <c r="II353" s="109"/>
      <c r="IJ353" s="109"/>
      <c r="IK353" s="109"/>
      <c r="IL353" s="109"/>
      <c r="IM353" s="109"/>
      <c r="IN353" s="109"/>
      <c r="IO353" s="109"/>
    </row>
    <row r="354" spans="1:249">
      <c r="A354" s="108"/>
      <c r="B354" s="109"/>
      <c r="C354" s="98"/>
      <c r="D354" s="98"/>
      <c r="F354" s="109"/>
      <c r="G354" s="109"/>
      <c r="H354" s="109"/>
      <c r="I354" s="109"/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  <c r="Z354" s="109"/>
      <c r="AA354" s="109"/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  <c r="HS354" s="109"/>
      <c r="HT354" s="109"/>
      <c r="HU354" s="109"/>
      <c r="HV354" s="109"/>
      <c r="HW354" s="109"/>
      <c r="HX354" s="109"/>
      <c r="HY354" s="109"/>
      <c r="HZ354" s="109"/>
      <c r="IA354" s="109"/>
      <c r="IB354" s="109"/>
      <c r="IC354" s="109"/>
      <c r="ID354" s="109"/>
      <c r="IE354" s="109"/>
      <c r="IF354" s="109"/>
      <c r="IG354" s="109"/>
      <c r="IH354" s="109"/>
      <c r="II354" s="109"/>
      <c r="IJ354" s="109"/>
      <c r="IK354" s="109"/>
      <c r="IL354" s="109"/>
      <c r="IM354" s="109"/>
      <c r="IN354" s="109"/>
      <c r="IO354" s="109"/>
    </row>
    <row r="355" spans="1:249">
      <c r="A355" s="108"/>
      <c r="B355" s="109"/>
      <c r="C355" s="98"/>
      <c r="D355" s="98"/>
      <c r="F355" s="109"/>
      <c r="G355" s="109"/>
      <c r="H355" s="109"/>
      <c r="I355" s="109"/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  <c r="Z355" s="109"/>
      <c r="AA355" s="109"/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  <c r="HS355" s="109"/>
      <c r="HT355" s="109"/>
      <c r="HU355" s="109"/>
      <c r="HV355" s="109"/>
      <c r="HW355" s="109"/>
      <c r="HX355" s="109"/>
      <c r="HY355" s="109"/>
      <c r="HZ355" s="109"/>
      <c r="IA355" s="109"/>
      <c r="IB355" s="109"/>
      <c r="IC355" s="109"/>
      <c r="ID355" s="109"/>
      <c r="IE355" s="109"/>
      <c r="IF355" s="109"/>
      <c r="IG355" s="109"/>
      <c r="IH355" s="109"/>
      <c r="II355" s="109"/>
      <c r="IJ355" s="109"/>
      <c r="IK355" s="109"/>
      <c r="IL355" s="109"/>
      <c r="IM355" s="109"/>
      <c r="IN355" s="109"/>
      <c r="IO355" s="109"/>
    </row>
    <row r="356" spans="1:249">
      <c r="A356" s="108"/>
      <c r="B356" s="109"/>
      <c r="C356" s="98"/>
      <c r="D356" s="98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  <c r="Z356" s="109"/>
      <c r="AA356" s="109"/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  <c r="HS356" s="109"/>
      <c r="HT356" s="109"/>
      <c r="HU356" s="109"/>
      <c r="HV356" s="109"/>
      <c r="HW356" s="109"/>
      <c r="HX356" s="109"/>
      <c r="HY356" s="109"/>
      <c r="HZ356" s="109"/>
      <c r="IA356" s="109"/>
      <c r="IB356" s="109"/>
      <c r="IC356" s="109"/>
      <c r="ID356" s="109"/>
      <c r="IE356" s="109"/>
      <c r="IF356" s="109"/>
      <c r="IG356" s="109"/>
      <c r="IH356" s="109"/>
      <c r="II356" s="109"/>
      <c r="IJ356" s="109"/>
      <c r="IK356" s="109"/>
      <c r="IL356" s="109"/>
      <c r="IM356" s="109"/>
      <c r="IN356" s="109"/>
      <c r="IO356" s="109"/>
    </row>
    <row r="357" spans="1:249">
      <c r="A357" s="108"/>
      <c r="B357" s="109"/>
      <c r="C357" s="98"/>
      <c r="D357" s="98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  <c r="Z357" s="109"/>
      <c r="AA357" s="109"/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  <c r="HS357" s="109"/>
      <c r="HT357" s="109"/>
      <c r="HU357" s="109"/>
      <c r="HV357" s="109"/>
      <c r="HW357" s="109"/>
      <c r="HX357" s="109"/>
      <c r="HY357" s="109"/>
      <c r="HZ357" s="109"/>
      <c r="IA357" s="109"/>
      <c r="IB357" s="109"/>
      <c r="IC357" s="109"/>
      <c r="ID357" s="109"/>
      <c r="IE357" s="109"/>
      <c r="IF357" s="109"/>
      <c r="IG357" s="109"/>
      <c r="IH357" s="109"/>
      <c r="II357" s="109"/>
      <c r="IJ357" s="109"/>
      <c r="IK357" s="109"/>
      <c r="IL357" s="109"/>
      <c r="IM357" s="109"/>
      <c r="IN357" s="109"/>
      <c r="IO357" s="109"/>
    </row>
    <row r="358" spans="1:249">
      <c r="A358" s="108"/>
      <c r="B358" s="109"/>
      <c r="C358" s="98"/>
      <c r="D358" s="98"/>
      <c r="F358" s="109"/>
      <c r="G358" s="109"/>
      <c r="H358" s="109"/>
      <c r="I358" s="109"/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  <c r="Z358" s="109"/>
      <c r="AA358" s="109"/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  <c r="HS358" s="109"/>
      <c r="HT358" s="109"/>
      <c r="HU358" s="109"/>
      <c r="HV358" s="109"/>
      <c r="HW358" s="109"/>
      <c r="HX358" s="109"/>
      <c r="HY358" s="109"/>
      <c r="HZ358" s="109"/>
      <c r="IA358" s="109"/>
      <c r="IB358" s="109"/>
      <c r="IC358" s="109"/>
      <c r="ID358" s="109"/>
      <c r="IE358" s="109"/>
      <c r="IF358" s="109"/>
      <c r="IG358" s="109"/>
      <c r="IH358" s="109"/>
      <c r="II358" s="109"/>
      <c r="IJ358" s="109"/>
      <c r="IK358" s="109"/>
      <c r="IL358" s="109"/>
      <c r="IM358" s="109"/>
      <c r="IN358" s="109"/>
      <c r="IO358" s="109"/>
    </row>
    <row r="359" spans="1:249">
      <c r="A359" s="108"/>
      <c r="B359" s="109"/>
      <c r="C359" s="98"/>
      <c r="D359" s="98"/>
      <c r="F359" s="109"/>
      <c r="G359" s="109"/>
      <c r="H359" s="109"/>
      <c r="I359" s="109"/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  <c r="Z359" s="109"/>
      <c r="AA359" s="109"/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  <c r="HS359" s="109"/>
      <c r="HT359" s="109"/>
      <c r="HU359" s="109"/>
      <c r="HV359" s="109"/>
      <c r="HW359" s="109"/>
      <c r="HX359" s="109"/>
      <c r="HY359" s="109"/>
      <c r="HZ359" s="109"/>
      <c r="IA359" s="109"/>
      <c r="IB359" s="109"/>
      <c r="IC359" s="109"/>
      <c r="ID359" s="109"/>
      <c r="IE359" s="109"/>
      <c r="IF359" s="109"/>
      <c r="IG359" s="109"/>
      <c r="IH359" s="109"/>
      <c r="II359" s="109"/>
      <c r="IJ359" s="109"/>
      <c r="IK359" s="109"/>
      <c r="IL359" s="109"/>
      <c r="IM359" s="109"/>
      <c r="IN359" s="109"/>
      <c r="IO359" s="109"/>
    </row>
    <row r="360" spans="1:249">
      <c r="A360" s="108"/>
      <c r="B360" s="109"/>
      <c r="C360" s="98"/>
      <c r="D360" s="98"/>
      <c r="F360" s="109"/>
      <c r="G360" s="109"/>
      <c r="H360" s="109"/>
      <c r="I360" s="109"/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  <c r="Z360" s="109"/>
      <c r="AA360" s="109"/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  <c r="HS360" s="109"/>
      <c r="HT360" s="109"/>
      <c r="HU360" s="109"/>
      <c r="HV360" s="109"/>
      <c r="HW360" s="109"/>
      <c r="HX360" s="109"/>
      <c r="HY360" s="109"/>
      <c r="HZ360" s="109"/>
      <c r="IA360" s="109"/>
      <c r="IB360" s="109"/>
      <c r="IC360" s="109"/>
      <c r="ID360" s="109"/>
      <c r="IE360" s="109"/>
      <c r="IF360" s="109"/>
      <c r="IG360" s="109"/>
      <c r="IH360" s="109"/>
      <c r="II360" s="109"/>
      <c r="IJ360" s="109"/>
      <c r="IK360" s="109"/>
      <c r="IL360" s="109"/>
      <c r="IM360" s="109"/>
      <c r="IN360" s="109"/>
      <c r="IO360" s="109"/>
    </row>
    <row r="361" spans="1:249">
      <c r="A361" s="108"/>
      <c r="B361" s="109"/>
      <c r="C361" s="98"/>
      <c r="D361" s="98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  <c r="Z361" s="109"/>
      <c r="AA361" s="109"/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  <c r="HS361" s="109"/>
      <c r="HT361" s="109"/>
      <c r="HU361" s="109"/>
      <c r="HV361" s="109"/>
      <c r="HW361" s="109"/>
      <c r="HX361" s="109"/>
      <c r="HY361" s="109"/>
      <c r="HZ361" s="109"/>
      <c r="IA361" s="109"/>
      <c r="IB361" s="109"/>
      <c r="IC361" s="109"/>
      <c r="ID361" s="109"/>
      <c r="IE361" s="109"/>
      <c r="IF361" s="109"/>
      <c r="IG361" s="109"/>
      <c r="IH361" s="109"/>
      <c r="II361" s="109"/>
      <c r="IJ361" s="109"/>
      <c r="IK361" s="109"/>
      <c r="IL361" s="109"/>
      <c r="IM361" s="109"/>
      <c r="IN361" s="109"/>
      <c r="IO361" s="109"/>
    </row>
    <row r="362" spans="1:249">
      <c r="A362" s="108"/>
      <c r="B362" s="109"/>
      <c r="C362" s="98"/>
      <c r="D362" s="98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  <c r="Z362" s="109"/>
      <c r="AA362" s="109"/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  <c r="HS362" s="109"/>
      <c r="HT362" s="109"/>
      <c r="HU362" s="109"/>
      <c r="HV362" s="109"/>
      <c r="HW362" s="109"/>
      <c r="HX362" s="109"/>
      <c r="HY362" s="109"/>
      <c r="HZ362" s="109"/>
      <c r="IA362" s="109"/>
      <c r="IB362" s="109"/>
      <c r="IC362" s="109"/>
      <c r="ID362" s="109"/>
      <c r="IE362" s="109"/>
      <c r="IF362" s="109"/>
      <c r="IG362" s="109"/>
      <c r="IH362" s="109"/>
      <c r="II362" s="109"/>
      <c r="IJ362" s="109"/>
      <c r="IK362" s="109"/>
      <c r="IL362" s="109"/>
      <c r="IM362" s="109"/>
      <c r="IN362" s="109"/>
      <c r="IO362" s="109"/>
    </row>
    <row r="363" spans="1:249">
      <c r="A363" s="108"/>
      <c r="B363" s="109"/>
      <c r="C363" s="98"/>
      <c r="D363" s="98"/>
      <c r="F363" s="109"/>
      <c r="G363" s="109"/>
      <c r="H363" s="109"/>
      <c r="I363" s="109"/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  <c r="Z363" s="109"/>
      <c r="AA363" s="109"/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  <c r="HS363" s="109"/>
      <c r="HT363" s="109"/>
      <c r="HU363" s="109"/>
      <c r="HV363" s="109"/>
      <c r="HW363" s="109"/>
      <c r="HX363" s="109"/>
      <c r="HY363" s="109"/>
      <c r="HZ363" s="109"/>
      <c r="IA363" s="109"/>
      <c r="IB363" s="109"/>
      <c r="IC363" s="109"/>
      <c r="ID363" s="109"/>
      <c r="IE363" s="109"/>
      <c r="IF363" s="109"/>
      <c r="IG363" s="109"/>
      <c r="IH363" s="109"/>
      <c r="II363" s="109"/>
      <c r="IJ363" s="109"/>
      <c r="IK363" s="109"/>
      <c r="IL363" s="109"/>
      <c r="IM363" s="109"/>
      <c r="IN363" s="109"/>
      <c r="IO363" s="109"/>
    </row>
    <row r="364" spans="1:249">
      <c r="A364" s="108"/>
      <c r="B364" s="109"/>
      <c r="C364" s="98"/>
      <c r="D364" s="98"/>
      <c r="F364" s="109"/>
      <c r="G364" s="109"/>
      <c r="H364" s="109"/>
      <c r="I364" s="109"/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  <c r="Z364" s="109"/>
      <c r="AA364" s="109"/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  <c r="HS364" s="109"/>
      <c r="HT364" s="109"/>
      <c r="HU364" s="109"/>
      <c r="HV364" s="109"/>
      <c r="HW364" s="109"/>
      <c r="HX364" s="109"/>
      <c r="HY364" s="109"/>
      <c r="HZ364" s="109"/>
      <c r="IA364" s="109"/>
      <c r="IB364" s="109"/>
      <c r="IC364" s="109"/>
      <c r="ID364" s="109"/>
      <c r="IE364" s="109"/>
      <c r="IF364" s="109"/>
      <c r="IG364" s="109"/>
      <c r="IH364" s="109"/>
      <c r="II364" s="109"/>
      <c r="IJ364" s="109"/>
      <c r="IK364" s="109"/>
      <c r="IL364" s="109"/>
      <c r="IM364" s="109"/>
      <c r="IN364" s="109"/>
      <c r="IO364" s="109"/>
    </row>
    <row r="365" spans="1:249">
      <c r="A365" s="108"/>
      <c r="B365" s="109"/>
      <c r="C365" s="98"/>
      <c r="D365" s="98"/>
      <c r="F365" s="109"/>
      <c r="G365" s="109"/>
      <c r="H365" s="109"/>
      <c r="I365" s="109"/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  <c r="Z365" s="109"/>
      <c r="AA365" s="109"/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  <c r="HS365" s="109"/>
      <c r="HT365" s="109"/>
      <c r="HU365" s="109"/>
      <c r="HV365" s="109"/>
      <c r="HW365" s="109"/>
      <c r="HX365" s="109"/>
      <c r="HY365" s="109"/>
      <c r="HZ365" s="109"/>
      <c r="IA365" s="109"/>
      <c r="IB365" s="109"/>
      <c r="IC365" s="109"/>
      <c r="ID365" s="109"/>
      <c r="IE365" s="109"/>
      <c r="IF365" s="109"/>
      <c r="IG365" s="109"/>
      <c r="IH365" s="109"/>
      <c r="II365" s="109"/>
      <c r="IJ365" s="109"/>
      <c r="IK365" s="109"/>
      <c r="IL365" s="109"/>
      <c r="IM365" s="109"/>
      <c r="IN365" s="109"/>
      <c r="IO365" s="109"/>
    </row>
    <row r="366" spans="1:249">
      <c r="A366" s="108"/>
      <c r="B366" s="109"/>
      <c r="C366" s="98"/>
      <c r="D366" s="98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  <c r="Z366" s="109"/>
      <c r="AA366" s="109"/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  <c r="HS366" s="109"/>
      <c r="HT366" s="109"/>
      <c r="HU366" s="109"/>
      <c r="HV366" s="109"/>
      <c r="HW366" s="109"/>
      <c r="HX366" s="109"/>
      <c r="HY366" s="109"/>
      <c r="HZ366" s="109"/>
      <c r="IA366" s="109"/>
      <c r="IB366" s="109"/>
      <c r="IC366" s="109"/>
      <c r="ID366" s="109"/>
      <c r="IE366" s="109"/>
      <c r="IF366" s="109"/>
      <c r="IG366" s="109"/>
      <c r="IH366" s="109"/>
      <c r="II366" s="109"/>
      <c r="IJ366" s="109"/>
      <c r="IK366" s="109"/>
      <c r="IL366" s="109"/>
      <c r="IM366" s="109"/>
      <c r="IN366" s="109"/>
      <c r="IO366" s="109"/>
    </row>
    <row r="367" spans="1:249">
      <c r="A367" s="108"/>
      <c r="B367" s="109"/>
      <c r="C367" s="98"/>
      <c r="D367" s="98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  <c r="Z367" s="109"/>
      <c r="AA367" s="109"/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  <c r="HS367" s="109"/>
      <c r="HT367" s="109"/>
      <c r="HU367" s="109"/>
      <c r="HV367" s="109"/>
      <c r="HW367" s="109"/>
      <c r="HX367" s="109"/>
      <c r="HY367" s="109"/>
      <c r="HZ367" s="109"/>
      <c r="IA367" s="109"/>
      <c r="IB367" s="109"/>
      <c r="IC367" s="109"/>
      <c r="ID367" s="109"/>
      <c r="IE367" s="109"/>
      <c r="IF367" s="109"/>
      <c r="IG367" s="109"/>
      <c r="IH367" s="109"/>
      <c r="II367" s="109"/>
      <c r="IJ367" s="109"/>
      <c r="IK367" s="109"/>
      <c r="IL367" s="109"/>
      <c r="IM367" s="109"/>
      <c r="IN367" s="109"/>
      <c r="IO367" s="109"/>
    </row>
    <row r="368" spans="1:249">
      <c r="A368" s="108"/>
      <c r="B368" s="109"/>
      <c r="C368" s="98"/>
      <c r="D368" s="98"/>
      <c r="F368" s="109"/>
      <c r="G368" s="109"/>
      <c r="H368" s="109"/>
      <c r="I368" s="109"/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  <c r="Z368" s="109"/>
      <c r="AA368" s="109"/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  <c r="HS368" s="109"/>
      <c r="HT368" s="109"/>
      <c r="HU368" s="109"/>
      <c r="HV368" s="109"/>
      <c r="HW368" s="109"/>
      <c r="HX368" s="109"/>
      <c r="HY368" s="109"/>
      <c r="HZ368" s="109"/>
      <c r="IA368" s="109"/>
      <c r="IB368" s="109"/>
      <c r="IC368" s="109"/>
      <c r="ID368" s="109"/>
      <c r="IE368" s="109"/>
      <c r="IF368" s="109"/>
      <c r="IG368" s="109"/>
      <c r="IH368" s="109"/>
      <c r="II368" s="109"/>
      <c r="IJ368" s="109"/>
      <c r="IK368" s="109"/>
      <c r="IL368" s="109"/>
      <c r="IM368" s="109"/>
      <c r="IN368" s="109"/>
      <c r="IO368" s="109"/>
    </row>
    <row r="369" spans="1:249">
      <c r="A369" s="108"/>
      <c r="B369" s="109"/>
      <c r="C369" s="98"/>
      <c r="D369" s="98"/>
      <c r="F369" s="109"/>
      <c r="G369" s="109"/>
      <c r="H369" s="109"/>
      <c r="I369" s="109"/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  <c r="Z369" s="109"/>
      <c r="AA369" s="109"/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  <c r="HS369" s="109"/>
      <c r="HT369" s="109"/>
      <c r="HU369" s="109"/>
      <c r="HV369" s="109"/>
      <c r="HW369" s="109"/>
      <c r="HX369" s="109"/>
      <c r="HY369" s="109"/>
      <c r="HZ369" s="109"/>
      <c r="IA369" s="109"/>
      <c r="IB369" s="109"/>
      <c r="IC369" s="109"/>
      <c r="ID369" s="109"/>
      <c r="IE369" s="109"/>
      <c r="IF369" s="109"/>
      <c r="IG369" s="109"/>
      <c r="IH369" s="109"/>
      <c r="II369" s="109"/>
      <c r="IJ369" s="109"/>
      <c r="IK369" s="109"/>
      <c r="IL369" s="109"/>
      <c r="IM369" s="109"/>
      <c r="IN369" s="109"/>
      <c r="IO369" s="109"/>
    </row>
    <row r="370" spans="1:249">
      <c r="A370" s="108"/>
      <c r="B370" s="109"/>
      <c r="C370" s="98"/>
      <c r="D370" s="98"/>
      <c r="F370" s="109"/>
      <c r="G370" s="109"/>
      <c r="H370" s="109"/>
      <c r="I370" s="109"/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  <c r="Z370" s="109"/>
      <c r="AA370" s="109"/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  <c r="HS370" s="109"/>
      <c r="HT370" s="109"/>
      <c r="HU370" s="109"/>
      <c r="HV370" s="109"/>
      <c r="HW370" s="109"/>
      <c r="HX370" s="109"/>
      <c r="HY370" s="109"/>
      <c r="HZ370" s="109"/>
      <c r="IA370" s="109"/>
      <c r="IB370" s="109"/>
      <c r="IC370" s="109"/>
      <c r="ID370" s="109"/>
      <c r="IE370" s="109"/>
      <c r="IF370" s="109"/>
      <c r="IG370" s="109"/>
      <c r="IH370" s="109"/>
      <c r="II370" s="109"/>
      <c r="IJ370" s="109"/>
      <c r="IK370" s="109"/>
      <c r="IL370" s="109"/>
      <c r="IM370" s="109"/>
      <c r="IN370" s="109"/>
      <c r="IO370" s="109"/>
    </row>
    <row r="371" spans="1:249">
      <c r="A371" s="108"/>
      <c r="B371" s="109"/>
      <c r="C371" s="98"/>
      <c r="D371" s="98"/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  <c r="Z371" s="109"/>
      <c r="AA371" s="109"/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  <c r="HS371" s="109"/>
      <c r="HT371" s="109"/>
      <c r="HU371" s="109"/>
      <c r="HV371" s="109"/>
      <c r="HW371" s="109"/>
      <c r="HX371" s="109"/>
      <c r="HY371" s="109"/>
      <c r="HZ371" s="109"/>
      <c r="IA371" s="109"/>
      <c r="IB371" s="109"/>
      <c r="IC371" s="109"/>
      <c r="ID371" s="109"/>
      <c r="IE371" s="109"/>
      <c r="IF371" s="109"/>
      <c r="IG371" s="109"/>
      <c r="IH371" s="109"/>
      <c r="II371" s="109"/>
      <c r="IJ371" s="109"/>
      <c r="IK371" s="109"/>
      <c r="IL371" s="109"/>
      <c r="IM371" s="109"/>
      <c r="IN371" s="109"/>
      <c r="IO371" s="109"/>
    </row>
    <row r="372" spans="1:249">
      <c r="A372" s="108"/>
      <c r="B372" s="109"/>
      <c r="C372" s="98"/>
      <c r="D372" s="98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  <c r="Z372" s="109"/>
      <c r="AA372" s="109"/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  <c r="HS372" s="109"/>
      <c r="HT372" s="109"/>
      <c r="HU372" s="109"/>
      <c r="HV372" s="109"/>
      <c r="HW372" s="109"/>
      <c r="HX372" s="109"/>
      <c r="HY372" s="109"/>
      <c r="HZ372" s="109"/>
      <c r="IA372" s="109"/>
      <c r="IB372" s="109"/>
      <c r="IC372" s="109"/>
      <c r="ID372" s="109"/>
      <c r="IE372" s="109"/>
      <c r="IF372" s="109"/>
      <c r="IG372" s="109"/>
      <c r="IH372" s="109"/>
      <c r="II372" s="109"/>
      <c r="IJ372" s="109"/>
      <c r="IK372" s="109"/>
      <c r="IL372" s="109"/>
      <c r="IM372" s="109"/>
      <c r="IN372" s="109"/>
      <c r="IO372" s="109"/>
    </row>
    <row r="373" spans="1:249">
      <c r="A373" s="108"/>
      <c r="B373" s="109"/>
      <c r="C373" s="98"/>
      <c r="D373" s="98"/>
      <c r="F373" s="109"/>
      <c r="G373" s="109"/>
      <c r="H373" s="109"/>
      <c r="I373" s="109"/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  <c r="Z373" s="109"/>
      <c r="AA373" s="109"/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  <c r="HS373" s="109"/>
      <c r="HT373" s="109"/>
      <c r="HU373" s="109"/>
      <c r="HV373" s="109"/>
      <c r="HW373" s="109"/>
      <c r="HX373" s="109"/>
      <c r="HY373" s="109"/>
      <c r="HZ373" s="109"/>
      <c r="IA373" s="109"/>
      <c r="IB373" s="109"/>
      <c r="IC373" s="109"/>
      <c r="ID373" s="109"/>
      <c r="IE373" s="109"/>
      <c r="IF373" s="109"/>
      <c r="IG373" s="109"/>
      <c r="IH373" s="109"/>
      <c r="II373" s="109"/>
      <c r="IJ373" s="109"/>
      <c r="IK373" s="109"/>
      <c r="IL373" s="109"/>
      <c r="IM373" s="109"/>
      <c r="IN373" s="109"/>
      <c r="IO373" s="109"/>
    </row>
    <row r="374" spans="1:249">
      <c r="A374" s="108"/>
      <c r="B374" s="109"/>
      <c r="C374" s="98"/>
      <c r="D374" s="98"/>
      <c r="F374" s="109"/>
      <c r="G374" s="109"/>
      <c r="H374" s="109"/>
      <c r="I374" s="109"/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  <c r="Z374" s="109"/>
      <c r="AA374" s="109"/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  <c r="HS374" s="109"/>
      <c r="HT374" s="109"/>
      <c r="HU374" s="109"/>
      <c r="HV374" s="109"/>
      <c r="HW374" s="109"/>
      <c r="HX374" s="109"/>
      <c r="HY374" s="109"/>
      <c r="HZ374" s="109"/>
      <c r="IA374" s="109"/>
      <c r="IB374" s="109"/>
      <c r="IC374" s="109"/>
      <c r="ID374" s="109"/>
      <c r="IE374" s="109"/>
      <c r="IF374" s="109"/>
      <c r="IG374" s="109"/>
      <c r="IH374" s="109"/>
      <c r="II374" s="109"/>
      <c r="IJ374" s="109"/>
      <c r="IK374" s="109"/>
      <c r="IL374" s="109"/>
      <c r="IM374" s="109"/>
      <c r="IN374" s="109"/>
      <c r="IO374" s="109"/>
    </row>
    <row r="375" spans="1:249">
      <c r="A375" s="108"/>
      <c r="B375" s="109"/>
      <c r="C375" s="98"/>
      <c r="D375" s="98"/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  <c r="Z375" s="109"/>
      <c r="AA375" s="109"/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  <c r="HS375" s="109"/>
      <c r="HT375" s="109"/>
      <c r="HU375" s="109"/>
      <c r="HV375" s="109"/>
      <c r="HW375" s="109"/>
      <c r="HX375" s="109"/>
      <c r="HY375" s="109"/>
      <c r="HZ375" s="109"/>
      <c r="IA375" s="109"/>
      <c r="IB375" s="109"/>
      <c r="IC375" s="109"/>
      <c r="ID375" s="109"/>
      <c r="IE375" s="109"/>
      <c r="IF375" s="109"/>
      <c r="IG375" s="109"/>
      <c r="IH375" s="109"/>
      <c r="II375" s="109"/>
      <c r="IJ375" s="109"/>
      <c r="IK375" s="109"/>
      <c r="IL375" s="109"/>
      <c r="IM375" s="109"/>
      <c r="IN375" s="109"/>
      <c r="IO375" s="109"/>
    </row>
    <row r="376" spans="1:249">
      <c r="A376" s="108"/>
      <c r="B376" s="109"/>
      <c r="C376" s="98"/>
      <c r="D376" s="98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  <c r="Z376" s="109"/>
      <c r="AA376" s="109"/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  <c r="HS376" s="109"/>
      <c r="HT376" s="109"/>
      <c r="HU376" s="109"/>
      <c r="HV376" s="109"/>
      <c r="HW376" s="109"/>
      <c r="HX376" s="109"/>
      <c r="HY376" s="109"/>
      <c r="HZ376" s="109"/>
      <c r="IA376" s="109"/>
      <c r="IB376" s="109"/>
      <c r="IC376" s="109"/>
      <c r="ID376" s="109"/>
      <c r="IE376" s="109"/>
      <c r="IF376" s="109"/>
      <c r="IG376" s="109"/>
      <c r="IH376" s="109"/>
      <c r="II376" s="109"/>
      <c r="IJ376" s="109"/>
      <c r="IK376" s="109"/>
      <c r="IL376" s="109"/>
      <c r="IM376" s="109"/>
      <c r="IN376" s="109"/>
      <c r="IO376" s="109"/>
    </row>
    <row r="377" spans="1:249">
      <c r="A377" s="108"/>
      <c r="B377" s="109"/>
      <c r="C377" s="98"/>
      <c r="D377" s="98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  <c r="Z377" s="109"/>
      <c r="AA377" s="109"/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  <c r="HS377" s="109"/>
      <c r="HT377" s="109"/>
      <c r="HU377" s="109"/>
      <c r="HV377" s="109"/>
      <c r="HW377" s="109"/>
      <c r="HX377" s="109"/>
      <c r="HY377" s="109"/>
      <c r="HZ377" s="109"/>
      <c r="IA377" s="109"/>
      <c r="IB377" s="109"/>
      <c r="IC377" s="109"/>
      <c r="ID377" s="109"/>
      <c r="IE377" s="109"/>
      <c r="IF377" s="109"/>
      <c r="IG377" s="109"/>
      <c r="IH377" s="109"/>
      <c r="II377" s="109"/>
      <c r="IJ377" s="109"/>
      <c r="IK377" s="109"/>
      <c r="IL377" s="109"/>
      <c r="IM377" s="109"/>
      <c r="IN377" s="109"/>
      <c r="IO377" s="109"/>
    </row>
    <row r="378" spans="1:249">
      <c r="A378" s="108"/>
      <c r="B378" s="109"/>
      <c r="C378" s="98"/>
      <c r="D378" s="98"/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  <c r="HS378" s="109"/>
      <c r="HT378" s="109"/>
      <c r="HU378" s="109"/>
      <c r="HV378" s="109"/>
      <c r="HW378" s="109"/>
      <c r="HX378" s="109"/>
      <c r="HY378" s="109"/>
      <c r="HZ378" s="109"/>
      <c r="IA378" s="109"/>
      <c r="IB378" s="109"/>
      <c r="IC378" s="109"/>
      <c r="ID378" s="109"/>
      <c r="IE378" s="109"/>
      <c r="IF378" s="109"/>
      <c r="IG378" s="109"/>
      <c r="IH378" s="109"/>
      <c r="II378" s="109"/>
      <c r="IJ378" s="109"/>
      <c r="IK378" s="109"/>
      <c r="IL378" s="109"/>
      <c r="IM378" s="109"/>
      <c r="IN378" s="109"/>
      <c r="IO378" s="109"/>
    </row>
    <row r="379" spans="1:249">
      <c r="A379" s="108"/>
      <c r="B379" s="109"/>
      <c r="C379" s="98"/>
      <c r="D379" s="98"/>
      <c r="F379" s="109"/>
      <c r="G379" s="109"/>
      <c r="H379" s="109"/>
      <c r="I379" s="109"/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  <c r="Z379" s="109"/>
      <c r="AA379" s="109"/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  <c r="HS379" s="109"/>
      <c r="HT379" s="109"/>
      <c r="HU379" s="109"/>
      <c r="HV379" s="109"/>
      <c r="HW379" s="109"/>
      <c r="HX379" s="109"/>
      <c r="HY379" s="109"/>
      <c r="HZ379" s="109"/>
      <c r="IA379" s="109"/>
      <c r="IB379" s="109"/>
      <c r="IC379" s="109"/>
      <c r="ID379" s="109"/>
      <c r="IE379" s="109"/>
      <c r="IF379" s="109"/>
      <c r="IG379" s="109"/>
      <c r="IH379" s="109"/>
      <c r="II379" s="109"/>
      <c r="IJ379" s="109"/>
      <c r="IK379" s="109"/>
      <c r="IL379" s="109"/>
      <c r="IM379" s="109"/>
      <c r="IN379" s="109"/>
      <c r="IO379" s="109"/>
    </row>
    <row r="380" spans="1:249">
      <c r="A380" s="108"/>
      <c r="B380" s="109"/>
      <c r="C380" s="98"/>
      <c r="D380" s="98"/>
      <c r="F380" s="109"/>
      <c r="G380" s="109"/>
      <c r="H380" s="109"/>
      <c r="I380" s="109"/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  <c r="Z380" s="109"/>
      <c r="AA380" s="109"/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  <c r="HS380" s="109"/>
      <c r="HT380" s="109"/>
      <c r="HU380" s="109"/>
      <c r="HV380" s="109"/>
      <c r="HW380" s="109"/>
      <c r="HX380" s="109"/>
      <c r="HY380" s="109"/>
      <c r="HZ380" s="109"/>
      <c r="IA380" s="109"/>
      <c r="IB380" s="109"/>
      <c r="IC380" s="109"/>
      <c r="ID380" s="109"/>
      <c r="IE380" s="109"/>
      <c r="IF380" s="109"/>
      <c r="IG380" s="109"/>
      <c r="IH380" s="109"/>
      <c r="II380" s="109"/>
      <c r="IJ380" s="109"/>
      <c r="IK380" s="109"/>
      <c r="IL380" s="109"/>
      <c r="IM380" s="109"/>
      <c r="IN380" s="109"/>
      <c r="IO380" s="109"/>
    </row>
    <row r="381" spans="1:249">
      <c r="A381" s="108"/>
      <c r="B381" s="109"/>
      <c r="C381" s="98"/>
      <c r="D381" s="98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  <c r="Z381" s="109"/>
      <c r="AA381" s="109"/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  <c r="HS381" s="109"/>
      <c r="HT381" s="109"/>
      <c r="HU381" s="109"/>
      <c r="HV381" s="109"/>
      <c r="HW381" s="109"/>
      <c r="HX381" s="109"/>
      <c r="HY381" s="109"/>
      <c r="HZ381" s="109"/>
      <c r="IA381" s="109"/>
      <c r="IB381" s="109"/>
      <c r="IC381" s="109"/>
      <c r="ID381" s="109"/>
      <c r="IE381" s="109"/>
      <c r="IF381" s="109"/>
      <c r="IG381" s="109"/>
      <c r="IH381" s="109"/>
      <c r="II381" s="109"/>
      <c r="IJ381" s="109"/>
      <c r="IK381" s="109"/>
      <c r="IL381" s="109"/>
      <c r="IM381" s="109"/>
      <c r="IN381" s="109"/>
      <c r="IO381" s="109"/>
    </row>
    <row r="382" spans="1:249">
      <c r="A382" s="108"/>
      <c r="B382" s="109"/>
      <c r="C382" s="98"/>
      <c r="D382" s="98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  <c r="Z382" s="109"/>
      <c r="AA382" s="109"/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  <c r="HS382" s="109"/>
      <c r="HT382" s="109"/>
      <c r="HU382" s="109"/>
      <c r="HV382" s="109"/>
      <c r="HW382" s="109"/>
      <c r="HX382" s="109"/>
      <c r="HY382" s="109"/>
      <c r="HZ382" s="109"/>
      <c r="IA382" s="109"/>
      <c r="IB382" s="109"/>
      <c r="IC382" s="109"/>
      <c r="ID382" s="109"/>
      <c r="IE382" s="109"/>
      <c r="IF382" s="109"/>
      <c r="IG382" s="109"/>
      <c r="IH382" s="109"/>
      <c r="II382" s="109"/>
      <c r="IJ382" s="109"/>
      <c r="IK382" s="109"/>
      <c r="IL382" s="109"/>
      <c r="IM382" s="109"/>
      <c r="IN382" s="109"/>
      <c r="IO382" s="109"/>
    </row>
    <row r="383" spans="1:249">
      <c r="A383" s="108"/>
      <c r="B383" s="109"/>
      <c r="C383" s="98"/>
      <c r="D383" s="98"/>
      <c r="F383" s="109"/>
      <c r="G383" s="109"/>
      <c r="H383" s="109"/>
      <c r="I383" s="109"/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  <c r="Z383" s="109"/>
      <c r="AA383" s="109"/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  <c r="HS383" s="109"/>
      <c r="HT383" s="109"/>
      <c r="HU383" s="109"/>
      <c r="HV383" s="109"/>
      <c r="HW383" s="109"/>
      <c r="HX383" s="109"/>
      <c r="HY383" s="109"/>
      <c r="HZ383" s="109"/>
      <c r="IA383" s="109"/>
      <c r="IB383" s="109"/>
      <c r="IC383" s="109"/>
      <c r="ID383" s="109"/>
      <c r="IE383" s="109"/>
      <c r="IF383" s="109"/>
      <c r="IG383" s="109"/>
      <c r="IH383" s="109"/>
      <c r="II383" s="109"/>
      <c r="IJ383" s="109"/>
      <c r="IK383" s="109"/>
      <c r="IL383" s="109"/>
      <c r="IM383" s="109"/>
      <c r="IN383" s="109"/>
      <c r="IO383" s="109"/>
    </row>
    <row r="384" spans="1:249">
      <c r="A384" s="108"/>
      <c r="B384" s="109"/>
      <c r="C384" s="98"/>
      <c r="D384" s="98"/>
      <c r="F384" s="109"/>
      <c r="G384" s="109"/>
      <c r="H384" s="109"/>
      <c r="I384" s="109"/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  <c r="Z384" s="109"/>
      <c r="AA384" s="109"/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  <c r="HS384" s="109"/>
      <c r="HT384" s="109"/>
      <c r="HU384" s="109"/>
      <c r="HV384" s="109"/>
      <c r="HW384" s="109"/>
      <c r="HX384" s="109"/>
      <c r="HY384" s="109"/>
      <c r="HZ384" s="109"/>
      <c r="IA384" s="109"/>
      <c r="IB384" s="109"/>
      <c r="IC384" s="109"/>
      <c r="ID384" s="109"/>
      <c r="IE384" s="109"/>
      <c r="IF384" s="109"/>
      <c r="IG384" s="109"/>
      <c r="IH384" s="109"/>
      <c r="II384" s="109"/>
      <c r="IJ384" s="109"/>
      <c r="IK384" s="109"/>
      <c r="IL384" s="109"/>
      <c r="IM384" s="109"/>
      <c r="IN384" s="109"/>
      <c r="IO384" s="109"/>
    </row>
    <row r="385" spans="1:249">
      <c r="A385" s="108"/>
      <c r="B385" s="109"/>
      <c r="C385" s="98"/>
      <c r="D385" s="98"/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  <c r="Z385" s="109"/>
      <c r="AA385" s="109"/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  <c r="HS385" s="109"/>
      <c r="HT385" s="109"/>
      <c r="HU385" s="109"/>
      <c r="HV385" s="109"/>
      <c r="HW385" s="109"/>
      <c r="HX385" s="109"/>
      <c r="HY385" s="109"/>
      <c r="HZ385" s="109"/>
      <c r="IA385" s="109"/>
      <c r="IB385" s="109"/>
      <c r="IC385" s="109"/>
      <c r="ID385" s="109"/>
      <c r="IE385" s="109"/>
      <c r="IF385" s="109"/>
      <c r="IG385" s="109"/>
      <c r="IH385" s="109"/>
      <c r="II385" s="109"/>
      <c r="IJ385" s="109"/>
      <c r="IK385" s="109"/>
      <c r="IL385" s="109"/>
      <c r="IM385" s="109"/>
      <c r="IN385" s="109"/>
      <c r="IO385" s="109"/>
    </row>
    <row r="386" spans="1:249">
      <c r="A386" s="108"/>
      <c r="B386" s="109"/>
      <c r="C386" s="98"/>
      <c r="D386" s="98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  <c r="Z386" s="109"/>
      <c r="AA386" s="109"/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  <c r="HS386" s="109"/>
      <c r="HT386" s="109"/>
      <c r="HU386" s="109"/>
      <c r="HV386" s="109"/>
      <c r="HW386" s="109"/>
      <c r="HX386" s="109"/>
      <c r="HY386" s="109"/>
      <c r="HZ386" s="109"/>
      <c r="IA386" s="109"/>
      <c r="IB386" s="109"/>
      <c r="IC386" s="109"/>
      <c r="ID386" s="109"/>
      <c r="IE386" s="109"/>
      <c r="IF386" s="109"/>
      <c r="IG386" s="109"/>
      <c r="IH386" s="109"/>
      <c r="II386" s="109"/>
      <c r="IJ386" s="109"/>
      <c r="IK386" s="109"/>
      <c r="IL386" s="109"/>
      <c r="IM386" s="109"/>
      <c r="IN386" s="109"/>
      <c r="IO386" s="109"/>
    </row>
    <row r="387" spans="1:249">
      <c r="A387" s="108"/>
      <c r="B387" s="109"/>
      <c r="C387" s="98"/>
      <c r="D387" s="98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  <c r="Z387" s="109"/>
      <c r="AA387" s="109"/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  <c r="HS387" s="109"/>
      <c r="HT387" s="109"/>
      <c r="HU387" s="109"/>
      <c r="HV387" s="109"/>
      <c r="HW387" s="109"/>
      <c r="HX387" s="109"/>
      <c r="HY387" s="109"/>
      <c r="HZ387" s="109"/>
      <c r="IA387" s="109"/>
      <c r="IB387" s="109"/>
      <c r="IC387" s="109"/>
      <c r="ID387" s="109"/>
      <c r="IE387" s="109"/>
      <c r="IF387" s="109"/>
      <c r="IG387" s="109"/>
      <c r="IH387" s="109"/>
      <c r="II387" s="109"/>
      <c r="IJ387" s="109"/>
      <c r="IK387" s="109"/>
      <c r="IL387" s="109"/>
      <c r="IM387" s="109"/>
      <c r="IN387" s="109"/>
      <c r="IO387" s="109"/>
    </row>
    <row r="388" spans="1:249">
      <c r="A388" s="108"/>
      <c r="B388" s="109"/>
      <c r="C388" s="98"/>
      <c r="D388" s="98"/>
      <c r="F388" s="109"/>
      <c r="G388" s="109"/>
      <c r="H388" s="109"/>
      <c r="I388" s="109"/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  <c r="Z388" s="109"/>
      <c r="AA388" s="109"/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  <c r="HS388" s="109"/>
      <c r="HT388" s="109"/>
      <c r="HU388" s="109"/>
      <c r="HV388" s="109"/>
      <c r="HW388" s="109"/>
      <c r="HX388" s="109"/>
      <c r="HY388" s="109"/>
      <c r="HZ388" s="109"/>
      <c r="IA388" s="109"/>
      <c r="IB388" s="109"/>
      <c r="IC388" s="109"/>
      <c r="ID388" s="109"/>
      <c r="IE388" s="109"/>
      <c r="IF388" s="109"/>
      <c r="IG388" s="109"/>
      <c r="IH388" s="109"/>
      <c r="II388" s="109"/>
      <c r="IJ388" s="109"/>
      <c r="IK388" s="109"/>
      <c r="IL388" s="109"/>
      <c r="IM388" s="109"/>
      <c r="IN388" s="109"/>
      <c r="IO388" s="109"/>
    </row>
    <row r="389" spans="1:249">
      <c r="A389" s="108"/>
      <c r="B389" s="109"/>
      <c r="C389" s="98"/>
      <c r="D389" s="98"/>
      <c r="F389" s="109"/>
      <c r="G389" s="109"/>
      <c r="H389" s="109"/>
      <c r="I389" s="109"/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  <c r="Z389" s="109"/>
      <c r="AA389" s="109"/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  <c r="HS389" s="109"/>
      <c r="HT389" s="109"/>
      <c r="HU389" s="109"/>
      <c r="HV389" s="109"/>
      <c r="HW389" s="109"/>
      <c r="HX389" s="109"/>
      <c r="HY389" s="109"/>
      <c r="HZ389" s="109"/>
      <c r="IA389" s="109"/>
      <c r="IB389" s="109"/>
      <c r="IC389" s="109"/>
      <c r="ID389" s="109"/>
      <c r="IE389" s="109"/>
      <c r="IF389" s="109"/>
      <c r="IG389" s="109"/>
      <c r="IH389" s="109"/>
      <c r="II389" s="109"/>
      <c r="IJ389" s="109"/>
      <c r="IK389" s="109"/>
      <c r="IL389" s="109"/>
      <c r="IM389" s="109"/>
      <c r="IN389" s="109"/>
      <c r="IO389" s="109"/>
    </row>
    <row r="390" spans="1:249">
      <c r="A390" s="108"/>
      <c r="B390" s="109"/>
      <c r="C390" s="98"/>
      <c r="D390" s="98"/>
      <c r="F390" s="109"/>
      <c r="G390" s="109"/>
      <c r="H390" s="109"/>
      <c r="I390" s="109"/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  <c r="Z390" s="109"/>
      <c r="AA390" s="109"/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  <c r="HS390" s="109"/>
      <c r="HT390" s="109"/>
      <c r="HU390" s="109"/>
      <c r="HV390" s="109"/>
      <c r="HW390" s="109"/>
      <c r="HX390" s="109"/>
      <c r="HY390" s="109"/>
      <c r="HZ390" s="109"/>
      <c r="IA390" s="109"/>
      <c r="IB390" s="109"/>
      <c r="IC390" s="109"/>
      <c r="ID390" s="109"/>
      <c r="IE390" s="109"/>
      <c r="IF390" s="109"/>
      <c r="IG390" s="109"/>
      <c r="IH390" s="109"/>
      <c r="II390" s="109"/>
      <c r="IJ390" s="109"/>
      <c r="IK390" s="109"/>
      <c r="IL390" s="109"/>
      <c r="IM390" s="109"/>
      <c r="IN390" s="109"/>
      <c r="IO390" s="109"/>
    </row>
    <row r="391" spans="1:249">
      <c r="A391" s="108"/>
      <c r="B391" s="109"/>
      <c r="C391" s="98"/>
      <c r="D391" s="98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  <c r="Z391" s="109"/>
      <c r="AA391" s="109"/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  <c r="HS391" s="109"/>
      <c r="HT391" s="109"/>
      <c r="HU391" s="109"/>
      <c r="HV391" s="109"/>
      <c r="HW391" s="109"/>
      <c r="HX391" s="109"/>
      <c r="HY391" s="109"/>
      <c r="HZ391" s="109"/>
      <c r="IA391" s="109"/>
      <c r="IB391" s="109"/>
      <c r="IC391" s="109"/>
      <c r="ID391" s="109"/>
      <c r="IE391" s="109"/>
      <c r="IF391" s="109"/>
      <c r="IG391" s="109"/>
      <c r="IH391" s="109"/>
      <c r="II391" s="109"/>
      <c r="IJ391" s="109"/>
      <c r="IK391" s="109"/>
      <c r="IL391" s="109"/>
      <c r="IM391" s="109"/>
      <c r="IN391" s="109"/>
      <c r="IO391" s="109"/>
    </row>
    <row r="392" spans="1:249">
      <c r="A392" s="108"/>
      <c r="B392" s="109"/>
      <c r="C392" s="98"/>
      <c r="D392" s="98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  <c r="Z392" s="109"/>
      <c r="AA392" s="109"/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  <c r="HS392" s="109"/>
      <c r="HT392" s="109"/>
      <c r="HU392" s="109"/>
      <c r="HV392" s="109"/>
      <c r="HW392" s="109"/>
      <c r="HX392" s="109"/>
      <c r="HY392" s="109"/>
      <c r="HZ392" s="109"/>
      <c r="IA392" s="109"/>
      <c r="IB392" s="109"/>
      <c r="IC392" s="109"/>
      <c r="ID392" s="109"/>
      <c r="IE392" s="109"/>
      <c r="IF392" s="109"/>
      <c r="IG392" s="109"/>
      <c r="IH392" s="109"/>
      <c r="II392" s="109"/>
      <c r="IJ392" s="109"/>
      <c r="IK392" s="109"/>
      <c r="IL392" s="109"/>
      <c r="IM392" s="109"/>
      <c r="IN392" s="109"/>
      <c r="IO392" s="109"/>
    </row>
    <row r="393" spans="1:249">
      <c r="A393" s="108"/>
      <c r="B393" s="109"/>
      <c r="C393" s="98"/>
      <c r="D393" s="98"/>
      <c r="F393" s="109"/>
      <c r="G393" s="109"/>
      <c r="H393" s="109"/>
      <c r="I393" s="109"/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  <c r="Z393" s="109"/>
      <c r="AA393" s="109"/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  <c r="HS393" s="109"/>
      <c r="HT393" s="109"/>
      <c r="HU393" s="109"/>
      <c r="HV393" s="109"/>
      <c r="HW393" s="109"/>
      <c r="HX393" s="109"/>
      <c r="HY393" s="109"/>
      <c r="HZ393" s="109"/>
      <c r="IA393" s="109"/>
      <c r="IB393" s="109"/>
      <c r="IC393" s="109"/>
      <c r="ID393" s="109"/>
      <c r="IE393" s="109"/>
      <c r="IF393" s="109"/>
      <c r="IG393" s="109"/>
      <c r="IH393" s="109"/>
      <c r="II393" s="109"/>
      <c r="IJ393" s="109"/>
      <c r="IK393" s="109"/>
      <c r="IL393" s="109"/>
      <c r="IM393" s="109"/>
      <c r="IN393" s="109"/>
      <c r="IO393" s="109"/>
    </row>
    <row r="394" spans="1:249">
      <c r="A394" s="108"/>
      <c r="B394" s="109"/>
      <c r="C394" s="98"/>
      <c r="D394" s="98"/>
      <c r="F394" s="109"/>
      <c r="G394" s="109"/>
      <c r="H394" s="109"/>
      <c r="I394" s="109"/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  <c r="Z394" s="109"/>
      <c r="AA394" s="109"/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  <c r="HS394" s="109"/>
      <c r="HT394" s="109"/>
      <c r="HU394" s="109"/>
      <c r="HV394" s="109"/>
      <c r="HW394" s="109"/>
      <c r="HX394" s="109"/>
      <c r="HY394" s="109"/>
      <c r="HZ394" s="109"/>
      <c r="IA394" s="109"/>
      <c r="IB394" s="109"/>
      <c r="IC394" s="109"/>
      <c r="ID394" s="109"/>
      <c r="IE394" s="109"/>
      <c r="IF394" s="109"/>
      <c r="IG394" s="109"/>
      <c r="IH394" s="109"/>
      <c r="II394" s="109"/>
      <c r="IJ394" s="109"/>
      <c r="IK394" s="109"/>
      <c r="IL394" s="109"/>
      <c r="IM394" s="109"/>
      <c r="IN394" s="109"/>
      <c r="IO394" s="109"/>
    </row>
    <row r="395" spans="1:249">
      <c r="A395" s="108"/>
      <c r="B395" s="109"/>
      <c r="C395" s="98"/>
      <c r="D395" s="98"/>
      <c r="F395" s="109"/>
      <c r="G395" s="109"/>
      <c r="H395" s="109"/>
      <c r="I395" s="109"/>
      <c r="J395" s="109"/>
      <c r="K395" s="109"/>
      <c r="L395" s="109"/>
      <c r="M395" s="109"/>
      <c r="N395" s="109"/>
      <c r="O395" s="109"/>
      <c r="P395" s="109"/>
      <c r="Q395" s="109"/>
      <c r="R395" s="109"/>
      <c r="S395" s="109"/>
      <c r="T395" s="109"/>
      <c r="U395" s="109"/>
      <c r="V395" s="109"/>
      <c r="W395" s="109"/>
      <c r="X395" s="109"/>
      <c r="Y395" s="109"/>
      <c r="Z395" s="109"/>
      <c r="AA395" s="109"/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  <c r="HS395" s="109"/>
      <c r="HT395" s="109"/>
      <c r="HU395" s="109"/>
      <c r="HV395" s="109"/>
      <c r="HW395" s="109"/>
      <c r="HX395" s="109"/>
      <c r="HY395" s="109"/>
      <c r="HZ395" s="109"/>
      <c r="IA395" s="109"/>
      <c r="IB395" s="109"/>
      <c r="IC395" s="109"/>
      <c r="ID395" s="109"/>
      <c r="IE395" s="109"/>
      <c r="IF395" s="109"/>
      <c r="IG395" s="109"/>
      <c r="IH395" s="109"/>
      <c r="II395" s="109"/>
      <c r="IJ395" s="109"/>
      <c r="IK395" s="109"/>
      <c r="IL395" s="109"/>
      <c r="IM395" s="109"/>
      <c r="IN395" s="109"/>
      <c r="IO395" s="109"/>
    </row>
    <row r="396" spans="1:249">
      <c r="A396" s="108"/>
      <c r="B396" s="109"/>
      <c r="C396" s="98"/>
      <c r="D396" s="98"/>
      <c r="F396" s="109"/>
      <c r="G396" s="109"/>
      <c r="H396" s="109"/>
      <c r="I396" s="109"/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  <c r="Z396" s="109"/>
      <c r="AA396" s="109"/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  <c r="HS396" s="109"/>
      <c r="HT396" s="109"/>
      <c r="HU396" s="109"/>
      <c r="HV396" s="109"/>
      <c r="HW396" s="109"/>
      <c r="HX396" s="109"/>
      <c r="HY396" s="109"/>
      <c r="HZ396" s="109"/>
      <c r="IA396" s="109"/>
      <c r="IB396" s="109"/>
      <c r="IC396" s="109"/>
      <c r="ID396" s="109"/>
      <c r="IE396" s="109"/>
      <c r="IF396" s="109"/>
      <c r="IG396" s="109"/>
      <c r="IH396" s="109"/>
      <c r="II396" s="109"/>
      <c r="IJ396" s="109"/>
      <c r="IK396" s="109"/>
      <c r="IL396" s="109"/>
      <c r="IM396" s="109"/>
      <c r="IN396" s="109"/>
      <c r="IO396" s="109"/>
    </row>
    <row r="397" spans="1:249">
      <c r="A397" s="108"/>
      <c r="B397" s="109"/>
      <c r="C397" s="98"/>
      <c r="D397" s="98"/>
      <c r="F397" s="109"/>
      <c r="G397" s="109"/>
      <c r="H397" s="109"/>
      <c r="I397" s="109"/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  <c r="HS397" s="109"/>
      <c r="HT397" s="109"/>
      <c r="HU397" s="109"/>
      <c r="HV397" s="109"/>
      <c r="HW397" s="109"/>
      <c r="HX397" s="109"/>
      <c r="HY397" s="109"/>
      <c r="HZ397" s="109"/>
      <c r="IA397" s="109"/>
      <c r="IB397" s="109"/>
      <c r="IC397" s="109"/>
      <c r="ID397" s="109"/>
      <c r="IE397" s="109"/>
      <c r="IF397" s="109"/>
      <c r="IG397" s="109"/>
      <c r="IH397" s="109"/>
      <c r="II397" s="109"/>
      <c r="IJ397" s="109"/>
      <c r="IK397" s="109"/>
      <c r="IL397" s="109"/>
      <c r="IM397" s="109"/>
      <c r="IN397" s="109"/>
      <c r="IO397" s="109"/>
    </row>
    <row r="398" spans="1:249">
      <c r="A398" s="108"/>
      <c r="B398" s="109"/>
      <c r="C398" s="98"/>
      <c r="D398" s="98"/>
      <c r="F398" s="109"/>
      <c r="G398" s="109"/>
      <c r="H398" s="109"/>
      <c r="I398" s="109"/>
      <c r="J398" s="109"/>
      <c r="K398" s="109"/>
      <c r="L398" s="109"/>
      <c r="M398" s="109"/>
      <c r="N398" s="109"/>
      <c r="O398" s="109"/>
      <c r="P398" s="109"/>
      <c r="Q398" s="109"/>
      <c r="R398" s="109"/>
      <c r="S398" s="109"/>
      <c r="T398" s="109"/>
      <c r="U398" s="109"/>
      <c r="V398" s="109"/>
      <c r="W398" s="109"/>
      <c r="X398" s="109"/>
      <c r="Y398" s="109"/>
      <c r="Z398" s="109"/>
      <c r="AA398" s="109"/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  <c r="HS398" s="109"/>
      <c r="HT398" s="109"/>
      <c r="HU398" s="109"/>
      <c r="HV398" s="109"/>
      <c r="HW398" s="109"/>
      <c r="HX398" s="109"/>
      <c r="HY398" s="109"/>
      <c r="HZ398" s="109"/>
      <c r="IA398" s="109"/>
      <c r="IB398" s="109"/>
      <c r="IC398" s="109"/>
      <c r="ID398" s="109"/>
      <c r="IE398" s="109"/>
      <c r="IF398" s="109"/>
      <c r="IG398" s="109"/>
      <c r="IH398" s="109"/>
      <c r="II398" s="109"/>
      <c r="IJ398" s="109"/>
      <c r="IK398" s="109"/>
      <c r="IL398" s="109"/>
      <c r="IM398" s="109"/>
      <c r="IN398" s="109"/>
      <c r="IO398" s="109"/>
    </row>
    <row r="399" spans="1:249">
      <c r="A399" s="108"/>
      <c r="B399" s="109"/>
      <c r="C399" s="98"/>
      <c r="D399" s="98"/>
      <c r="F399" s="109"/>
      <c r="G399" s="109"/>
      <c r="H399" s="109"/>
      <c r="I399" s="109"/>
      <c r="J399" s="109"/>
      <c r="K399" s="109"/>
      <c r="L399" s="109"/>
      <c r="M399" s="109"/>
      <c r="N399" s="109"/>
      <c r="O399" s="109"/>
      <c r="P399" s="109"/>
      <c r="Q399" s="109"/>
      <c r="R399" s="109"/>
      <c r="S399" s="109"/>
      <c r="T399" s="109"/>
      <c r="U399" s="109"/>
      <c r="V399" s="109"/>
      <c r="W399" s="109"/>
      <c r="X399" s="109"/>
      <c r="Y399" s="109"/>
      <c r="Z399" s="109"/>
      <c r="AA399" s="109"/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  <c r="HS399" s="109"/>
      <c r="HT399" s="109"/>
      <c r="HU399" s="109"/>
      <c r="HV399" s="109"/>
      <c r="HW399" s="109"/>
      <c r="HX399" s="109"/>
      <c r="HY399" s="109"/>
      <c r="HZ399" s="109"/>
      <c r="IA399" s="109"/>
      <c r="IB399" s="109"/>
      <c r="IC399" s="109"/>
      <c r="ID399" s="109"/>
      <c r="IE399" s="109"/>
      <c r="IF399" s="109"/>
      <c r="IG399" s="109"/>
      <c r="IH399" s="109"/>
      <c r="II399" s="109"/>
      <c r="IJ399" s="109"/>
      <c r="IK399" s="109"/>
      <c r="IL399" s="109"/>
      <c r="IM399" s="109"/>
      <c r="IN399" s="109"/>
      <c r="IO399" s="109"/>
    </row>
    <row r="400" spans="1:249">
      <c r="A400" s="108"/>
      <c r="B400" s="109"/>
      <c r="C400" s="98"/>
      <c r="D400" s="98"/>
      <c r="F400" s="109"/>
      <c r="G400" s="109"/>
      <c r="H400" s="109"/>
      <c r="I400" s="109"/>
      <c r="J400" s="109"/>
      <c r="K400" s="109"/>
      <c r="L400" s="109"/>
      <c r="M400" s="109"/>
      <c r="N400" s="109"/>
      <c r="O400" s="109"/>
      <c r="P400" s="109"/>
      <c r="Q400" s="109"/>
      <c r="R400" s="109"/>
      <c r="S400" s="109"/>
      <c r="T400" s="109"/>
      <c r="U400" s="109"/>
      <c r="V400" s="109"/>
      <c r="W400" s="109"/>
      <c r="X400" s="109"/>
      <c r="Y400" s="109"/>
      <c r="Z400" s="109"/>
      <c r="AA400" s="109"/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  <c r="HS400" s="109"/>
      <c r="HT400" s="109"/>
      <c r="HU400" s="109"/>
      <c r="HV400" s="109"/>
      <c r="HW400" s="109"/>
      <c r="HX400" s="109"/>
      <c r="HY400" s="109"/>
      <c r="HZ400" s="109"/>
      <c r="IA400" s="109"/>
      <c r="IB400" s="109"/>
      <c r="IC400" s="109"/>
      <c r="ID400" s="109"/>
      <c r="IE400" s="109"/>
      <c r="IF400" s="109"/>
      <c r="IG400" s="109"/>
      <c r="IH400" s="109"/>
      <c r="II400" s="109"/>
      <c r="IJ400" s="109"/>
      <c r="IK400" s="109"/>
      <c r="IL400" s="109"/>
      <c r="IM400" s="109"/>
      <c r="IN400" s="109"/>
      <c r="IO400" s="109"/>
    </row>
    <row r="401" spans="1:249">
      <c r="A401" s="108"/>
      <c r="B401" s="109"/>
      <c r="C401" s="98"/>
      <c r="D401" s="98"/>
      <c r="F401" s="109"/>
      <c r="G401" s="109"/>
      <c r="H401" s="109"/>
      <c r="I401" s="109"/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  <c r="Z401" s="109"/>
      <c r="AA401" s="109"/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  <c r="HS401" s="109"/>
      <c r="HT401" s="109"/>
      <c r="HU401" s="109"/>
      <c r="HV401" s="109"/>
      <c r="HW401" s="109"/>
      <c r="HX401" s="109"/>
      <c r="HY401" s="109"/>
      <c r="HZ401" s="109"/>
      <c r="IA401" s="109"/>
      <c r="IB401" s="109"/>
      <c r="IC401" s="109"/>
      <c r="ID401" s="109"/>
      <c r="IE401" s="109"/>
      <c r="IF401" s="109"/>
      <c r="IG401" s="109"/>
      <c r="IH401" s="109"/>
      <c r="II401" s="109"/>
      <c r="IJ401" s="109"/>
      <c r="IK401" s="109"/>
      <c r="IL401" s="109"/>
      <c r="IM401" s="109"/>
      <c r="IN401" s="109"/>
      <c r="IO401" s="109"/>
    </row>
    <row r="402" spans="1:249">
      <c r="A402" s="108"/>
      <c r="B402" s="109"/>
      <c r="C402" s="98"/>
      <c r="D402" s="98"/>
      <c r="F402" s="109"/>
      <c r="G402" s="109"/>
      <c r="H402" s="109"/>
      <c r="I402" s="109"/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09"/>
      <c r="Z402" s="109"/>
      <c r="AA402" s="109"/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  <c r="HS402" s="109"/>
      <c r="HT402" s="109"/>
      <c r="HU402" s="109"/>
      <c r="HV402" s="109"/>
      <c r="HW402" s="109"/>
      <c r="HX402" s="109"/>
      <c r="HY402" s="109"/>
      <c r="HZ402" s="109"/>
      <c r="IA402" s="109"/>
      <c r="IB402" s="109"/>
      <c r="IC402" s="109"/>
      <c r="ID402" s="109"/>
      <c r="IE402" s="109"/>
      <c r="IF402" s="109"/>
      <c r="IG402" s="109"/>
      <c r="IH402" s="109"/>
      <c r="II402" s="109"/>
      <c r="IJ402" s="109"/>
      <c r="IK402" s="109"/>
      <c r="IL402" s="109"/>
      <c r="IM402" s="109"/>
      <c r="IN402" s="109"/>
      <c r="IO402" s="109"/>
    </row>
    <row r="403" spans="1:249">
      <c r="A403" s="108"/>
      <c r="B403" s="109"/>
      <c r="C403" s="98"/>
      <c r="D403" s="98"/>
      <c r="F403" s="109"/>
      <c r="G403" s="109"/>
      <c r="H403" s="109"/>
      <c r="I403" s="109"/>
      <c r="J403" s="109"/>
      <c r="K403" s="109"/>
      <c r="L403" s="109"/>
      <c r="M403" s="109"/>
      <c r="N403" s="109"/>
      <c r="O403" s="109"/>
      <c r="P403" s="109"/>
      <c r="Q403" s="109"/>
      <c r="R403" s="109"/>
      <c r="S403" s="109"/>
      <c r="T403" s="109"/>
      <c r="U403" s="109"/>
      <c r="V403" s="109"/>
      <c r="W403" s="109"/>
      <c r="X403" s="109"/>
      <c r="Y403" s="109"/>
      <c r="Z403" s="109"/>
      <c r="AA403" s="109"/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  <c r="HS403" s="109"/>
      <c r="HT403" s="109"/>
      <c r="HU403" s="109"/>
      <c r="HV403" s="109"/>
      <c r="HW403" s="109"/>
      <c r="HX403" s="109"/>
      <c r="HY403" s="109"/>
      <c r="HZ403" s="109"/>
      <c r="IA403" s="109"/>
      <c r="IB403" s="109"/>
      <c r="IC403" s="109"/>
      <c r="ID403" s="109"/>
      <c r="IE403" s="109"/>
      <c r="IF403" s="109"/>
      <c r="IG403" s="109"/>
      <c r="IH403" s="109"/>
      <c r="II403" s="109"/>
      <c r="IJ403" s="109"/>
      <c r="IK403" s="109"/>
      <c r="IL403" s="109"/>
      <c r="IM403" s="109"/>
      <c r="IN403" s="109"/>
      <c r="IO403" s="109"/>
    </row>
    <row r="404" spans="1:249">
      <c r="A404" s="108"/>
      <c r="B404" s="109"/>
      <c r="C404" s="98"/>
      <c r="D404" s="98"/>
      <c r="F404" s="109"/>
      <c r="G404" s="109"/>
      <c r="H404" s="109"/>
      <c r="I404" s="109"/>
      <c r="J404" s="109"/>
      <c r="K404" s="109"/>
      <c r="L404" s="109"/>
      <c r="M404" s="109"/>
      <c r="N404" s="109"/>
      <c r="O404" s="109"/>
      <c r="P404" s="109"/>
      <c r="Q404" s="109"/>
      <c r="R404" s="109"/>
      <c r="S404" s="109"/>
      <c r="T404" s="109"/>
      <c r="U404" s="109"/>
      <c r="V404" s="109"/>
      <c r="W404" s="109"/>
      <c r="X404" s="109"/>
      <c r="Y404" s="109"/>
      <c r="Z404" s="109"/>
      <c r="AA404" s="109"/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  <c r="HS404" s="109"/>
      <c r="HT404" s="109"/>
      <c r="HU404" s="109"/>
      <c r="HV404" s="109"/>
      <c r="HW404" s="109"/>
      <c r="HX404" s="109"/>
      <c r="HY404" s="109"/>
      <c r="HZ404" s="109"/>
      <c r="IA404" s="109"/>
      <c r="IB404" s="109"/>
      <c r="IC404" s="109"/>
      <c r="ID404" s="109"/>
      <c r="IE404" s="109"/>
      <c r="IF404" s="109"/>
      <c r="IG404" s="109"/>
      <c r="IH404" s="109"/>
      <c r="II404" s="109"/>
      <c r="IJ404" s="109"/>
      <c r="IK404" s="109"/>
      <c r="IL404" s="109"/>
      <c r="IM404" s="109"/>
      <c r="IN404" s="109"/>
      <c r="IO404" s="109"/>
    </row>
    <row r="405" spans="1:249">
      <c r="A405" s="108"/>
      <c r="B405" s="109"/>
      <c r="C405" s="98"/>
      <c r="D405" s="98"/>
      <c r="F405" s="109"/>
      <c r="G405" s="109"/>
      <c r="H405" s="109"/>
      <c r="I405" s="109"/>
      <c r="J405" s="109"/>
      <c r="K405" s="109"/>
      <c r="L405" s="109"/>
      <c r="M405" s="109"/>
      <c r="N405" s="109"/>
      <c r="O405" s="109"/>
      <c r="P405" s="109"/>
      <c r="Q405" s="109"/>
      <c r="R405" s="109"/>
      <c r="S405" s="109"/>
      <c r="T405" s="109"/>
      <c r="U405" s="109"/>
      <c r="V405" s="109"/>
      <c r="W405" s="109"/>
      <c r="X405" s="109"/>
      <c r="Y405" s="109"/>
      <c r="Z405" s="109"/>
      <c r="AA405" s="109"/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  <c r="HS405" s="109"/>
      <c r="HT405" s="109"/>
      <c r="HU405" s="109"/>
      <c r="HV405" s="109"/>
      <c r="HW405" s="109"/>
      <c r="HX405" s="109"/>
      <c r="HY405" s="109"/>
      <c r="HZ405" s="109"/>
      <c r="IA405" s="109"/>
      <c r="IB405" s="109"/>
      <c r="IC405" s="109"/>
      <c r="ID405" s="109"/>
      <c r="IE405" s="109"/>
      <c r="IF405" s="109"/>
      <c r="IG405" s="109"/>
      <c r="IH405" s="109"/>
      <c r="II405" s="109"/>
      <c r="IJ405" s="109"/>
      <c r="IK405" s="109"/>
      <c r="IL405" s="109"/>
      <c r="IM405" s="109"/>
      <c r="IN405" s="109"/>
      <c r="IO405" s="109"/>
    </row>
    <row r="406" spans="1:249">
      <c r="A406" s="108"/>
      <c r="B406" s="109"/>
      <c r="C406" s="98"/>
      <c r="D406" s="98"/>
      <c r="F406" s="109"/>
      <c r="G406" s="109"/>
      <c r="H406" s="109"/>
      <c r="I406" s="109"/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  <c r="Z406" s="109"/>
      <c r="AA406" s="109"/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  <c r="HS406" s="109"/>
      <c r="HT406" s="109"/>
      <c r="HU406" s="109"/>
      <c r="HV406" s="109"/>
      <c r="HW406" s="109"/>
      <c r="HX406" s="109"/>
      <c r="HY406" s="109"/>
      <c r="HZ406" s="109"/>
      <c r="IA406" s="109"/>
      <c r="IB406" s="109"/>
      <c r="IC406" s="109"/>
      <c r="ID406" s="109"/>
      <c r="IE406" s="109"/>
      <c r="IF406" s="109"/>
      <c r="IG406" s="109"/>
      <c r="IH406" s="109"/>
      <c r="II406" s="109"/>
      <c r="IJ406" s="109"/>
      <c r="IK406" s="109"/>
      <c r="IL406" s="109"/>
      <c r="IM406" s="109"/>
      <c r="IN406" s="109"/>
      <c r="IO406" s="109"/>
    </row>
    <row r="407" spans="1:249">
      <c r="A407" s="108"/>
      <c r="B407" s="109"/>
      <c r="C407" s="98"/>
      <c r="D407" s="98"/>
      <c r="F407" s="109"/>
      <c r="G407" s="109"/>
      <c r="H407" s="109"/>
      <c r="I407" s="109"/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09"/>
      <c r="Z407" s="109"/>
      <c r="AA407" s="109"/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  <c r="HS407" s="109"/>
      <c r="HT407" s="109"/>
      <c r="HU407" s="109"/>
      <c r="HV407" s="109"/>
      <c r="HW407" s="109"/>
      <c r="HX407" s="109"/>
      <c r="HY407" s="109"/>
      <c r="HZ407" s="109"/>
      <c r="IA407" s="109"/>
      <c r="IB407" s="109"/>
      <c r="IC407" s="109"/>
      <c r="ID407" s="109"/>
      <c r="IE407" s="109"/>
      <c r="IF407" s="109"/>
      <c r="IG407" s="109"/>
      <c r="IH407" s="109"/>
      <c r="II407" s="109"/>
      <c r="IJ407" s="109"/>
      <c r="IK407" s="109"/>
      <c r="IL407" s="109"/>
      <c r="IM407" s="109"/>
      <c r="IN407" s="109"/>
      <c r="IO407" s="109"/>
    </row>
    <row r="408" spans="1:249">
      <c r="A408" s="108"/>
      <c r="B408" s="109"/>
      <c r="C408" s="98"/>
      <c r="D408" s="98"/>
      <c r="F408" s="109"/>
      <c r="G408" s="109"/>
      <c r="H408" s="109"/>
      <c r="I408" s="109"/>
      <c r="J408" s="109"/>
      <c r="K408" s="109"/>
      <c r="L408" s="109"/>
      <c r="M408" s="109"/>
      <c r="N408" s="109"/>
      <c r="O408" s="109"/>
      <c r="P408" s="109"/>
      <c r="Q408" s="109"/>
      <c r="R408" s="109"/>
      <c r="S408" s="109"/>
      <c r="T408" s="109"/>
      <c r="U408" s="109"/>
      <c r="V408" s="109"/>
      <c r="W408" s="109"/>
      <c r="X408" s="109"/>
      <c r="Y408" s="109"/>
      <c r="Z408" s="109"/>
      <c r="AA408" s="109"/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  <c r="HS408" s="109"/>
      <c r="HT408" s="109"/>
      <c r="HU408" s="109"/>
      <c r="HV408" s="109"/>
      <c r="HW408" s="109"/>
      <c r="HX408" s="109"/>
      <c r="HY408" s="109"/>
      <c r="HZ408" s="109"/>
      <c r="IA408" s="109"/>
      <c r="IB408" s="109"/>
      <c r="IC408" s="109"/>
      <c r="ID408" s="109"/>
      <c r="IE408" s="109"/>
      <c r="IF408" s="109"/>
      <c r="IG408" s="109"/>
      <c r="IH408" s="109"/>
      <c r="II408" s="109"/>
      <c r="IJ408" s="109"/>
      <c r="IK408" s="109"/>
      <c r="IL408" s="109"/>
      <c r="IM408" s="109"/>
      <c r="IN408" s="109"/>
      <c r="IO408" s="109"/>
    </row>
    <row r="409" spans="1:249">
      <c r="A409" s="108"/>
      <c r="B409" s="109"/>
      <c r="C409" s="98"/>
      <c r="D409" s="98"/>
      <c r="F409" s="109"/>
      <c r="G409" s="109"/>
      <c r="H409" s="109"/>
      <c r="I409" s="109"/>
      <c r="J409" s="109"/>
      <c r="K409" s="109"/>
      <c r="L409" s="109"/>
      <c r="M409" s="109"/>
      <c r="N409" s="109"/>
      <c r="O409" s="109"/>
      <c r="P409" s="109"/>
      <c r="Q409" s="109"/>
      <c r="R409" s="109"/>
      <c r="S409" s="109"/>
      <c r="T409" s="109"/>
      <c r="U409" s="109"/>
      <c r="V409" s="109"/>
      <c r="W409" s="109"/>
      <c r="X409" s="109"/>
      <c r="Y409" s="109"/>
      <c r="Z409" s="109"/>
      <c r="AA409" s="109"/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  <c r="HS409" s="109"/>
      <c r="HT409" s="109"/>
      <c r="HU409" s="109"/>
      <c r="HV409" s="109"/>
      <c r="HW409" s="109"/>
      <c r="HX409" s="109"/>
      <c r="HY409" s="109"/>
      <c r="HZ409" s="109"/>
      <c r="IA409" s="109"/>
      <c r="IB409" s="109"/>
      <c r="IC409" s="109"/>
      <c r="ID409" s="109"/>
      <c r="IE409" s="109"/>
      <c r="IF409" s="109"/>
      <c r="IG409" s="109"/>
      <c r="IH409" s="109"/>
      <c r="II409" s="109"/>
      <c r="IJ409" s="109"/>
      <c r="IK409" s="109"/>
      <c r="IL409" s="109"/>
      <c r="IM409" s="109"/>
      <c r="IN409" s="109"/>
      <c r="IO409" s="109"/>
    </row>
    <row r="410" spans="1:249">
      <c r="A410" s="108"/>
      <c r="B410" s="109"/>
      <c r="C410" s="98"/>
      <c r="D410" s="98"/>
      <c r="F410" s="109"/>
      <c r="G410" s="109"/>
      <c r="H410" s="109"/>
      <c r="I410" s="109"/>
      <c r="J410" s="109"/>
      <c r="K410" s="109"/>
      <c r="L410" s="109"/>
      <c r="M410" s="109"/>
      <c r="N410" s="109"/>
      <c r="O410" s="109"/>
      <c r="P410" s="109"/>
      <c r="Q410" s="109"/>
      <c r="R410" s="109"/>
      <c r="S410" s="109"/>
      <c r="T410" s="109"/>
      <c r="U410" s="109"/>
      <c r="V410" s="109"/>
      <c r="W410" s="109"/>
      <c r="X410" s="109"/>
      <c r="Y410" s="109"/>
      <c r="Z410" s="109"/>
      <c r="AA410" s="109"/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  <c r="HS410" s="109"/>
      <c r="HT410" s="109"/>
      <c r="HU410" s="109"/>
      <c r="HV410" s="109"/>
      <c r="HW410" s="109"/>
      <c r="HX410" s="109"/>
      <c r="HY410" s="109"/>
      <c r="HZ410" s="109"/>
      <c r="IA410" s="109"/>
      <c r="IB410" s="109"/>
      <c r="IC410" s="109"/>
      <c r="ID410" s="109"/>
      <c r="IE410" s="109"/>
      <c r="IF410" s="109"/>
      <c r="IG410" s="109"/>
      <c r="IH410" s="109"/>
      <c r="II410" s="109"/>
      <c r="IJ410" s="109"/>
      <c r="IK410" s="109"/>
      <c r="IL410" s="109"/>
      <c r="IM410" s="109"/>
      <c r="IN410" s="109"/>
      <c r="IO410" s="109"/>
    </row>
    <row r="411" spans="1:249">
      <c r="A411" s="108"/>
      <c r="B411" s="109"/>
      <c r="C411" s="98"/>
      <c r="D411" s="98"/>
      <c r="F411" s="109"/>
      <c r="G411" s="109"/>
      <c r="H411" s="109"/>
      <c r="I411" s="109"/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  <c r="Z411" s="109"/>
      <c r="AA411" s="109"/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  <c r="HS411" s="109"/>
      <c r="HT411" s="109"/>
      <c r="HU411" s="109"/>
      <c r="HV411" s="109"/>
      <c r="HW411" s="109"/>
      <c r="HX411" s="109"/>
      <c r="HY411" s="109"/>
      <c r="HZ411" s="109"/>
      <c r="IA411" s="109"/>
      <c r="IB411" s="109"/>
      <c r="IC411" s="109"/>
      <c r="ID411" s="109"/>
      <c r="IE411" s="109"/>
      <c r="IF411" s="109"/>
      <c r="IG411" s="109"/>
      <c r="IH411" s="109"/>
      <c r="II411" s="109"/>
      <c r="IJ411" s="109"/>
      <c r="IK411" s="109"/>
      <c r="IL411" s="109"/>
      <c r="IM411" s="109"/>
      <c r="IN411" s="109"/>
      <c r="IO411" s="109"/>
    </row>
    <row r="412" spans="1:249">
      <c r="A412" s="108"/>
      <c r="B412" s="109"/>
      <c r="C412" s="98"/>
      <c r="D412" s="98"/>
      <c r="F412" s="109"/>
      <c r="G412" s="109"/>
      <c r="H412" s="109"/>
      <c r="I412" s="109"/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09"/>
      <c r="Z412" s="109"/>
      <c r="AA412" s="109"/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  <c r="HS412" s="109"/>
      <c r="HT412" s="109"/>
      <c r="HU412" s="109"/>
      <c r="HV412" s="109"/>
      <c r="HW412" s="109"/>
      <c r="HX412" s="109"/>
      <c r="HY412" s="109"/>
      <c r="HZ412" s="109"/>
      <c r="IA412" s="109"/>
      <c r="IB412" s="109"/>
      <c r="IC412" s="109"/>
      <c r="ID412" s="109"/>
      <c r="IE412" s="109"/>
      <c r="IF412" s="109"/>
      <c r="IG412" s="109"/>
      <c r="IH412" s="109"/>
      <c r="II412" s="109"/>
      <c r="IJ412" s="109"/>
      <c r="IK412" s="109"/>
      <c r="IL412" s="109"/>
      <c r="IM412" s="109"/>
      <c r="IN412" s="109"/>
      <c r="IO412" s="109"/>
    </row>
    <row r="413" spans="1:249">
      <c r="A413" s="108"/>
      <c r="B413" s="109"/>
      <c r="C413" s="98"/>
      <c r="D413" s="98"/>
      <c r="F413" s="109"/>
      <c r="G413" s="109"/>
      <c r="H413" s="109"/>
      <c r="I413" s="109"/>
      <c r="J413" s="109"/>
      <c r="K413" s="109"/>
      <c r="L413" s="109"/>
      <c r="M413" s="109"/>
      <c r="N413" s="109"/>
      <c r="O413" s="109"/>
      <c r="P413" s="109"/>
      <c r="Q413" s="109"/>
      <c r="R413" s="109"/>
      <c r="S413" s="109"/>
      <c r="T413" s="109"/>
      <c r="U413" s="109"/>
      <c r="V413" s="109"/>
      <c r="W413" s="109"/>
      <c r="X413" s="109"/>
      <c r="Y413" s="109"/>
      <c r="Z413" s="109"/>
      <c r="AA413" s="109"/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  <c r="HS413" s="109"/>
      <c r="HT413" s="109"/>
      <c r="HU413" s="109"/>
      <c r="HV413" s="109"/>
      <c r="HW413" s="109"/>
      <c r="HX413" s="109"/>
      <c r="HY413" s="109"/>
      <c r="HZ413" s="109"/>
      <c r="IA413" s="109"/>
      <c r="IB413" s="109"/>
      <c r="IC413" s="109"/>
      <c r="ID413" s="109"/>
      <c r="IE413" s="109"/>
      <c r="IF413" s="109"/>
      <c r="IG413" s="109"/>
      <c r="IH413" s="109"/>
      <c r="II413" s="109"/>
      <c r="IJ413" s="109"/>
      <c r="IK413" s="109"/>
      <c r="IL413" s="109"/>
      <c r="IM413" s="109"/>
      <c r="IN413" s="109"/>
      <c r="IO413" s="109"/>
    </row>
    <row r="414" spans="1:249">
      <c r="A414" s="108"/>
      <c r="B414" s="109"/>
      <c r="C414" s="98"/>
      <c r="D414" s="98"/>
      <c r="F414" s="109"/>
      <c r="G414" s="109"/>
      <c r="H414" s="109"/>
      <c r="I414" s="109"/>
      <c r="J414" s="109"/>
      <c r="K414" s="109"/>
      <c r="L414" s="109"/>
      <c r="M414" s="109"/>
      <c r="N414" s="109"/>
      <c r="O414" s="109"/>
      <c r="P414" s="109"/>
      <c r="Q414" s="109"/>
      <c r="R414" s="109"/>
      <c r="S414" s="109"/>
      <c r="T414" s="109"/>
      <c r="U414" s="109"/>
      <c r="V414" s="109"/>
      <c r="W414" s="109"/>
      <c r="X414" s="109"/>
      <c r="Y414" s="109"/>
      <c r="Z414" s="109"/>
      <c r="AA414" s="109"/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  <c r="HS414" s="109"/>
      <c r="HT414" s="109"/>
      <c r="HU414" s="109"/>
      <c r="HV414" s="109"/>
      <c r="HW414" s="109"/>
      <c r="HX414" s="109"/>
      <c r="HY414" s="109"/>
      <c r="HZ414" s="109"/>
      <c r="IA414" s="109"/>
      <c r="IB414" s="109"/>
      <c r="IC414" s="109"/>
      <c r="ID414" s="109"/>
      <c r="IE414" s="109"/>
      <c r="IF414" s="109"/>
      <c r="IG414" s="109"/>
      <c r="IH414" s="109"/>
      <c r="II414" s="109"/>
      <c r="IJ414" s="109"/>
      <c r="IK414" s="109"/>
      <c r="IL414" s="109"/>
      <c r="IM414" s="109"/>
      <c r="IN414" s="109"/>
      <c r="IO414" s="109"/>
    </row>
    <row r="415" spans="1:249">
      <c r="A415" s="108"/>
      <c r="B415" s="109"/>
      <c r="C415" s="98"/>
      <c r="D415" s="98"/>
      <c r="F415" s="109"/>
      <c r="G415" s="109"/>
      <c r="H415" s="109"/>
      <c r="I415" s="109"/>
      <c r="J415" s="109"/>
      <c r="K415" s="109"/>
      <c r="L415" s="109"/>
      <c r="M415" s="109"/>
      <c r="N415" s="109"/>
      <c r="O415" s="109"/>
      <c r="P415" s="109"/>
      <c r="Q415" s="109"/>
      <c r="R415" s="109"/>
      <c r="S415" s="109"/>
      <c r="T415" s="109"/>
      <c r="U415" s="109"/>
      <c r="V415" s="109"/>
      <c r="W415" s="109"/>
      <c r="X415" s="109"/>
      <c r="Y415" s="109"/>
      <c r="Z415" s="109"/>
      <c r="AA415" s="109"/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  <c r="HS415" s="109"/>
      <c r="HT415" s="109"/>
      <c r="HU415" s="109"/>
      <c r="HV415" s="109"/>
      <c r="HW415" s="109"/>
      <c r="HX415" s="109"/>
      <c r="HY415" s="109"/>
      <c r="HZ415" s="109"/>
      <c r="IA415" s="109"/>
      <c r="IB415" s="109"/>
      <c r="IC415" s="109"/>
      <c r="ID415" s="109"/>
      <c r="IE415" s="109"/>
      <c r="IF415" s="109"/>
      <c r="IG415" s="109"/>
      <c r="IH415" s="109"/>
      <c r="II415" s="109"/>
      <c r="IJ415" s="109"/>
      <c r="IK415" s="109"/>
      <c r="IL415" s="109"/>
      <c r="IM415" s="109"/>
      <c r="IN415" s="109"/>
      <c r="IO415" s="109"/>
    </row>
    <row r="416" spans="1:249">
      <c r="A416" s="108"/>
      <c r="B416" s="109"/>
      <c r="C416" s="98"/>
      <c r="D416" s="98"/>
      <c r="F416" s="109"/>
      <c r="G416" s="109"/>
      <c r="H416" s="109"/>
      <c r="I416" s="109"/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  <c r="HS416" s="109"/>
      <c r="HT416" s="109"/>
      <c r="HU416" s="109"/>
      <c r="HV416" s="109"/>
      <c r="HW416" s="109"/>
      <c r="HX416" s="109"/>
      <c r="HY416" s="109"/>
      <c r="HZ416" s="109"/>
      <c r="IA416" s="109"/>
      <c r="IB416" s="109"/>
      <c r="IC416" s="109"/>
      <c r="ID416" s="109"/>
      <c r="IE416" s="109"/>
      <c r="IF416" s="109"/>
      <c r="IG416" s="109"/>
      <c r="IH416" s="109"/>
      <c r="II416" s="109"/>
      <c r="IJ416" s="109"/>
      <c r="IK416" s="109"/>
      <c r="IL416" s="109"/>
      <c r="IM416" s="109"/>
      <c r="IN416" s="109"/>
      <c r="IO416" s="109"/>
    </row>
    <row r="417" spans="1:249">
      <c r="A417" s="108"/>
      <c r="B417" s="109"/>
      <c r="C417" s="98"/>
      <c r="D417" s="98"/>
      <c r="F417" s="109"/>
      <c r="G417" s="109"/>
      <c r="H417" s="109"/>
      <c r="I417" s="109"/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09"/>
      <c r="Z417" s="109"/>
      <c r="AA417" s="109"/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  <c r="HS417" s="109"/>
      <c r="HT417" s="109"/>
      <c r="HU417" s="109"/>
      <c r="HV417" s="109"/>
      <c r="HW417" s="109"/>
      <c r="HX417" s="109"/>
      <c r="HY417" s="109"/>
      <c r="HZ417" s="109"/>
      <c r="IA417" s="109"/>
      <c r="IB417" s="109"/>
      <c r="IC417" s="109"/>
      <c r="ID417" s="109"/>
      <c r="IE417" s="109"/>
      <c r="IF417" s="109"/>
      <c r="IG417" s="109"/>
      <c r="IH417" s="109"/>
      <c r="II417" s="109"/>
      <c r="IJ417" s="109"/>
      <c r="IK417" s="109"/>
      <c r="IL417" s="109"/>
      <c r="IM417" s="109"/>
      <c r="IN417" s="109"/>
      <c r="IO417" s="109"/>
    </row>
    <row r="418" spans="1:249">
      <c r="A418" s="108"/>
      <c r="B418" s="109"/>
      <c r="C418" s="98"/>
      <c r="D418" s="98"/>
      <c r="F418" s="109"/>
      <c r="G418" s="109"/>
      <c r="H418" s="109"/>
      <c r="I418" s="109"/>
      <c r="J418" s="109"/>
      <c r="K418" s="109"/>
      <c r="L418" s="109"/>
      <c r="M418" s="109"/>
      <c r="N418" s="109"/>
      <c r="O418" s="109"/>
      <c r="P418" s="109"/>
      <c r="Q418" s="109"/>
      <c r="R418" s="109"/>
      <c r="S418" s="109"/>
      <c r="T418" s="109"/>
      <c r="U418" s="109"/>
      <c r="V418" s="109"/>
      <c r="W418" s="109"/>
      <c r="X418" s="109"/>
      <c r="Y418" s="109"/>
      <c r="Z418" s="109"/>
      <c r="AA418" s="109"/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  <c r="HS418" s="109"/>
      <c r="HT418" s="109"/>
      <c r="HU418" s="109"/>
      <c r="HV418" s="109"/>
      <c r="HW418" s="109"/>
      <c r="HX418" s="109"/>
      <c r="HY418" s="109"/>
      <c r="HZ418" s="109"/>
      <c r="IA418" s="109"/>
      <c r="IB418" s="109"/>
      <c r="IC418" s="109"/>
      <c r="ID418" s="109"/>
      <c r="IE418" s="109"/>
      <c r="IF418" s="109"/>
      <c r="IG418" s="109"/>
      <c r="IH418" s="109"/>
      <c r="II418" s="109"/>
      <c r="IJ418" s="109"/>
      <c r="IK418" s="109"/>
      <c r="IL418" s="109"/>
      <c r="IM418" s="109"/>
      <c r="IN418" s="109"/>
      <c r="IO418" s="109"/>
    </row>
    <row r="419" spans="1:249">
      <c r="A419" s="108"/>
      <c r="B419" s="109"/>
      <c r="C419" s="98"/>
      <c r="D419" s="98"/>
      <c r="F419" s="109"/>
      <c r="G419" s="109"/>
      <c r="H419" s="109"/>
      <c r="I419" s="109"/>
      <c r="J419" s="109"/>
      <c r="K419" s="109"/>
      <c r="L419" s="109"/>
      <c r="M419" s="109"/>
      <c r="N419" s="109"/>
      <c r="O419" s="109"/>
      <c r="P419" s="109"/>
      <c r="Q419" s="109"/>
      <c r="R419" s="109"/>
      <c r="S419" s="109"/>
      <c r="T419" s="109"/>
      <c r="U419" s="109"/>
      <c r="V419" s="109"/>
      <c r="W419" s="109"/>
      <c r="X419" s="109"/>
      <c r="Y419" s="109"/>
      <c r="Z419" s="109"/>
      <c r="AA419" s="109"/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  <c r="HS419" s="109"/>
      <c r="HT419" s="109"/>
      <c r="HU419" s="109"/>
      <c r="HV419" s="109"/>
      <c r="HW419" s="109"/>
      <c r="HX419" s="109"/>
      <c r="HY419" s="109"/>
      <c r="HZ419" s="109"/>
      <c r="IA419" s="109"/>
      <c r="IB419" s="109"/>
      <c r="IC419" s="109"/>
      <c r="ID419" s="109"/>
      <c r="IE419" s="109"/>
      <c r="IF419" s="109"/>
      <c r="IG419" s="109"/>
      <c r="IH419" s="109"/>
      <c r="II419" s="109"/>
      <c r="IJ419" s="109"/>
      <c r="IK419" s="109"/>
      <c r="IL419" s="109"/>
      <c r="IM419" s="109"/>
      <c r="IN419" s="109"/>
      <c r="IO419" s="109"/>
    </row>
    <row r="420" spans="1:249">
      <c r="A420" s="108"/>
      <c r="B420" s="109"/>
      <c r="C420" s="98"/>
      <c r="D420" s="98"/>
      <c r="F420" s="109"/>
      <c r="G420" s="109"/>
      <c r="H420" s="109"/>
      <c r="I420" s="109"/>
      <c r="J420" s="109"/>
      <c r="K420" s="109"/>
      <c r="L420" s="109"/>
      <c r="M420" s="109"/>
      <c r="N420" s="109"/>
      <c r="O420" s="109"/>
      <c r="P420" s="109"/>
      <c r="Q420" s="109"/>
      <c r="R420" s="109"/>
      <c r="S420" s="109"/>
      <c r="T420" s="109"/>
      <c r="U420" s="109"/>
      <c r="V420" s="109"/>
      <c r="W420" s="109"/>
      <c r="X420" s="109"/>
      <c r="Y420" s="109"/>
      <c r="Z420" s="109"/>
      <c r="AA420" s="109"/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  <c r="HS420" s="109"/>
      <c r="HT420" s="109"/>
      <c r="HU420" s="109"/>
      <c r="HV420" s="109"/>
      <c r="HW420" s="109"/>
      <c r="HX420" s="109"/>
      <c r="HY420" s="109"/>
      <c r="HZ420" s="109"/>
      <c r="IA420" s="109"/>
      <c r="IB420" s="109"/>
      <c r="IC420" s="109"/>
      <c r="ID420" s="109"/>
      <c r="IE420" s="109"/>
      <c r="IF420" s="109"/>
      <c r="IG420" s="109"/>
      <c r="IH420" s="109"/>
      <c r="II420" s="109"/>
      <c r="IJ420" s="109"/>
      <c r="IK420" s="109"/>
      <c r="IL420" s="109"/>
      <c r="IM420" s="109"/>
      <c r="IN420" s="109"/>
      <c r="IO420" s="109"/>
    </row>
    <row r="421" spans="1:249">
      <c r="A421" s="108"/>
      <c r="B421" s="109"/>
      <c r="C421" s="98"/>
      <c r="D421" s="98"/>
      <c r="F421" s="109"/>
      <c r="G421" s="109"/>
      <c r="H421" s="109"/>
      <c r="I421" s="109"/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  <c r="Z421" s="109"/>
      <c r="AA421" s="109"/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  <c r="HS421" s="109"/>
      <c r="HT421" s="109"/>
      <c r="HU421" s="109"/>
      <c r="HV421" s="109"/>
      <c r="HW421" s="109"/>
      <c r="HX421" s="109"/>
      <c r="HY421" s="109"/>
      <c r="HZ421" s="109"/>
      <c r="IA421" s="109"/>
      <c r="IB421" s="109"/>
      <c r="IC421" s="109"/>
      <c r="ID421" s="109"/>
      <c r="IE421" s="109"/>
      <c r="IF421" s="109"/>
      <c r="IG421" s="109"/>
      <c r="IH421" s="109"/>
      <c r="II421" s="109"/>
      <c r="IJ421" s="109"/>
      <c r="IK421" s="109"/>
      <c r="IL421" s="109"/>
      <c r="IM421" s="109"/>
      <c r="IN421" s="109"/>
      <c r="IO421" s="109"/>
    </row>
    <row r="422" spans="1:249">
      <c r="A422" s="108"/>
      <c r="B422" s="109"/>
      <c r="C422" s="98"/>
      <c r="D422" s="98"/>
      <c r="F422" s="109"/>
      <c r="G422" s="109"/>
      <c r="H422" s="109"/>
      <c r="I422" s="109"/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09"/>
      <c r="Z422" s="109"/>
      <c r="AA422" s="109"/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  <c r="HS422" s="109"/>
      <c r="HT422" s="109"/>
      <c r="HU422" s="109"/>
      <c r="HV422" s="109"/>
      <c r="HW422" s="109"/>
      <c r="HX422" s="109"/>
      <c r="HY422" s="109"/>
      <c r="HZ422" s="109"/>
      <c r="IA422" s="109"/>
      <c r="IB422" s="109"/>
      <c r="IC422" s="109"/>
      <c r="ID422" s="109"/>
      <c r="IE422" s="109"/>
      <c r="IF422" s="109"/>
      <c r="IG422" s="109"/>
      <c r="IH422" s="109"/>
      <c r="II422" s="109"/>
      <c r="IJ422" s="109"/>
      <c r="IK422" s="109"/>
      <c r="IL422" s="109"/>
      <c r="IM422" s="109"/>
      <c r="IN422" s="109"/>
      <c r="IO422" s="109"/>
    </row>
    <row r="423" spans="1:249">
      <c r="A423" s="108"/>
      <c r="B423" s="109"/>
      <c r="C423" s="98"/>
      <c r="D423" s="98"/>
      <c r="F423" s="109"/>
      <c r="G423" s="109"/>
      <c r="H423" s="109"/>
      <c r="I423" s="109"/>
      <c r="J423" s="109"/>
      <c r="K423" s="109"/>
      <c r="L423" s="109"/>
      <c r="M423" s="109"/>
      <c r="N423" s="109"/>
      <c r="O423" s="109"/>
      <c r="P423" s="109"/>
      <c r="Q423" s="109"/>
      <c r="R423" s="109"/>
      <c r="S423" s="109"/>
      <c r="T423" s="109"/>
      <c r="U423" s="109"/>
      <c r="V423" s="109"/>
      <c r="W423" s="109"/>
      <c r="X423" s="109"/>
      <c r="Y423" s="109"/>
      <c r="Z423" s="109"/>
      <c r="AA423" s="109"/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  <c r="HS423" s="109"/>
      <c r="HT423" s="109"/>
      <c r="HU423" s="109"/>
      <c r="HV423" s="109"/>
      <c r="HW423" s="109"/>
      <c r="HX423" s="109"/>
      <c r="HY423" s="109"/>
      <c r="HZ423" s="109"/>
      <c r="IA423" s="109"/>
      <c r="IB423" s="109"/>
      <c r="IC423" s="109"/>
      <c r="ID423" s="109"/>
      <c r="IE423" s="109"/>
      <c r="IF423" s="109"/>
      <c r="IG423" s="109"/>
      <c r="IH423" s="109"/>
      <c r="II423" s="109"/>
      <c r="IJ423" s="109"/>
      <c r="IK423" s="109"/>
      <c r="IL423" s="109"/>
      <c r="IM423" s="109"/>
      <c r="IN423" s="109"/>
      <c r="IO423" s="109"/>
    </row>
    <row r="424" spans="1:249">
      <c r="A424" s="108"/>
      <c r="B424" s="109"/>
      <c r="C424" s="98"/>
      <c r="D424" s="98"/>
      <c r="F424" s="109"/>
      <c r="G424" s="109"/>
      <c r="H424" s="109"/>
      <c r="I424" s="109"/>
      <c r="J424" s="109"/>
      <c r="K424" s="109"/>
      <c r="L424" s="109"/>
      <c r="M424" s="109"/>
      <c r="N424" s="109"/>
      <c r="O424" s="109"/>
      <c r="P424" s="109"/>
      <c r="Q424" s="109"/>
      <c r="R424" s="109"/>
      <c r="S424" s="109"/>
      <c r="T424" s="109"/>
      <c r="U424" s="109"/>
      <c r="V424" s="109"/>
      <c r="W424" s="109"/>
      <c r="X424" s="109"/>
      <c r="Y424" s="109"/>
      <c r="Z424" s="109"/>
      <c r="AA424" s="109"/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  <c r="HS424" s="109"/>
      <c r="HT424" s="109"/>
      <c r="HU424" s="109"/>
      <c r="HV424" s="109"/>
      <c r="HW424" s="109"/>
      <c r="HX424" s="109"/>
      <c r="HY424" s="109"/>
      <c r="HZ424" s="109"/>
      <c r="IA424" s="109"/>
      <c r="IB424" s="109"/>
      <c r="IC424" s="109"/>
      <c r="ID424" s="109"/>
      <c r="IE424" s="109"/>
      <c r="IF424" s="109"/>
      <c r="IG424" s="109"/>
      <c r="IH424" s="109"/>
      <c r="II424" s="109"/>
      <c r="IJ424" s="109"/>
      <c r="IK424" s="109"/>
      <c r="IL424" s="109"/>
      <c r="IM424" s="109"/>
      <c r="IN424" s="109"/>
      <c r="IO424" s="109"/>
    </row>
    <row r="425" spans="1:249">
      <c r="A425" s="108"/>
      <c r="B425" s="109"/>
      <c r="C425" s="98"/>
      <c r="D425" s="98"/>
      <c r="F425" s="109"/>
      <c r="G425" s="109"/>
      <c r="H425" s="109"/>
      <c r="I425" s="109"/>
      <c r="J425" s="109"/>
      <c r="K425" s="109"/>
      <c r="L425" s="109"/>
      <c r="M425" s="109"/>
      <c r="N425" s="109"/>
      <c r="O425" s="109"/>
      <c r="P425" s="109"/>
      <c r="Q425" s="109"/>
      <c r="R425" s="109"/>
      <c r="S425" s="109"/>
      <c r="T425" s="109"/>
      <c r="U425" s="109"/>
      <c r="V425" s="109"/>
      <c r="W425" s="109"/>
      <c r="X425" s="109"/>
      <c r="Y425" s="109"/>
      <c r="Z425" s="109"/>
      <c r="AA425" s="109"/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  <c r="HS425" s="109"/>
      <c r="HT425" s="109"/>
      <c r="HU425" s="109"/>
      <c r="HV425" s="109"/>
      <c r="HW425" s="109"/>
      <c r="HX425" s="109"/>
      <c r="HY425" s="109"/>
      <c r="HZ425" s="109"/>
      <c r="IA425" s="109"/>
      <c r="IB425" s="109"/>
      <c r="IC425" s="109"/>
      <c r="ID425" s="109"/>
      <c r="IE425" s="109"/>
      <c r="IF425" s="109"/>
      <c r="IG425" s="109"/>
      <c r="IH425" s="109"/>
      <c r="II425" s="109"/>
      <c r="IJ425" s="109"/>
      <c r="IK425" s="109"/>
      <c r="IL425" s="109"/>
      <c r="IM425" s="109"/>
      <c r="IN425" s="109"/>
      <c r="IO425" s="109"/>
    </row>
    <row r="426" spans="1:249">
      <c r="A426" s="108"/>
      <c r="B426" s="109"/>
      <c r="C426" s="98"/>
      <c r="D426" s="98"/>
      <c r="F426" s="109"/>
      <c r="G426" s="109"/>
      <c r="H426" s="109"/>
      <c r="I426" s="109"/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  <c r="Z426" s="109"/>
      <c r="AA426" s="109"/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  <c r="HS426" s="109"/>
      <c r="HT426" s="109"/>
      <c r="HU426" s="109"/>
      <c r="HV426" s="109"/>
      <c r="HW426" s="109"/>
      <c r="HX426" s="109"/>
      <c r="HY426" s="109"/>
      <c r="HZ426" s="109"/>
      <c r="IA426" s="109"/>
      <c r="IB426" s="109"/>
      <c r="IC426" s="109"/>
      <c r="ID426" s="109"/>
      <c r="IE426" s="109"/>
      <c r="IF426" s="109"/>
      <c r="IG426" s="109"/>
      <c r="IH426" s="109"/>
      <c r="II426" s="109"/>
      <c r="IJ426" s="109"/>
      <c r="IK426" s="109"/>
      <c r="IL426" s="109"/>
      <c r="IM426" s="109"/>
      <c r="IN426" s="109"/>
      <c r="IO426" s="109"/>
    </row>
    <row r="427" spans="1:249">
      <c r="A427" s="108"/>
      <c r="B427" s="109"/>
      <c r="C427" s="98"/>
      <c r="D427" s="98"/>
      <c r="F427" s="109"/>
      <c r="G427" s="109"/>
      <c r="H427" s="109"/>
      <c r="I427" s="109"/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09"/>
      <c r="Z427" s="109"/>
      <c r="AA427" s="109"/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  <c r="HS427" s="109"/>
      <c r="HT427" s="109"/>
      <c r="HU427" s="109"/>
      <c r="HV427" s="109"/>
      <c r="HW427" s="109"/>
      <c r="HX427" s="109"/>
      <c r="HY427" s="109"/>
      <c r="HZ427" s="109"/>
      <c r="IA427" s="109"/>
      <c r="IB427" s="109"/>
      <c r="IC427" s="109"/>
      <c r="ID427" s="109"/>
      <c r="IE427" s="109"/>
      <c r="IF427" s="109"/>
      <c r="IG427" s="109"/>
      <c r="IH427" s="109"/>
      <c r="II427" s="109"/>
      <c r="IJ427" s="109"/>
      <c r="IK427" s="109"/>
      <c r="IL427" s="109"/>
      <c r="IM427" s="109"/>
      <c r="IN427" s="109"/>
      <c r="IO427" s="109"/>
    </row>
    <row r="428" spans="1:249">
      <c r="A428" s="108"/>
      <c r="B428" s="109"/>
      <c r="C428" s="98"/>
      <c r="D428" s="98"/>
      <c r="F428" s="109"/>
      <c r="G428" s="109"/>
      <c r="H428" s="109"/>
      <c r="I428" s="109"/>
      <c r="J428" s="109"/>
      <c r="K428" s="109"/>
      <c r="L428" s="109"/>
      <c r="M428" s="109"/>
      <c r="N428" s="109"/>
      <c r="O428" s="109"/>
      <c r="P428" s="109"/>
      <c r="Q428" s="109"/>
      <c r="R428" s="109"/>
      <c r="S428" s="109"/>
      <c r="T428" s="109"/>
      <c r="U428" s="109"/>
      <c r="V428" s="109"/>
      <c r="W428" s="109"/>
      <c r="X428" s="109"/>
      <c r="Y428" s="109"/>
      <c r="Z428" s="109"/>
      <c r="AA428" s="109"/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  <c r="HS428" s="109"/>
      <c r="HT428" s="109"/>
      <c r="HU428" s="109"/>
      <c r="HV428" s="109"/>
      <c r="HW428" s="109"/>
      <c r="HX428" s="109"/>
      <c r="HY428" s="109"/>
      <c r="HZ428" s="109"/>
      <c r="IA428" s="109"/>
      <c r="IB428" s="109"/>
      <c r="IC428" s="109"/>
      <c r="ID428" s="109"/>
      <c r="IE428" s="109"/>
      <c r="IF428" s="109"/>
      <c r="IG428" s="109"/>
      <c r="IH428" s="109"/>
      <c r="II428" s="109"/>
      <c r="IJ428" s="109"/>
      <c r="IK428" s="109"/>
      <c r="IL428" s="109"/>
      <c r="IM428" s="109"/>
      <c r="IN428" s="109"/>
      <c r="IO428" s="109"/>
    </row>
    <row r="429" spans="1:249">
      <c r="A429" s="108"/>
      <c r="B429" s="109"/>
      <c r="C429" s="98"/>
      <c r="D429" s="98"/>
      <c r="F429" s="109"/>
      <c r="G429" s="109"/>
      <c r="H429" s="109"/>
      <c r="I429" s="109"/>
      <c r="J429" s="109"/>
      <c r="K429" s="109"/>
      <c r="L429" s="109"/>
      <c r="M429" s="109"/>
      <c r="N429" s="109"/>
      <c r="O429" s="109"/>
      <c r="P429" s="109"/>
      <c r="Q429" s="109"/>
      <c r="R429" s="109"/>
      <c r="S429" s="109"/>
      <c r="T429" s="109"/>
      <c r="U429" s="109"/>
      <c r="V429" s="109"/>
      <c r="W429" s="109"/>
      <c r="X429" s="109"/>
      <c r="Y429" s="109"/>
      <c r="Z429" s="109"/>
      <c r="AA429" s="109"/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  <c r="HS429" s="109"/>
      <c r="HT429" s="109"/>
      <c r="HU429" s="109"/>
      <c r="HV429" s="109"/>
      <c r="HW429" s="109"/>
      <c r="HX429" s="109"/>
      <c r="HY429" s="109"/>
      <c r="HZ429" s="109"/>
      <c r="IA429" s="109"/>
      <c r="IB429" s="109"/>
      <c r="IC429" s="109"/>
      <c r="ID429" s="109"/>
      <c r="IE429" s="109"/>
      <c r="IF429" s="109"/>
      <c r="IG429" s="109"/>
      <c r="IH429" s="109"/>
      <c r="II429" s="109"/>
      <c r="IJ429" s="109"/>
      <c r="IK429" s="109"/>
      <c r="IL429" s="109"/>
      <c r="IM429" s="109"/>
      <c r="IN429" s="109"/>
      <c r="IO429" s="109"/>
    </row>
    <row r="430" spans="1:249">
      <c r="A430" s="108"/>
      <c r="B430" s="109"/>
      <c r="C430" s="98"/>
      <c r="D430" s="98"/>
      <c r="F430" s="109"/>
      <c r="G430" s="109"/>
      <c r="H430" s="109"/>
      <c r="I430" s="109"/>
      <c r="J430" s="109"/>
      <c r="K430" s="109"/>
      <c r="L430" s="109"/>
      <c r="M430" s="109"/>
      <c r="N430" s="109"/>
      <c r="O430" s="109"/>
      <c r="P430" s="109"/>
      <c r="Q430" s="109"/>
      <c r="R430" s="109"/>
      <c r="S430" s="109"/>
      <c r="T430" s="109"/>
      <c r="U430" s="109"/>
      <c r="V430" s="109"/>
      <c r="W430" s="109"/>
      <c r="X430" s="109"/>
      <c r="Y430" s="109"/>
      <c r="Z430" s="109"/>
      <c r="AA430" s="109"/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  <c r="HS430" s="109"/>
      <c r="HT430" s="109"/>
      <c r="HU430" s="109"/>
      <c r="HV430" s="109"/>
      <c r="HW430" s="109"/>
      <c r="HX430" s="109"/>
      <c r="HY430" s="109"/>
      <c r="HZ430" s="109"/>
      <c r="IA430" s="109"/>
      <c r="IB430" s="109"/>
      <c r="IC430" s="109"/>
      <c r="ID430" s="109"/>
      <c r="IE430" s="109"/>
      <c r="IF430" s="109"/>
      <c r="IG430" s="109"/>
      <c r="IH430" s="109"/>
      <c r="II430" s="109"/>
      <c r="IJ430" s="109"/>
      <c r="IK430" s="109"/>
      <c r="IL430" s="109"/>
      <c r="IM430" s="109"/>
      <c r="IN430" s="109"/>
      <c r="IO430" s="109"/>
    </row>
    <row r="431" spans="1:249">
      <c r="A431" s="108"/>
      <c r="B431" s="109"/>
      <c r="C431" s="98"/>
      <c r="D431" s="98"/>
      <c r="F431" s="109"/>
      <c r="G431" s="109"/>
      <c r="H431" s="109"/>
      <c r="I431" s="109"/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  <c r="Z431" s="109"/>
      <c r="AA431" s="109"/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  <c r="HS431" s="109"/>
      <c r="HT431" s="109"/>
      <c r="HU431" s="109"/>
      <c r="HV431" s="109"/>
      <c r="HW431" s="109"/>
      <c r="HX431" s="109"/>
      <c r="HY431" s="109"/>
      <c r="HZ431" s="109"/>
      <c r="IA431" s="109"/>
      <c r="IB431" s="109"/>
      <c r="IC431" s="109"/>
      <c r="ID431" s="109"/>
      <c r="IE431" s="109"/>
      <c r="IF431" s="109"/>
      <c r="IG431" s="109"/>
      <c r="IH431" s="109"/>
      <c r="II431" s="109"/>
      <c r="IJ431" s="109"/>
      <c r="IK431" s="109"/>
      <c r="IL431" s="109"/>
      <c r="IM431" s="109"/>
      <c r="IN431" s="109"/>
      <c r="IO431" s="109"/>
    </row>
    <row r="432" spans="1:249">
      <c r="A432" s="108"/>
      <c r="B432" s="109"/>
      <c r="C432" s="98"/>
      <c r="D432" s="98"/>
      <c r="F432" s="109"/>
      <c r="G432" s="109"/>
      <c r="H432" s="109"/>
      <c r="I432" s="109"/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09"/>
      <c r="Z432" s="109"/>
      <c r="AA432" s="109"/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  <c r="HS432" s="109"/>
      <c r="HT432" s="109"/>
      <c r="HU432" s="109"/>
      <c r="HV432" s="109"/>
      <c r="HW432" s="109"/>
      <c r="HX432" s="109"/>
      <c r="HY432" s="109"/>
      <c r="HZ432" s="109"/>
      <c r="IA432" s="109"/>
      <c r="IB432" s="109"/>
      <c r="IC432" s="109"/>
      <c r="ID432" s="109"/>
      <c r="IE432" s="109"/>
      <c r="IF432" s="109"/>
      <c r="IG432" s="109"/>
      <c r="IH432" s="109"/>
      <c r="II432" s="109"/>
      <c r="IJ432" s="109"/>
      <c r="IK432" s="109"/>
      <c r="IL432" s="109"/>
      <c r="IM432" s="109"/>
      <c r="IN432" s="109"/>
      <c r="IO432" s="109"/>
    </row>
    <row r="433" spans="1:249">
      <c r="A433" s="108"/>
      <c r="B433" s="109"/>
      <c r="C433" s="98"/>
      <c r="D433" s="98"/>
      <c r="F433" s="109"/>
      <c r="G433" s="109"/>
      <c r="H433" s="109"/>
      <c r="I433" s="109"/>
      <c r="J433" s="109"/>
      <c r="K433" s="109"/>
      <c r="L433" s="109"/>
      <c r="M433" s="109"/>
      <c r="N433" s="109"/>
      <c r="O433" s="109"/>
      <c r="P433" s="109"/>
      <c r="Q433" s="109"/>
      <c r="R433" s="109"/>
      <c r="S433" s="109"/>
      <c r="T433" s="109"/>
      <c r="U433" s="109"/>
      <c r="V433" s="109"/>
      <c r="W433" s="109"/>
      <c r="X433" s="109"/>
      <c r="Y433" s="109"/>
      <c r="Z433" s="109"/>
      <c r="AA433" s="109"/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  <c r="HS433" s="109"/>
      <c r="HT433" s="109"/>
      <c r="HU433" s="109"/>
      <c r="HV433" s="109"/>
      <c r="HW433" s="109"/>
      <c r="HX433" s="109"/>
      <c r="HY433" s="109"/>
      <c r="HZ433" s="109"/>
      <c r="IA433" s="109"/>
      <c r="IB433" s="109"/>
      <c r="IC433" s="109"/>
      <c r="ID433" s="109"/>
      <c r="IE433" s="109"/>
      <c r="IF433" s="109"/>
      <c r="IG433" s="109"/>
      <c r="IH433" s="109"/>
      <c r="II433" s="109"/>
      <c r="IJ433" s="109"/>
      <c r="IK433" s="109"/>
      <c r="IL433" s="109"/>
      <c r="IM433" s="109"/>
      <c r="IN433" s="109"/>
      <c r="IO433" s="109"/>
    </row>
    <row r="434" spans="1:249">
      <c r="A434" s="108"/>
      <c r="B434" s="109"/>
      <c r="C434" s="98"/>
      <c r="D434" s="98"/>
      <c r="F434" s="109"/>
      <c r="G434" s="109"/>
      <c r="H434" s="109"/>
      <c r="I434" s="109"/>
      <c r="J434" s="109"/>
      <c r="K434" s="109"/>
      <c r="L434" s="109"/>
      <c r="M434" s="109"/>
      <c r="N434" s="109"/>
      <c r="O434" s="109"/>
      <c r="P434" s="109"/>
      <c r="Q434" s="109"/>
      <c r="R434" s="109"/>
      <c r="S434" s="109"/>
      <c r="T434" s="109"/>
      <c r="U434" s="109"/>
      <c r="V434" s="109"/>
      <c r="W434" s="109"/>
      <c r="X434" s="109"/>
      <c r="Y434" s="109"/>
      <c r="Z434" s="109"/>
      <c r="AA434" s="109"/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  <c r="HS434" s="109"/>
      <c r="HT434" s="109"/>
      <c r="HU434" s="109"/>
      <c r="HV434" s="109"/>
      <c r="HW434" s="109"/>
      <c r="HX434" s="109"/>
      <c r="HY434" s="109"/>
      <c r="HZ434" s="109"/>
      <c r="IA434" s="109"/>
      <c r="IB434" s="109"/>
      <c r="IC434" s="109"/>
      <c r="ID434" s="109"/>
      <c r="IE434" s="109"/>
      <c r="IF434" s="109"/>
      <c r="IG434" s="109"/>
      <c r="IH434" s="109"/>
      <c r="II434" s="109"/>
      <c r="IJ434" s="109"/>
      <c r="IK434" s="109"/>
      <c r="IL434" s="109"/>
      <c r="IM434" s="109"/>
      <c r="IN434" s="109"/>
      <c r="IO434" s="109"/>
    </row>
    <row r="435" spans="1:249">
      <c r="A435" s="108"/>
      <c r="B435" s="109"/>
      <c r="C435" s="98"/>
      <c r="D435" s="98"/>
      <c r="F435" s="109"/>
      <c r="G435" s="109"/>
      <c r="H435" s="109"/>
      <c r="I435" s="109"/>
      <c r="J435" s="109"/>
      <c r="K435" s="109"/>
      <c r="L435" s="109"/>
      <c r="M435" s="109"/>
      <c r="N435" s="109"/>
      <c r="O435" s="109"/>
      <c r="P435" s="109"/>
      <c r="Q435" s="109"/>
      <c r="R435" s="109"/>
      <c r="S435" s="109"/>
      <c r="T435" s="109"/>
      <c r="U435" s="109"/>
      <c r="V435" s="109"/>
      <c r="W435" s="109"/>
      <c r="X435" s="109"/>
      <c r="Y435" s="109"/>
      <c r="Z435" s="109"/>
      <c r="AA435" s="109"/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  <c r="HS435" s="109"/>
      <c r="HT435" s="109"/>
      <c r="HU435" s="109"/>
      <c r="HV435" s="109"/>
      <c r="HW435" s="109"/>
      <c r="HX435" s="109"/>
      <c r="HY435" s="109"/>
      <c r="HZ435" s="109"/>
      <c r="IA435" s="109"/>
      <c r="IB435" s="109"/>
      <c r="IC435" s="109"/>
      <c r="ID435" s="109"/>
      <c r="IE435" s="109"/>
      <c r="IF435" s="109"/>
      <c r="IG435" s="109"/>
      <c r="IH435" s="109"/>
      <c r="II435" s="109"/>
      <c r="IJ435" s="109"/>
      <c r="IK435" s="109"/>
      <c r="IL435" s="109"/>
      <c r="IM435" s="109"/>
      <c r="IN435" s="109"/>
      <c r="IO435" s="109"/>
    </row>
    <row r="436" spans="1:249">
      <c r="A436" s="108"/>
      <c r="B436" s="109"/>
      <c r="C436" s="98"/>
      <c r="D436" s="98"/>
      <c r="F436" s="109"/>
      <c r="G436" s="109"/>
      <c r="H436" s="109"/>
      <c r="I436" s="109"/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  <c r="Z436" s="109"/>
      <c r="AA436" s="109"/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  <c r="HS436" s="109"/>
      <c r="HT436" s="109"/>
      <c r="HU436" s="109"/>
      <c r="HV436" s="109"/>
      <c r="HW436" s="109"/>
      <c r="HX436" s="109"/>
      <c r="HY436" s="109"/>
      <c r="HZ436" s="109"/>
      <c r="IA436" s="109"/>
      <c r="IB436" s="109"/>
      <c r="IC436" s="109"/>
      <c r="ID436" s="109"/>
      <c r="IE436" s="109"/>
      <c r="IF436" s="109"/>
      <c r="IG436" s="109"/>
      <c r="IH436" s="109"/>
      <c r="II436" s="109"/>
      <c r="IJ436" s="109"/>
      <c r="IK436" s="109"/>
      <c r="IL436" s="109"/>
      <c r="IM436" s="109"/>
      <c r="IN436" s="109"/>
      <c r="IO436" s="109"/>
    </row>
    <row r="437" spans="1:249">
      <c r="A437" s="108"/>
      <c r="B437" s="109"/>
      <c r="C437" s="98"/>
      <c r="D437" s="98"/>
      <c r="F437" s="109"/>
      <c r="G437" s="109"/>
      <c r="H437" s="109"/>
      <c r="I437" s="109"/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09"/>
      <c r="Z437" s="109"/>
      <c r="AA437" s="109"/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  <c r="HS437" s="109"/>
      <c r="HT437" s="109"/>
      <c r="HU437" s="109"/>
      <c r="HV437" s="109"/>
      <c r="HW437" s="109"/>
      <c r="HX437" s="109"/>
      <c r="HY437" s="109"/>
      <c r="HZ437" s="109"/>
      <c r="IA437" s="109"/>
      <c r="IB437" s="109"/>
      <c r="IC437" s="109"/>
      <c r="ID437" s="109"/>
      <c r="IE437" s="109"/>
      <c r="IF437" s="109"/>
      <c r="IG437" s="109"/>
      <c r="IH437" s="109"/>
      <c r="II437" s="109"/>
      <c r="IJ437" s="109"/>
      <c r="IK437" s="109"/>
      <c r="IL437" s="109"/>
      <c r="IM437" s="109"/>
      <c r="IN437" s="109"/>
      <c r="IO437" s="109"/>
    </row>
    <row r="438" spans="1:249">
      <c r="A438" s="108"/>
      <c r="B438" s="109"/>
      <c r="C438" s="98"/>
      <c r="D438" s="98"/>
      <c r="F438" s="109"/>
      <c r="G438" s="109"/>
      <c r="H438" s="109"/>
      <c r="I438" s="109"/>
      <c r="J438" s="109"/>
      <c r="K438" s="109"/>
      <c r="L438" s="109"/>
      <c r="M438" s="109"/>
      <c r="N438" s="109"/>
      <c r="O438" s="109"/>
      <c r="P438" s="109"/>
      <c r="Q438" s="109"/>
      <c r="R438" s="109"/>
      <c r="S438" s="109"/>
      <c r="T438" s="109"/>
      <c r="U438" s="109"/>
      <c r="V438" s="109"/>
      <c r="W438" s="109"/>
      <c r="X438" s="109"/>
      <c r="Y438" s="109"/>
      <c r="Z438" s="109"/>
      <c r="AA438" s="109"/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  <c r="HS438" s="109"/>
      <c r="HT438" s="109"/>
      <c r="HU438" s="109"/>
      <c r="HV438" s="109"/>
      <c r="HW438" s="109"/>
      <c r="HX438" s="109"/>
      <c r="HY438" s="109"/>
      <c r="HZ438" s="109"/>
      <c r="IA438" s="109"/>
      <c r="IB438" s="109"/>
      <c r="IC438" s="109"/>
      <c r="ID438" s="109"/>
      <c r="IE438" s="109"/>
      <c r="IF438" s="109"/>
      <c r="IG438" s="109"/>
      <c r="IH438" s="109"/>
      <c r="II438" s="109"/>
      <c r="IJ438" s="109"/>
      <c r="IK438" s="109"/>
      <c r="IL438" s="109"/>
      <c r="IM438" s="109"/>
      <c r="IN438" s="109"/>
      <c r="IO438" s="109"/>
    </row>
    <row r="439" spans="1:249">
      <c r="A439" s="108"/>
      <c r="B439" s="109"/>
      <c r="C439" s="98"/>
      <c r="D439" s="98"/>
      <c r="F439" s="109"/>
      <c r="G439" s="109"/>
      <c r="H439" s="109"/>
      <c r="I439" s="109"/>
      <c r="J439" s="109"/>
      <c r="K439" s="109"/>
      <c r="L439" s="109"/>
      <c r="M439" s="109"/>
      <c r="N439" s="109"/>
      <c r="O439" s="109"/>
      <c r="P439" s="109"/>
      <c r="Q439" s="109"/>
      <c r="R439" s="109"/>
      <c r="S439" s="109"/>
      <c r="T439" s="109"/>
      <c r="U439" s="109"/>
      <c r="V439" s="109"/>
      <c r="W439" s="109"/>
      <c r="X439" s="109"/>
      <c r="Y439" s="109"/>
      <c r="Z439" s="109"/>
      <c r="AA439" s="109"/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  <c r="HS439" s="109"/>
      <c r="HT439" s="109"/>
      <c r="HU439" s="109"/>
      <c r="HV439" s="109"/>
      <c r="HW439" s="109"/>
      <c r="HX439" s="109"/>
      <c r="HY439" s="109"/>
      <c r="HZ439" s="109"/>
      <c r="IA439" s="109"/>
      <c r="IB439" s="109"/>
      <c r="IC439" s="109"/>
      <c r="ID439" s="109"/>
      <c r="IE439" s="109"/>
      <c r="IF439" s="109"/>
      <c r="IG439" s="109"/>
      <c r="IH439" s="109"/>
      <c r="II439" s="109"/>
      <c r="IJ439" s="109"/>
      <c r="IK439" s="109"/>
      <c r="IL439" s="109"/>
      <c r="IM439" s="109"/>
      <c r="IN439" s="109"/>
      <c r="IO439" s="109"/>
    </row>
    <row r="440" spans="1:249">
      <c r="A440" s="108"/>
      <c r="B440" s="109"/>
      <c r="C440" s="98"/>
      <c r="D440" s="98"/>
      <c r="F440" s="109"/>
      <c r="G440" s="109"/>
      <c r="H440" s="109"/>
      <c r="I440" s="109"/>
      <c r="J440" s="109"/>
      <c r="K440" s="109"/>
      <c r="L440" s="109"/>
      <c r="M440" s="109"/>
      <c r="N440" s="109"/>
      <c r="O440" s="109"/>
      <c r="P440" s="109"/>
      <c r="Q440" s="109"/>
      <c r="R440" s="109"/>
      <c r="S440" s="109"/>
      <c r="T440" s="109"/>
      <c r="U440" s="109"/>
      <c r="V440" s="109"/>
      <c r="W440" s="109"/>
      <c r="X440" s="109"/>
      <c r="Y440" s="109"/>
      <c r="Z440" s="109"/>
      <c r="AA440" s="109"/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  <c r="HS440" s="109"/>
      <c r="HT440" s="109"/>
      <c r="HU440" s="109"/>
      <c r="HV440" s="109"/>
      <c r="HW440" s="109"/>
      <c r="HX440" s="109"/>
      <c r="HY440" s="109"/>
      <c r="HZ440" s="109"/>
      <c r="IA440" s="109"/>
      <c r="IB440" s="109"/>
      <c r="IC440" s="109"/>
      <c r="ID440" s="109"/>
      <c r="IE440" s="109"/>
      <c r="IF440" s="109"/>
      <c r="IG440" s="109"/>
      <c r="IH440" s="109"/>
      <c r="II440" s="109"/>
      <c r="IJ440" s="109"/>
      <c r="IK440" s="109"/>
      <c r="IL440" s="109"/>
      <c r="IM440" s="109"/>
      <c r="IN440" s="109"/>
      <c r="IO440" s="109"/>
    </row>
    <row r="441" spans="1:249">
      <c r="A441" s="108"/>
      <c r="B441" s="109"/>
      <c r="C441" s="98"/>
      <c r="D441" s="98"/>
      <c r="F441" s="109"/>
      <c r="G441" s="109"/>
      <c r="H441" s="109"/>
      <c r="I441" s="109"/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  <c r="Z441" s="109"/>
      <c r="AA441" s="109"/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  <c r="HS441" s="109"/>
      <c r="HT441" s="109"/>
      <c r="HU441" s="109"/>
      <c r="HV441" s="109"/>
      <c r="HW441" s="109"/>
      <c r="HX441" s="109"/>
      <c r="HY441" s="109"/>
      <c r="HZ441" s="109"/>
      <c r="IA441" s="109"/>
      <c r="IB441" s="109"/>
      <c r="IC441" s="109"/>
      <c r="ID441" s="109"/>
      <c r="IE441" s="109"/>
      <c r="IF441" s="109"/>
      <c r="IG441" s="109"/>
      <c r="IH441" s="109"/>
      <c r="II441" s="109"/>
      <c r="IJ441" s="109"/>
      <c r="IK441" s="109"/>
      <c r="IL441" s="109"/>
      <c r="IM441" s="109"/>
      <c r="IN441" s="109"/>
      <c r="IO441" s="109"/>
    </row>
    <row r="442" spans="1:249">
      <c r="A442" s="108"/>
      <c r="B442" s="109"/>
      <c r="C442" s="98"/>
      <c r="D442" s="98"/>
      <c r="F442" s="109"/>
      <c r="G442" s="109"/>
      <c r="H442" s="109"/>
      <c r="I442" s="109"/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09"/>
      <c r="Z442" s="109"/>
      <c r="AA442" s="109"/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  <c r="HS442" s="109"/>
      <c r="HT442" s="109"/>
      <c r="HU442" s="109"/>
      <c r="HV442" s="109"/>
      <c r="HW442" s="109"/>
      <c r="HX442" s="109"/>
      <c r="HY442" s="109"/>
      <c r="HZ442" s="109"/>
      <c r="IA442" s="109"/>
      <c r="IB442" s="109"/>
      <c r="IC442" s="109"/>
      <c r="ID442" s="109"/>
      <c r="IE442" s="109"/>
      <c r="IF442" s="109"/>
      <c r="IG442" s="109"/>
      <c r="IH442" s="109"/>
      <c r="II442" s="109"/>
      <c r="IJ442" s="109"/>
      <c r="IK442" s="109"/>
      <c r="IL442" s="109"/>
      <c r="IM442" s="109"/>
      <c r="IN442" s="109"/>
      <c r="IO442" s="109"/>
    </row>
    <row r="443" spans="1:249">
      <c r="A443" s="108"/>
      <c r="B443" s="109"/>
      <c r="C443" s="98"/>
      <c r="D443" s="98"/>
      <c r="F443" s="109"/>
      <c r="G443" s="109"/>
      <c r="H443" s="109"/>
      <c r="I443" s="109"/>
      <c r="J443" s="109"/>
      <c r="K443" s="109"/>
      <c r="L443" s="109"/>
      <c r="M443" s="109"/>
      <c r="N443" s="109"/>
      <c r="O443" s="109"/>
      <c r="P443" s="109"/>
      <c r="Q443" s="109"/>
      <c r="R443" s="109"/>
      <c r="S443" s="109"/>
      <c r="T443" s="109"/>
      <c r="U443" s="109"/>
      <c r="V443" s="109"/>
      <c r="W443" s="109"/>
      <c r="X443" s="109"/>
      <c r="Y443" s="109"/>
      <c r="Z443" s="109"/>
      <c r="AA443" s="109"/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  <c r="HS443" s="109"/>
      <c r="HT443" s="109"/>
      <c r="HU443" s="109"/>
      <c r="HV443" s="109"/>
      <c r="HW443" s="109"/>
      <c r="HX443" s="109"/>
      <c r="HY443" s="109"/>
      <c r="HZ443" s="109"/>
      <c r="IA443" s="109"/>
      <c r="IB443" s="109"/>
      <c r="IC443" s="109"/>
      <c r="ID443" s="109"/>
      <c r="IE443" s="109"/>
      <c r="IF443" s="109"/>
      <c r="IG443" s="109"/>
      <c r="IH443" s="109"/>
      <c r="II443" s="109"/>
      <c r="IJ443" s="109"/>
      <c r="IK443" s="109"/>
      <c r="IL443" s="109"/>
      <c r="IM443" s="109"/>
      <c r="IN443" s="109"/>
      <c r="IO443" s="109"/>
    </row>
    <row r="444" spans="1:249">
      <c r="A444" s="108"/>
      <c r="B444" s="109"/>
      <c r="C444" s="98"/>
      <c r="D444" s="98"/>
      <c r="F444" s="109"/>
      <c r="G444" s="109"/>
      <c r="H444" s="109"/>
      <c r="I444" s="109"/>
      <c r="J444" s="109"/>
      <c r="K444" s="109"/>
      <c r="L444" s="109"/>
      <c r="M444" s="109"/>
      <c r="N444" s="109"/>
      <c r="O444" s="109"/>
      <c r="P444" s="109"/>
      <c r="Q444" s="109"/>
      <c r="R444" s="109"/>
      <c r="S444" s="109"/>
      <c r="T444" s="109"/>
      <c r="U444" s="109"/>
      <c r="V444" s="109"/>
      <c r="W444" s="109"/>
      <c r="X444" s="109"/>
      <c r="Y444" s="109"/>
      <c r="Z444" s="109"/>
      <c r="AA444" s="109"/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  <c r="HS444" s="109"/>
      <c r="HT444" s="109"/>
      <c r="HU444" s="109"/>
      <c r="HV444" s="109"/>
      <c r="HW444" s="109"/>
      <c r="HX444" s="109"/>
      <c r="HY444" s="109"/>
      <c r="HZ444" s="109"/>
      <c r="IA444" s="109"/>
      <c r="IB444" s="109"/>
      <c r="IC444" s="109"/>
      <c r="ID444" s="109"/>
      <c r="IE444" s="109"/>
      <c r="IF444" s="109"/>
      <c r="IG444" s="109"/>
      <c r="IH444" s="109"/>
      <c r="II444" s="109"/>
      <c r="IJ444" s="109"/>
      <c r="IK444" s="109"/>
      <c r="IL444" s="109"/>
      <c r="IM444" s="109"/>
      <c r="IN444" s="109"/>
      <c r="IO444" s="109"/>
    </row>
    <row r="445" spans="1:249">
      <c r="A445" s="108"/>
      <c r="B445" s="109"/>
      <c r="C445" s="98"/>
      <c r="D445" s="98"/>
      <c r="F445" s="109"/>
      <c r="G445" s="109"/>
      <c r="H445" s="109"/>
      <c r="I445" s="109"/>
      <c r="J445" s="109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  <c r="AA445" s="109"/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  <c r="HS445" s="109"/>
      <c r="HT445" s="109"/>
      <c r="HU445" s="109"/>
      <c r="HV445" s="109"/>
      <c r="HW445" s="109"/>
      <c r="HX445" s="109"/>
      <c r="HY445" s="109"/>
      <c r="HZ445" s="109"/>
      <c r="IA445" s="109"/>
      <c r="IB445" s="109"/>
      <c r="IC445" s="109"/>
      <c r="ID445" s="109"/>
      <c r="IE445" s="109"/>
      <c r="IF445" s="109"/>
      <c r="IG445" s="109"/>
      <c r="IH445" s="109"/>
      <c r="II445" s="109"/>
      <c r="IJ445" s="109"/>
      <c r="IK445" s="109"/>
      <c r="IL445" s="109"/>
      <c r="IM445" s="109"/>
      <c r="IN445" s="109"/>
      <c r="IO445" s="109"/>
    </row>
    <row r="446" spans="1:249">
      <c r="A446" s="108"/>
      <c r="B446" s="109"/>
      <c r="C446" s="98"/>
      <c r="D446" s="98"/>
      <c r="F446" s="109"/>
      <c r="G446" s="109"/>
      <c r="H446" s="109"/>
      <c r="I446" s="109"/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  <c r="AA446" s="109"/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  <c r="HS446" s="109"/>
      <c r="HT446" s="109"/>
      <c r="HU446" s="109"/>
      <c r="HV446" s="109"/>
      <c r="HW446" s="109"/>
      <c r="HX446" s="109"/>
      <c r="HY446" s="109"/>
      <c r="HZ446" s="109"/>
      <c r="IA446" s="109"/>
      <c r="IB446" s="109"/>
      <c r="IC446" s="109"/>
      <c r="ID446" s="109"/>
      <c r="IE446" s="109"/>
      <c r="IF446" s="109"/>
      <c r="IG446" s="109"/>
      <c r="IH446" s="109"/>
      <c r="II446" s="109"/>
      <c r="IJ446" s="109"/>
      <c r="IK446" s="109"/>
      <c r="IL446" s="109"/>
      <c r="IM446" s="109"/>
      <c r="IN446" s="109"/>
      <c r="IO446" s="109"/>
    </row>
    <row r="447" spans="1:249">
      <c r="A447" s="108"/>
      <c r="B447" s="109"/>
      <c r="C447" s="98"/>
      <c r="D447" s="98"/>
      <c r="F447" s="109"/>
      <c r="G447" s="109"/>
      <c r="H447" s="109"/>
      <c r="I447" s="109"/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  <c r="AA447" s="109"/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  <c r="HS447" s="109"/>
      <c r="HT447" s="109"/>
      <c r="HU447" s="109"/>
      <c r="HV447" s="109"/>
      <c r="HW447" s="109"/>
      <c r="HX447" s="109"/>
      <c r="HY447" s="109"/>
      <c r="HZ447" s="109"/>
      <c r="IA447" s="109"/>
      <c r="IB447" s="109"/>
      <c r="IC447" s="109"/>
      <c r="ID447" s="109"/>
      <c r="IE447" s="109"/>
      <c r="IF447" s="109"/>
      <c r="IG447" s="109"/>
      <c r="IH447" s="109"/>
      <c r="II447" s="109"/>
      <c r="IJ447" s="109"/>
      <c r="IK447" s="109"/>
      <c r="IL447" s="109"/>
      <c r="IM447" s="109"/>
      <c r="IN447" s="109"/>
      <c r="IO447" s="109"/>
    </row>
    <row r="448" spans="1:249">
      <c r="A448" s="108"/>
      <c r="B448" s="109"/>
      <c r="C448" s="98"/>
      <c r="D448" s="98"/>
      <c r="F448" s="109"/>
      <c r="G448" s="109"/>
      <c r="H448" s="109"/>
      <c r="I448" s="109"/>
      <c r="J448" s="109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  <c r="AA448" s="109"/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  <c r="HS448" s="109"/>
      <c r="HT448" s="109"/>
      <c r="HU448" s="109"/>
      <c r="HV448" s="109"/>
      <c r="HW448" s="109"/>
      <c r="HX448" s="109"/>
      <c r="HY448" s="109"/>
      <c r="HZ448" s="109"/>
      <c r="IA448" s="109"/>
      <c r="IB448" s="109"/>
      <c r="IC448" s="109"/>
      <c r="ID448" s="109"/>
      <c r="IE448" s="109"/>
      <c r="IF448" s="109"/>
      <c r="IG448" s="109"/>
      <c r="IH448" s="109"/>
      <c r="II448" s="109"/>
      <c r="IJ448" s="109"/>
      <c r="IK448" s="109"/>
      <c r="IL448" s="109"/>
      <c r="IM448" s="109"/>
      <c r="IN448" s="109"/>
      <c r="IO448" s="109"/>
    </row>
    <row r="449" spans="1:249">
      <c r="A449" s="108"/>
      <c r="B449" s="109"/>
      <c r="C449" s="98"/>
      <c r="D449" s="98"/>
      <c r="F449" s="109"/>
      <c r="G449" s="109"/>
      <c r="H449" s="109"/>
      <c r="I449" s="109"/>
      <c r="J449" s="109"/>
      <c r="K449" s="109"/>
      <c r="L449" s="109"/>
      <c r="M449" s="109"/>
      <c r="N449" s="109"/>
      <c r="O449" s="109"/>
      <c r="P449" s="109"/>
      <c r="Q449" s="109"/>
      <c r="R449" s="109"/>
      <c r="S449" s="109"/>
      <c r="T449" s="109"/>
      <c r="U449" s="109"/>
      <c r="V449" s="109"/>
      <c r="W449" s="109"/>
      <c r="X449" s="109"/>
      <c r="Y449" s="109"/>
      <c r="Z449" s="109"/>
      <c r="AA449" s="109"/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  <c r="HS449" s="109"/>
      <c r="HT449" s="109"/>
      <c r="HU449" s="109"/>
      <c r="HV449" s="109"/>
      <c r="HW449" s="109"/>
      <c r="HX449" s="109"/>
      <c r="HY449" s="109"/>
      <c r="HZ449" s="109"/>
      <c r="IA449" s="109"/>
      <c r="IB449" s="109"/>
      <c r="IC449" s="109"/>
      <c r="ID449" s="109"/>
      <c r="IE449" s="109"/>
      <c r="IF449" s="109"/>
      <c r="IG449" s="109"/>
      <c r="IH449" s="109"/>
      <c r="II449" s="109"/>
      <c r="IJ449" s="109"/>
      <c r="IK449" s="109"/>
      <c r="IL449" s="109"/>
      <c r="IM449" s="109"/>
      <c r="IN449" s="109"/>
      <c r="IO449" s="109"/>
    </row>
    <row r="450" spans="1:249">
      <c r="A450" s="108"/>
      <c r="B450" s="109"/>
      <c r="C450" s="98"/>
      <c r="D450" s="98"/>
      <c r="F450" s="109"/>
      <c r="G450" s="109"/>
      <c r="H450" s="109"/>
      <c r="I450" s="109"/>
      <c r="J450" s="109"/>
      <c r="K450" s="109"/>
      <c r="L450" s="109"/>
      <c r="M450" s="109"/>
      <c r="N450" s="109"/>
      <c r="O450" s="109"/>
      <c r="P450" s="109"/>
      <c r="Q450" s="109"/>
      <c r="R450" s="109"/>
      <c r="S450" s="109"/>
      <c r="T450" s="109"/>
      <c r="U450" s="109"/>
      <c r="V450" s="109"/>
      <c r="W450" s="109"/>
      <c r="X450" s="109"/>
      <c r="Y450" s="109"/>
      <c r="Z450" s="109"/>
      <c r="AA450" s="109"/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  <c r="HS450" s="109"/>
      <c r="HT450" s="109"/>
      <c r="HU450" s="109"/>
      <c r="HV450" s="109"/>
      <c r="HW450" s="109"/>
      <c r="HX450" s="109"/>
      <c r="HY450" s="109"/>
      <c r="HZ450" s="109"/>
      <c r="IA450" s="109"/>
      <c r="IB450" s="109"/>
      <c r="IC450" s="109"/>
      <c r="ID450" s="109"/>
      <c r="IE450" s="109"/>
      <c r="IF450" s="109"/>
      <c r="IG450" s="109"/>
      <c r="IH450" s="109"/>
      <c r="II450" s="109"/>
      <c r="IJ450" s="109"/>
      <c r="IK450" s="109"/>
      <c r="IL450" s="109"/>
      <c r="IM450" s="109"/>
      <c r="IN450" s="109"/>
      <c r="IO450" s="109"/>
    </row>
    <row r="451" spans="1:249">
      <c r="A451" s="108"/>
      <c r="B451" s="109"/>
      <c r="C451" s="98"/>
      <c r="D451" s="98"/>
      <c r="F451" s="109"/>
      <c r="G451" s="109"/>
      <c r="H451" s="109"/>
      <c r="I451" s="109"/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  <c r="Z451" s="109"/>
      <c r="AA451" s="109"/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  <c r="HS451" s="109"/>
      <c r="HT451" s="109"/>
      <c r="HU451" s="109"/>
      <c r="HV451" s="109"/>
      <c r="HW451" s="109"/>
      <c r="HX451" s="109"/>
      <c r="HY451" s="109"/>
      <c r="HZ451" s="109"/>
      <c r="IA451" s="109"/>
      <c r="IB451" s="109"/>
      <c r="IC451" s="109"/>
      <c r="ID451" s="109"/>
      <c r="IE451" s="109"/>
      <c r="IF451" s="109"/>
      <c r="IG451" s="109"/>
      <c r="IH451" s="109"/>
      <c r="II451" s="109"/>
      <c r="IJ451" s="109"/>
      <c r="IK451" s="109"/>
      <c r="IL451" s="109"/>
      <c r="IM451" s="109"/>
      <c r="IN451" s="109"/>
      <c r="IO451" s="109"/>
    </row>
    <row r="452" spans="1:249">
      <c r="A452" s="108"/>
      <c r="B452" s="109"/>
      <c r="C452" s="98"/>
      <c r="D452" s="98"/>
      <c r="F452" s="109"/>
      <c r="G452" s="109"/>
      <c r="H452" s="109"/>
      <c r="I452" s="109"/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09"/>
      <c r="Z452" s="109"/>
      <c r="AA452" s="109"/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  <c r="HS452" s="109"/>
      <c r="HT452" s="109"/>
      <c r="HU452" s="109"/>
      <c r="HV452" s="109"/>
      <c r="HW452" s="109"/>
      <c r="HX452" s="109"/>
      <c r="HY452" s="109"/>
      <c r="HZ452" s="109"/>
      <c r="IA452" s="109"/>
      <c r="IB452" s="109"/>
      <c r="IC452" s="109"/>
      <c r="ID452" s="109"/>
      <c r="IE452" s="109"/>
      <c r="IF452" s="109"/>
      <c r="IG452" s="109"/>
      <c r="IH452" s="109"/>
      <c r="II452" s="109"/>
      <c r="IJ452" s="109"/>
      <c r="IK452" s="109"/>
      <c r="IL452" s="109"/>
      <c r="IM452" s="109"/>
      <c r="IN452" s="109"/>
      <c r="IO452" s="109"/>
    </row>
    <row r="453" spans="1:249">
      <c r="A453" s="108"/>
      <c r="B453" s="109"/>
      <c r="C453" s="98"/>
      <c r="D453" s="98"/>
      <c r="F453" s="109"/>
      <c r="G453" s="109"/>
      <c r="H453" s="109"/>
      <c r="I453" s="109"/>
      <c r="J453" s="109"/>
      <c r="K453" s="109"/>
      <c r="L453" s="109"/>
      <c r="M453" s="109"/>
      <c r="N453" s="109"/>
      <c r="O453" s="109"/>
      <c r="P453" s="109"/>
      <c r="Q453" s="109"/>
      <c r="R453" s="109"/>
      <c r="S453" s="109"/>
      <c r="T453" s="109"/>
      <c r="U453" s="109"/>
      <c r="V453" s="109"/>
      <c r="W453" s="109"/>
      <c r="X453" s="109"/>
      <c r="Y453" s="109"/>
      <c r="Z453" s="109"/>
      <c r="AA453" s="109"/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  <c r="HS453" s="109"/>
      <c r="HT453" s="109"/>
      <c r="HU453" s="109"/>
      <c r="HV453" s="109"/>
      <c r="HW453" s="109"/>
      <c r="HX453" s="109"/>
      <c r="HY453" s="109"/>
      <c r="HZ453" s="109"/>
      <c r="IA453" s="109"/>
      <c r="IB453" s="109"/>
      <c r="IC453" s="109"/>
      <c r="ID453" s="109"/>
      <c r="IE453" s="109"/>
      <c r="IF453" s="109"/>
      <c r="IG453" s="109"/>
      <c r="IH453" s="109"/>
      <c r="II453" s="109"/>
      <c r="IJ453" s="109"/>
      <c r="IK453" s="109"/>
      <c r="IL453" s="109"/>
      <c r="IM453" s="109"/>
      <c r="IN453" s="109"/>
      <c r="IO453" s="109"/>
    </row>
    <row r="454" spans="1:249">
      <c r="A454" s="108"/>
      <c r="B454" s="109"/>
      <c r="C454" s="98"/>
      <c r="D454" s="98"/>
      <c r="F454" s="109"/>
      <c r="G454" s="109"/>
      <c r="H454" s="109"/>
      <c r="I454" s="109"/>
      <c r="J454" s="109"/>
      <c r="K454" s="109"/>
      <c r="L454" s="109"/>
      <c r="M454" s="109"/>
      <c r="N454" s="109"/>
      <c r="O454" s="109"/>
      <c r="P454" s="109"/>
      <c r="Q454" s="109"/>
      <c r="R454" s="109"/>
      <c r="S454" s="109"/>
      <c r="T454" s="109"/>
      <c r="U454" s="109"/>
      <c r="V454" s="109"/>
      <c r="W454" s="109"/>
      <c r="X454" s="109"/>
      <c r="Y454" s="109"/>
      <c r="Z454" s="109"/>
      <c r="AA454" s="109"/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  <c r="HS454" s="109"/>
      <c r="HT454" s="109"/>
      <c r="HU454" s="109"/>
      <c r="HV454" s="109"/>
      <c r="HW454" s="109"/>
      <c r="HX454" s="109"/>
      <c r="HY454" s="109"/>
      <c r="HZ454" s="109"/>
      <c r="IA454" s="109"/>
      <c r="IB454" s="109"/>
      <c r="IC454" s="109"/>
      <c r="ID454" s="109"/>
      <c r="IE454" s="109"/>
      <c r="IF454" s="109"/>
      <c r="IG454" s="109"/>
      <c r="IH454" s="109"/>
      <c r="II454" s="109"/>
      <c r="IJ454" s="109"/>
      <c r="IK454" s="109"/>
      <c r="IL454" s="109"/>
      <c r="IM454" s="109"/>
      <c r="IN454" s="109"/>
      <c r="IO454" s="109"/>
    </row>
    <row r="455" spans="1:249">
      <c r="A455" s="108"/>
      <c r="B455" s="109"/>
      <c r="C455" s="98"/>
      <c r="D455" s="98"/>
      <c r="F455" s="109"/>
      <c r="G455" s="109"/>
      <c r="H455" s="109"/>
      <c r="I455" s="109"/>
      <c r="J455" s="109"/>
      <c r="K455" s="109"/>
      <c r="L455" s="109"/>
      <c r="M455" s="109"/>
      <c r="N455" s="109"/>
      <c r="O455" s="109"/>
      <c r="P455" s="109"/>
      <c r="Q455" s="109"/>
      <c r="R455" s="109"/>
      <c r="S455" s="109"/>
      <c r="T455" s="109"/>
      <c r="U455" s="109"/>
      <c r="V455" s="109"/>
      <c r="W455" s="109"/>
      <c r="X455" s="109"/>
      <c r="Y455" s="109"/>
      <c r="Z455" s="109"/>
      <c r="AA455" s="109"/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  <c r="HS455" s="109"/>
      <c r="HT455" s="109"/>
      <c r="HU455" s="109"/>
      <c r="HV455" s="109"/>
      <c r="HW455" s="109"/>
      <c r="HX455" s="109"/>
      <c r="HY455" s="109"/>
      <c r="HZ455" s="109"/>
      <c r="IA455" s="109"/>
      <c r="IB455" s="109"/>
      <c r="IC455" s="109"/>
      <c r="ID455" s="109"/>
      <c r="IE455" s="109"/>
      <c r="IF455" s="109"/>
      <c r="IG455" s="109"/>
      <c r="IH455" s="109"/>
      <c r="II455" s="109"/>
      <c r="IJ455" s="109"/>
      <c r="IK455" s="109"/>
      <c r="IL455" s="109"/>
      <c r="IM455" s="109"/>
      <c r="IN455" s="109"/>
      <c r="IO455" s="109"/>
    </row>
    <row r="456" spans="1:249">
      <c r="A456" s="108"/>
      <c r="B456" s="109"/>
      <c r="C456" s="98"/>
      <c r="D456" s="98"/>
      <c r="F456" s="109"/>
      <c r="G456" s="109"/>
      <c r="H456" s="109"/>
      <c r="I456" s="109"/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  <c r="Z456" s="109"/>
      <c r="AA456" s="109"/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  <c r="HS456" s="109"/>
      <c r="HT456" s="109"/>
      <c r="HU456" s="109"/>
      <c r="HV456" s="109"/>
      <c r="HW456" s="109"/>
      <c r="HX456" s="109"/>
      <c r="HY456" s="109"/>
      <c r="HZ456" s="109"/>
      <c r="IA456" s="109"/>
      <c r="IB456" s="109"/>
      <c r="IC456" s="109"/>
      <c r="ID456" s="109"/>
      <c r="IE456" s="109"/>
      <c r="IF456" s="109"/>
      <c r="IG456" s="109"/>
      <c r="IH456" s="109"/>
      <c r="II456" s="109"/>
      <c r="IJ456" s="109"/>
      <c r="IK456" s="109"/>
      <c r="IL456" s="109"/>
      <c r="IM456" s="109"/>
      <c r="IN456" s="109"/>
      <c r="IO456" s="109"/>
    </row>
    <row r="457" spans="1:249">
      <c r="A457" s="108"/>
      <c r="B457" s="109"/>
      <c r="C457" s="98"/>
      <c r="D457" s="98"/>
      <c r="F457" s="109"/>
      <c r="G457" s="109"/>
      <c r="H457" s="109"/>
      <c r="I457" s="109"/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09"/>
      <c r="Z457" s="109"/>
      <c r="AA457" s="109"/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  <c r="HS457" s="109"/>
      <c r="HT457" s="109"/>
      <c r="HU457" s="109"/>
      <c r="HV457" s="109"/>
      <c r="HW457" s="109"/>
      <c r="HX457" s="109"/>
      <c r="HY457" s="109"/>
      <c r="HZ457" s="109"/>
      <c r="IA457" s="109"/>
      <c r="IB457" s="109"/>
      <c r="IC457" s="109"/>
      <c r="ID457" s="109"/>
      <c r="IE457" s="109"/>
      <c r="IF457" s="109"/>
      <c r="IG457" s="109"/>
      <c r="IH457" s="109"/>
      <c r="II457" s="109"/>
      <c r="IJ457" s="109"/>
      <c r="IK457" s="109"/>
      <c r="IL457" s="109"/>
      <c r="IM457" s="109"/>
      <c r="IN457" s="109"/>
      <c r="IO457" s="109"/>
    </row>
    <row r="458" spans="1:249">
      <c r="A458" s="108"/>
      <c r="B458" s="109"/>
      <c r="C458" s="98"/>
      <c r="D458" s="98"/>
      <c r="F458" s="109"/>
      <c r="G458" s="109"/>
      <c r="H458" s="109"/>
      <c r="I458" s="109"/>
      <c r="J458" s="109"/>
      <c r="K458" s="109"/>
      <c r="L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  <c r="HS458" s="109"/>
      <c r="HT458" s="109"/>
      <c r="HU458" s="109"/>
      <c r="HV458" s="109"/>
      <c r="HW458" s="109"/>
      <c r="HX458" s="109"/>
      <c r="HY458" s="109"/>
      <c r="HZ458" s="109"/>
      <c r="IA458" s="109"/>
      <c r="IB458" s="109"/>
      <c r="IC458" s="109"/>
      <c r="ID458" s="109"/>
      <c r="IE458" s="109"/>
      <c r="IF458" s="109"/>
      <c r="IG458" s="109"/>
      <c r="IH458" s="109"/>
      <c r="II458" s="109"/>
      <c r="IJ458" s="109"/>
      <c r="IK458" s="109"/>
      <c r="IL458" s="109"/>
      <c r="IM458" s="109"/>
      <c r="IN458" s="109"/>
      <c r="IO458" s="109"/>
    </row>
    <row r="459" spans="1:249">
      <c r="A459" s="108"/>
      <c r="B459" s="109"/>
      <c r="C459" s="98"/>
      <c r="D459" s="98"/>
      <c r="F459" s="109"/>
      <c r="G459" s="109"/>
      <c r="H459" s="109"/>
      <c r="I459" s="109"/>
      <c r="J459" s="109"/>
      <c r="K459" s="109"/>
      <c r="L459" s="109"/>
      <c r="M459" s="109"/>
      <c r="N459" s="109"/>
      <c r="O459" s="109"/>
      <c r="P459" s="109"/>
      <c r="Q459" s="109"/>
      <c r="R459" s="109"/>
      <c r="S459" s="109"/>
      <c r="T459" s="109"/>
      <c r="U459" s="109"/>
      <c r="V459" s="109"/>
      <c r="W459" s="109"/>
      <c r="X459" s="109"/>
      <c r="Y459" s="109"/>
      <c r="Z459" s="109"/>
      <c r="AA459" s="109"/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  <c r="HS459" s="109"/>
      <c r="HT459" s="109"/>
      <c r="HU459" s="109"/>
      <c r="HV459" s="109"/>
      <c r="HW459" s="109"/>
      <c r="HX459" s="109"/>
      <c r="HY459" s="109"/>
      <c r="HZ459" s="109"/>
      <c r="IA459" s="109"/>
      <c r="IB459" s="109"/>
      <c r="IC459" s="109"/>
      <c r="ID459" s="109"/>
      <c r="IE459" s="109"/>
      <c r="IF459" s="109"/>
      <c r="IG459" s="109"/>
      <c r="IH459" s="109"/>
      <c r="II459" s="109"/>
      <c r="IJ459" s="109"/>
      <c r="IK459" s="109"/>
      <c r="IL459" s="109"/>
      <c r="IM459" s="109"/>
      <c r="IN459" s="109"/>
      <c r="IO459" s="109"/>
    </row>
    <row r="460" spans="1:249">
      <c r="A460" s="108"/>
      <c r="B460" s="109"/>
      <c r="C460" s="98"/>
      <c r="D460" s="98"/>
      <c r="F460" s="109"/>
      <c r="G460" s="109"/>
      <c r="H460" s="109"/>
      <c r="I460" s="109"/>
      <c r="J460" s="109"/>
      <c r="K460" s="109"/>
      <c r="L460" s="109"/>
      <c r="M460" s="109"/>
      <c r="N460" s="109"/>
      <c r="O460" s="109"/>
      <c r="P460" s="109"/>
      <c r="Q460" s="109"/>
      <c r="R460" s="109"/>
      <c r="S460" s="109"/>
      <c r="T460" s="109"/>
      <c r="U460" s="109"/>
      <c r="V460" s="109"/>
      <c r="W460" s="109"/>
      <c r="X460" s="109"/>
      <c r="Y460" s="109"/>
      <c r="Z460" s="109"/>
      <c r="AA460" s="109"/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  <c r="HS460" s="109"/>
      <c r="HT460" s="109"/>
      <c r="HU460" s="109"/>
      <c r="HV460" s="109"/>
      <c r="HW460" s="109"/>
      <c r="HX460" s="109"/>
      <c r="HY460" s="109"/>
      <c r="HZ460" s="109"/>
      <c r="IA460" s="109"/>
      <c r="IB460" s="109"/>
      <c r="IC460" s="109"/>
      <c r="ID460" s="109"/>
      <c r="IE460" s="109"/>
      <c r="IF460" s="109"/>
      <c r="IG460" s="109"/>
      <c r="IH460" s="109"/>
      <c r="II460" s="109"/>
      <c r="IJ460" s="109"/>
      <c r="IK460" s="109"/>
      <c r="IL460" s="109"/>
      <c r="IM460" s="109"/>
      <c r="IN460" s="109"/>
      <c r="IO460" s="109"/>
    </row>
    <row r="461" spans="1:249">
      <c r="A461" s="108"/>
      <c r="B461" s="109"/>
      <c r="C461" s="98"/>
      <c r="D461" s="98"/>
      <c r="F461" s="109"/>
      <c r="G461" s="109"/>
      <c r="H461" s="109"/>
      <c r="I461" s="109"/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  <c r="Z461" s="109"/>
      <c r="AA461" s="109"/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  <c r="HS461" s="109"/>
      <c r="HT461" s="109"/>
      <c r="HU461" s="109"/>
      <c r="HV461" s="109"/>
      <c r="HW461" s="109"/>
      <c r="HX461" s="109"/>
      <c r="HY461" s="109"/>
      <c r="HZ461" s="109"/>
      <c r="IA461" s="109"/>
      <c r="IB461" s="109"/>
      <c r="IC461" s="109"/>
      <c r="ID461" s="109"/>
      <c r="IE461" s="109"/>
      <c r="IF461" s="109"/>
      <c r="IG461" s="109"/>
      <c r="IH461" s="109"/>
      <c r="II461" s="109"/>
      <c r="IJ461" s="109"/>
      <c r="IK461" s="109"/>
      <c r="IL461" s="109"/>
      <c r="IM461" s="109"/>
      <c r="IN461" s="109"/>
      <c r="IO461" s="109"/>
    </row>
    <row r="462" spans="1:249">
      <c r="A462" s="108"/>
      <c r="B462" s="109"/>
      <c r="C462" s="98"/>
      <c r="D462" s="98"/>
      <c r="F462" s="109"/>
      <c r="G462" s="109"/>
      <c r="H462" s="109"/>
      <c r="I462" s="109"/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  <c r="HS462" s="109"/>
      <c r="HT462" s="109"/>
      <c r="HU462" s="109"/>
      <c r="HV462" s="109"/>
      <c r="HW462" s="109"/>
      <c r="HX462" s="109"/>
      <c r="HY462" s="109"/>
      <c r="HZ462" s="109"/>
      <c r="IA462" s="109"/>
      <c r="IB462" s="109"/>
      <c r="IC462" s="109"/>
      <c r="ID462" s="109"/>
      <c r="IE462" s="109"/>
      <c r="IF462" s="109"/>
      <c r="IG462" s="109"/>
      <c r="IH462" s="109"/>
      <c r="II462" s="109"/>
      <c r="IJ462" s="109"/>
      <c r="IK462" s="109"/>
      <c r="IL462" s="109"/>
      <c r="IM462" s="109"/>
      <c r="IN462" s="109"/>
      <c r="IO462" s="109"/>
    </row>
    <row r="463" spans="1:249">
      <c r="A463" s="108"/>
      <c r="B463" s="109"/>
      <c r="C463" s="98"/>
      <c r="D463" s="98"/>
      <c r="F463" s="109"/>
      <c r="G463" s="109"/>
      <c r="H463" s="109"/>
      <c r="I463" s="109"/>
      <c r="J463" s="109"/>
      <c r="K463" s="109"/>
      <c r="L463" s="109"/>
      <c r="M463" s="109"/>
      <c r="N463" s="109"/>
      <c r="O463" s="109"/>
      <c r="P463" s="109"/>
      <c r="Q463" s="109"/>
      <c r="R463" s="109"/>
      <c r="S463" s="109"/>
      <c r="T463" s="109"/>
      <c r="U463" s="109"/>
      <c r="V463" s="109"/>
      <c r="W463" s="109"/>
      <c r="X463" s="109"/>
      <c r="Y463" s="109"/>
      <c r="Z463" s="109"/>
      <c r="AA463" s="109"/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  <c r="HS463" s="109"/>
      <c r="HT463" s="109"/>
      <c r="HU463" s="109"/>
      <c r="HV463" s="109"/>
      <c r="HW463" s="109"/>
      <c r="HX463" s="109"/>
      <c r="HY463" s="109"/>
      <c r="HZ463" s="109"/>
      <c r="IA463" s="109"/>
      <c r="IB463" s="109"/>
      <c r="IC463" s="109"/>
      <c r="ID463" s="109"/>
      <c r="IE463" s="109"/>
      <c r="IF463" s="109"/>
      <c r="IG463" s="109"/>
      <c r="IH463" s="109"/>
      <c r="II463" s="109"/>
      <c r="IJ463" s="109"/>
      <c r="IK463" s="109"/>
      <c r="IL463" s="109"/>
      <c r="IM463" s="109"/>
      <c r="IN463" s="109"/>
      <c r="IO463" s="109"/>
    </row>
    <row r="464" spans="1:249">
      <c r="A464" s="108"/>
      <c r="B464" s="109"/>
      <c r="C464" s="98"/>
      <c r="D464" s="98"/>
      <c r="F464" s="109"/>
      <c r="G464" s="109"/>
      <c r="H464" s="109"/>
      <c r="I464" s="109"/>
      <c r="J464" s="109"/>
      <c r="K464" s="109"/>
      <c r="L464" s="109"/>
      <c r="M464" s="109"/>
      <c r="N464" s="109"/>
      <c r="O464" s="109"/>
      <c r="P464" s="109"/>
      <c r="Q464" s="109"/>
      <c r="R464" s="109"/>
      <c r="S464" s="109"/>
      <c r="T464" s="109"/>
      <c r="U464" s="109"/>
      <c r="V464" s="109"/>
      <c r="W464" s="109"/>
      <c r="X464" s="109"/>
      <c r="Y464" s="109"/>
      <c r="Z464" s="109"/>
      <c r="AA464" s="109"/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  <c r="HS464" s="109"/>
      <c r="HT464" s="109"/>
      <c r="HU464" s="109"/>
      <c r="HV464" s="109"/>
      <c r="HW464" s="109"/>
      <c r="HX464" s="109"/>
      <c r="HY464" s="109"/>
      <c r="HZ464" s="109"/>
      <c r="IA464" s="109"/>
      <c r="IB464" s="109"/>
      <c r="IC464" s="109"/>
      <c r="ID464" s="109"/>
      <c r="IE464" s="109"/>
      <c r="IF464" s="109"/>
      <c r="IG464" s="109"/>
      <c r="IH464" s="109"/>
      <c r="II464" s="109"/>
      <c r="IJ464" s="109"/>
      <c r="IK464" s="109"/>
      <c r="IL464" s="109"/>
      <c r="IM464" s="109"/>
      <c r="IN464" s="109"/>
      <c r="IO464" s="109"/>
    </row>
    <row r="465" spans="1:249">
      <c r="A465" s="108"/>
      <c r="B465" s="109"/>
      <c r="C465" s="98"/>
      <c r="D465" s="98"/>
      <c r="F465" s="109"/>
      <c r="G465" s="109"/>
      <c r="H465" s="109"/>
      <c r="I465" s="109"/>
      <c r="J465" s="109"/>
      <c r="K465" s="109"/>
      <c r="L465" s="109"/>
      <c r="M465" s="109"/>
      <c r="N465" s="109"/>
      <c r="O465" s="109"/>
      <c r="P465" s="109"/>
      <c r="Q465" s="109"/>
      <c r="R465" s="109"/>
      <c r="S465" s="109"/>
      <c r="T465" s="109"/>
      <c r="U465" s="109"/>
      <c r="V465" s="109"/>
      <c r="W465" s="109"/>
      <c r="X465" s="109"/>
      <c r="Y465" s="109"/>
      <c r="Z465" s="109"/>
      <c r="AA465" s="109"/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  <c r="HS465" s="109"/>
      <c r="HT465" s="109"/>
      <c r="HU465" s="109"/>
      <c r="HV465" s="109"/>
      <c r="HW465" s="109"/>
      <c r="HX465" s="109"/>
      <c r="HY465" s="109"/>
      <c r="HZ465" s="109"/>
      <c r="IA465" s="109"/>
      <c r="IB465" s="109"/>
      <c r="IC465" s="109"/>
      <c r="ID465" s="109"/>
      <c r="IE465" s="109"/>
      <c r="IF465" s="109"/>
      <c r="IG465" s="109"/>
      <c r="IH465" s="109"/>
      <c r="II465" s="109"/>
      <c r="IJ465" s="109"/>
      <c r="IK465" s="109"/>
      <c r="IL465" s="109"/>
      <c r="IM465" s="109"/>
      <c r="IN465" s="109"/>
      <c r="IO465" s="109"/>
    </row>
    <row r="466" spans="1:249">
      <c r="A466" s="108"/>
      <c r="B466" s="109"/>
      <c r="C466" s="98"/>
      <c r="D466" s="98"/>
      <c r="F466" s="109"/>
      <c r="G466" s="109"/>
      <c r="H466" s="109"/>
      <c r="I466" s="109"/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  <c r="HS466" s="109"/>
      <c r="HT466" s="109"/>
      <c r="HU466" s="109"/>
      <c r="HV466" s="109"/>
      <c r="HW466" s="109"/>
      <c r="HX466" s="109"/>
      <c r="HY466" s="109"/>
      <c r="HZ466" s="109"/>
      <c r="IA466" s="109"/>
      <c r="IB466" s="109"/>
      <c r="IC466" s="109"/>
      <c r="ID466" s="109"/>
      <c r="IE466" s="109"/>
      <c r="IF466" s="109"/>
      <c r="IG466" s="109"/>
      <c r="IH466" s="109"/>
      <c r="II466" s="109"/>
      <c r="IJ466" s="109"/>
      <c r="IK466" s="109"/>
      <c r="IL466" s="109"/>
      <c r="IM466" s="109"/>
      <c r="IN466" s="109"/>
      <c r="IO466" s="109"/>
    </row>
    <row r="467" spans="1:249">
      <c r="A467" s="108"/>
      <c r="B467" s="109"/>
      <c r="C467" s="98"/>
      <c r="D467" s="98"/>
      <c r="F467" s="109"/>
      <c r="G467" s="109"/>
      <c r="H467" s="109"/>
      <c r="I467" s="109"/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09"/>
      <c r="Z467" s="109"/>
      <c r="AA467" s="109"/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  <c r="HS467" s="109"/>
      <c r="HT467" s="109"/>
      <c r="HU467" s="109"/>
      <c r="HV467" s="109"/>
      <c r="HW467" s="109"/>
      <c r="HX467" s="109"/>
      <c r="HY467" s="109"/>
      <c r="HZ467" s="109"/>
      <c r="IA467" s="109"/>
      <c r="IB467" s="109"/>
      <c r="IC467" s="109"/>
      <c r="ID467" s="109"/>
      <c r="IE467" s="109"/>
      <c r="IF467" s="109"/>
      <c r="IG467" s="109"/>
      <c r="IH467" s="109"/>
      <c r="II467" s="109"/>
      <c r="IJ467" s="109"/>
      <c r="IK467" s="109"/>
      <c r="IL467" s="109"/>
      <c r="IM467" s="109"/>
      <c r="IN467" s="109"/>
      <c r="IO467" s="109"/>
    </row>
    <row r="468" spans="1:249">
      <c r="A468" s="108"/>
      <c r="B468" s="109"/>
      <c r="C468" s="98"/>
      <c r="D468" s="98"/>
      <c r="F468" s="109"/>
      <c r="G468" s="109"/>
      <c r="H468" s="109"/>
      <c r="I468" s="109"/>
      <c r="J468" s="109"/>
      <c r="K468" s="109"/>
      <c r="L468" s="109"/>
      <c r="M468" s="109"/>
      <c r="N468" s="109"/>
      <c r="O468" s="109"/>
      <c r="P468" s="109"/>
      <c r="Q468" s="109"/>
      <c r="R468" s="109"/>
      <c r="S468" s="109"/>
      <c r="T468" s="109"/>
      <c r="U468" s="109"/>
      <c r="V468" s="109"/>
      <c r="W468" s="109"/>
      <c r="X468" s="109"/>
      <c r="Y468" s="109"/>
      <c r="Z468" s="109"/>
      <c r="AA468" s="109"/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  <c r="HS468" s="109"/>
      <c r="HT468" s="109"/>
      <c r="HU468" s="109"/>
      <c r="HV468" s="109"/>
      <c r="HW468" s="109"/>
      <c r="HX468" s="109"/>
      <c r="HY468" s="109"/>
      <c r="HZ468" s="109"/>
      <c r="IA468" s="109"/>
      <c r="IB468" s="109"/>
      <c r="IC468" s="109"/>
      <c r="ID468" s="109"/>
      <c r="IE468" s="109"/>
      <c r="IF468" s="109"/>
      <c r="IG468" s="109"/>
      <c r="IH468" s="109"/>
      <c r="II468" s="109"/>
      <c r="IJ468" s="109"/>
      <c r="IK468" s="109"/>
      <c r="IL468" s="109"/>
      <c r="IM468" s="109"/>
      <c r="IN468" s="109"/>
      <c r="IO468" s="109"/>
    </row>
    <row r="469" spans="1:249">
      <c r="A469" s="108"/>
      <c r="B469" s="109"/>
      <c r="C469" s="98"/>
      <c r="D469" s="98"/>
      <c r="F469" s="109"/>
      <c r="G469" s="109"/>
      <c r="H469" s="109"/>
      <c r="I469" s="109"/>
      <c r="J469" s="109"/>
      <c r="K469" s="109"/>
      <c r="L469" s="109"/>
      <c r="M469" s="109"/>
      <c r="N469" s="109"/>
      <c r="O469" s="109"/>
      <c r="P469" s="109"/>
      <c r="Q469" s="109"/>
      <c r="R469" s="109"/>
      <c r="S469" s="109"/>
      <c r="T469" s="109"/>
      <c r="U469" s="109"/>
      <c r="V469" s="109"/>
      <c r="W469" s="109"/>
      <c r="X469" s="109"/>
      <c r="Y469" s="109"/>
      <c r="Z469" s="109"/>
      <c r="AA469" s="109"/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  <c r="HS469" s="109"/>
      <c r="HT469" s="109"/>
      <c r="HU469" s="109"/>
      <c r="HV469" s="109"/>
      <c r="HW469" s="109"/>
      <c r="HX469" s="109"/>
      <c r="HY469" s="109"/>
      <c r="HZ469" s="109"/>
      <c r="IA469" s="109"/>
      <c r="IB469" s="109"/>
      <c r="IC469" s="109"/>
      <c r="ID469" s="109"/>
      <c r="IE469" s="109"/>
      <c r="IF469" s="109"/>
      <c r="IG469" s="109"/>
      <c r="IH469" s="109"/>
      <c r="II469" s="109"/>
      <c r="IJ469" s="109"/>
      <c r="IK469" s="109"/>
      <c r="IL469" s="109"/>
      <c r="IM469" s="109"/>
      <c r="IN469" s="109"/>
      <c r="IO469" s="109"/>
    </row>
    <row r="470" spans="1:249">
      <c r="A470" s="108"/>
      <c r="B470" s="109"/>
      <c r="C470" s="98"/>
      <c r="D470" s="98"/>
      <c r="F470" s="109"/>
      <c r="G470" s="109"/>
      <c r="H470" s="109"/>
      <c r="I470" s="109"/>
      <c r="J470" s="109"/>
      <c r="K470" s="109"/>
      <c r="L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  <c r="HS470" s="109"/>
      <c r="HT470" s="109"/>
      <c r="HU470" s="109"/>
      <c r="HV470" s="109"/>
      <c r="HW470" s="109"/>
      <c r="HX470" s="109"/>
      <c r="HY470" s="109"/>
      <c r="HZ470" s="109"/>
      <c r="IA470" s="109"/>
      <c r="IB470" s="109"/>
      <c r="IC470" s="109"/>
      <c r="ID470" s="109"/>
      <c r="IE470" s="109"/>
      <c r="IF470" s="109"/>
      <c r="IG470" s="109"/>
      <c r="IH470" s="109"/>
      <c r="II470" s="109"/>
      <c r="IJ470" s="109"/>
      <c r="IK470" s="109"/>
      <c r="IL470" s="109"/>
      <c r="IM470" s="109"/>
      <c r="IN470" s="109"/>
      <c r="IO470" s="109"/>
    </row>
    <row r="471" spans="1:249">
      <c r="A471" s="108"/>
      <c r="B471" s="109"/>
      <c r="C471" s="98"/>
      <c r="D471" s="98"/>
      <c r="F471" s="109"/>
      <c r="G471" s="109"/>
      <c r="H471" s="109"/>
      <c r="I471" s="109"/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  <c r="Z471" s="109"/>
      <c r="AA471" s="109"/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  <c r="HS471" s="109"/>
      <c r="HT471" s="109"/>
      <c r="HU471" s="109"/>
      <c r="HV471" s="109"/>
      <c r="HW471" s="109"/>
      <c r="HX471" s="109"/>
      <c r="HY471" s="109"/>
      <c r="HZ471" s="109"/>
      <c r="IA471" s="109"/>
      <c r="IB471" s="109"/>
      <c r="IC471" s="109"/>
      <c r="ID471" s="109"/>
      <c r="IE471" s="109"/>
      <c r="IF471" s="109"/>
      <c r="IG471" s="109"/>
      <c r="IH471" s="109"/>
      <c r="II471" s="109"/>
      <c r="IJ471" s="109"/>
      <c r="IK471" s="109"/>
      <c r="IL471" s="109"/>
      <c r="IM471" s="109"/>
      <c r="IN471" s="109"/>
      <c r="IO471" s="109"/>
    </row>
    <row r="472" spans="1:249">
      <c r="A472" s="108"/>
      <c r="B472" s="109"/>
      <c r="C472" s="98"/>
      <c r="D472" s="98"/>
      <c r="F472" s="109"/>
      <c r="G472" s="109"/>
      <c r="H472" s="109"/>
      <c r="I472" s="109"/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09"/>
      <c r="Z472" s="109"/>
      <c r="AA472" s="109"/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  <c r="HS472" s="109"/>
      <c r="HT472" s="109"/>
      <c r="HU472" s="109"/>
      <c r="HV472" s="109"/>
      <c r="HW472" s="109"/>
      <c r="HX472" s="109"/>
      <c r="HY472" s="109"/>
      <c r="HZ472" s="109"/>
      <c r="IA472" s="109"/>
      <c r="IB472" s="109"/>
      <c r="IC472" s="109"/>
      <c r="ID472" s="109"/>
      <c r="IE472" s="109"/>
      <c r="IF472" s="109"/>
      <c r="IG472" s="109"/>
      <c r="IH472" s="109"/>
      <c r="II472" s="109"/>
      <c r="IJ472" s="109"/>
      <c r="IK472" s="109"/>
      <c r="IL472" s="109"/>
      <c r="IM472" s="109"/>
      <c r="IN472" s="109"/>
      <c r="IO472" s="109"/>
    </row>
    <row r="473" spans="1:249">
      <c r="A473" s="108"/>
      <c r="B473" s="109"/>
      <c r="C473" s="98"/>
      <c r="D473" s="98"/>
      <c r="F473" s="109"/>
      <c r="G473" s="109"/>
      <c r="H473" s="109"/>
      <c r="I473" s="109"/>
      <c r="J473" s="109"/>
      <c r="K473" s="109"/>
      <c r="L473" s="109"/>
      <c r="M473" s="109"/>
      <c r="N473" s="109"/>
      <c r="O473" s="109"/>
      <c r="P473" s="109"/>
      <c r="Q473" s="109"/>
      <c r="R473" s="109"/>
      <c r="S473" s="109"/>
      <c r="T473" s="109"/>
      <c r="U473" s="109"/>
      <c r="V473" s="109"/>
      <c r="W473" s="109"/>
      <c r="X473" s="109"/>
      <c r="Y473" s="109"/>
      <c r="Z473" s="109"/>
      <c r="AA473" s="109"/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  <c r="HS473" s="109"/>
      <c r="HT473" s="109"/>
      <c r="HU473" s="109"/>
      <c r="HV473" s="109"/>
      <c r="HW473" s="109"/>
      <c r="HX473" s="109"/>
      <c r="HY473" s="109"/>
      <c r="HZ473" s="109"/>
      <c r="IA473" s="109"/>
      <c r="IB473" s="109"/>
      <c r="IC473" s="109"/>
      <c r="ID473" s="109"/>
      <c r="IE473" s="109"/>
      <c r="IF473" s="109"/>
      <c r="IG473" s="109"/>
      <c r="IH473" s="109"/>
      <c r="II473" s="109"/>
      <c r="IJ473" s="109"/>
      <c r="IK473" s="109"/>
      <c r="IL473" s="109"/>
      <c r="IM473" s="109"/>
      <c r="IN473" s="109"/>
      <c r="IO473" s="109"/>
    </row>
    <row r="474" spans="1:249">
      <c r="A474" s="108"/>
      <c r="B474" s="109"/>
      <c r="C474" s="98"/>
      <c r="D474" s="98"/>
      <c r="F474" s="109"/>
      <c r="G474" s="109"/>
      <c r="H474" s="109"/>
      <c r="I474" s="109"/>
      <c r="J474" s="109"/>
      <c r="K474" s="109"/>
      <c r="L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  <c r="HS474" s="109"/>
      <c r="HT474" s="109"/>
      <c r="HU474" s="109"/>
      <c r="HV474" s="109"/>
      <c r="HW474" s="109"/>
      <c r="HX474" s="109"/>
      <c r="HY474" s="109"/>
      <c r="HZ474" s="109"/>
      <c r="IA474" s="109"/>
      <c r="IB474" s="109"/>
      <c r="IC474" s="109"/>
      <c r="ID474" s="109"/>
      <c r="IE474" s="109"/>
      <c r="IF474" s="109"/>
      <c r="IG474" s="109"/>
      <c r="IH474" s="109"/>
      <c r="II474" s="109"/>
      <c r="IJ474" s="109"/>
      <c r="IK474" s="109"/>
      <c r="IL474" s="109"/>
      <c r="IM474" s="109"/>
      <c r="IN474" s="109"/>
      <c r="IO474" s="109"/>
    </row>
    <row r="475" spans="1:249">
      <c r="A475" s="108"/>
      <c r="B475" s="109"/>
      <c r="C475" s="98"/>
      <c r="D475" s="98"/>
      <c r="F475" s="109"/>
      <c r="G475" s="109"/>
      <c r="H475" s="109"/>
      <c r="I475" s="109"/>
      <c r="J475" s="109"/>
      <c r="K475" s="109"/>
      <c r="L475" s="109"/>
      <c r="M475" s="109"/>
      <c r="N475" s="109"/>
      <c r="O475" s="109"/>
      <c r="P475" s="109"/>
      <c r="Q475" s="109"/>
      <c r="R475" s="109"/>
      <c r="S475" s="109"/>
      <c r="T475" s="109"/>
      <c r="U475" s="109"/>
      <c r="V475" s="109"/>
      <c r="W475" s="109"/>
      <c r="X475" s="109"/>
      <c r="Y475" s="109"/>
      <c r="Z475" s="109"/>
      <c r="AA475" s="109"/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  <c r="HS475" s="109"/>
      <c r="HT475" s="109"/>
      <c r="HU475" s="109"/>
      <c r="HV475" s="109"/>
      <c r="HW475" s="109"/>
      <c r="HX475" s="109"/>
      <c r="HY475" s="109"/>
      <c r="HZ475" s="109"/>
      <c r="IA475" s="109"/>
      <c r="IB475" s="109"/>
      <c r="IC475" s="109"/>
      <c r="ID475" s="109"/>
      <c r="IE475" s="109"/>
      <c r="IF475" s="109"/>
      <c r="IG475" s="109"/>
      <c r="IH475" s="109"/>
      <c r="II475" s="109"/>
      <c r="IJ475" s="109"/>
      <c r="IK475" s="109"/>
      <c r="IL475" s="109"/>
      <c r="IM475" s="109"/>
      <c r="IN475" s="109"/>
      <c r="IO475" s="109"/>
    </row>
    <row r="476" spans="1:249">
      <c r="A476" s="108"/>
      <c r="B476" s="109"/>
      <c r="C476" s="98"/>
      <c r="D476" s="98"/>
      <c r="F476" s="109"/>
      <c r="G476" s="109"/>
      <c r="H476" s="109"/>
      <c r="I476" s="109"/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  <c r="Z476" s="109"/>
      <c r="AA476" s="109"/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  <c r="HS476" s="109"/>
      <c r="HT476" s="109"/>
      <c r="HU476" s="109"/>
      <c r="HV476" s="109"/>
      <c r="HW476" s="109"/>
      <c r="HX476" s="109"/>
      <c r="HY476" s="109"/>
      <c r="HZ476" s="109"/>
      <c r="IA476" s="109"/>
      <c r="IB476" s="109"/>
      <c r="IC476" s="109"/>
      <c r="ID476" s="109"/>
      <c r="IE476" s="109"/>
      <c r="IF476" s="109"/>
      <c r="IG476" s="109"/>
      <c r="IH476" s="109"/>
      <c r="II476" s="109"/>
      <c r="IJ476" s="109"/>
      <c r="IK476" s="109"/>
      <c r="IL476" s="109"/>
      <c r="IM476" s="109"/>
      <c r="IN476" s="109"/>
      <c r="IO476" s="109"/>
    </row>
    <row r="477" spans="1:249">
      <c r="A477" s="108"/>
      <c r="B477" s="109"/>
      <c r="C477" s="98"/>
      <c r="D477" s="98"/>
      <c r="F477" s="109"/>
      <c r="G477" s="109"/>
      <c r="H477" s="109"/>
      <c r="I477" s="109"/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09"/>
      <c r="Z477" s="109"/>
      <c r="AA477" s="109"/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  <c r="HS477" s="109"/>
      <c r="HT477" s="109"/>
      <c r="HU477" s="109"/>
      <c r="HV477" s="109"/>
      <c r="HW477" s="109"/>
      <c r="HX477" s="109"/>
      <c r="HY477" s="109"/>
      <c r="HZ477" s="109"/>
      <c r="IA477" s="109"/>
      <c r="IB477" s="109"/>
      <c r="IC477" s="109"/>
      <c r="ID477" s="109"/>
      <c r="IE477" s="109"/>
      <c r="IF477" s="109"/>
      <c r="IG477" s="109"/>
      <c r="IH477" s="109"/>
      <c r="II477" s="109"/>
      <c r="IJ477" s="109"/>
      <c r="IK477" s="109"/>
      <c r="IL477" s="109"/>
      <c r="IM477" s="109"/>
      <c r="IN477" s="109"/>
      <c r="IO477" s="109"/>
    </row>
    <row r="478" spans="1:249">
      <c r="A478" s="108"/>
      <c r="B478" s="109"/>
      <c r="C478" s="98"/>
      <c r="D478" s="98"/>
      <c r="F478" s="109"/>
      <c r="G478" s="109"/>
      <c r="H478" s="109"/>
      <c r="I478" s="109"/>
      <c r="J478" s="109"/>
      <c r="K478" s="109"/>
      <c r="L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  <c r="HS478" s="109"/>
      <c r="HT478" s="109"/>
      <c r="HU478" s="109"/>
      <c r="HV478" s="109"/>
      <c r="HW478" s="109"/>
      <c r="HX478" s="109"/>
      <c r="HY478" s="109"/>
      <c r="HZ478" s="109"/>
      <c r="IA478" s="109"/>
      <c r="IB478" s="109"/>
      <c r="IC478" s="109"/>
      <c r="ID478" s="109"/>
      <c r="IE478" s="109"/>
      <c r="IF478" s="109"/>
      <c r="IG478" s="109"/>
      <c r="IH478" s="109"/>
      <c r="II478" s="109"/>
      <c r="IJ478" s="109"/>
      <c r="IK478" s="109"/>
      <c r="IL478" s="109"/>
      <c r="IM478" s="109"/>
      <c r="IN478" s="109"/>
      <c r="IO478" s="109"/>
    </row>
    <row r="479" spans="1:249">
      <c r="A479" s="108"/>
      <c r="B479" s="109"/>
      <c r="C479" s="98"/>
      <c r="D479" s="98"/>
      <c r="F479" s="109"/>
      <c r="G479" s="109"/>
      <c r="H479" s="109"/>
      <c r="I479" s="109"/>
      <c r="J479" s="109"/>
      <c r="K479" s="109"/>
      <c r="L479" s="109"/>
      <c r="M479" s="109"/>
      <c r="N479" s="109"/>
      <c r="O479" s="109"/>
      <c r="P479" s="109"/>
      <c r="Q479" s="109"/>
      <c r="R479" s="109"/>
      <c r="S479" s="109"/>
      <c r="T479" s="109"/>
      <c r="U479" s="109"/>
      <c r="V479" s="109"/>
      <c r="W479" s="109"/>
      <c r="X479" s="109"/>
      <c r="Y479" s="109"/>
      <c r="Z479" s="109"/>
      <c r="AA479" s="109"/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  <c r="HS479" s="109"/>
      <c r="HT479" s="109"/>
      <c r="HU479" s="109"/>
      <c r="HV479" s="109"/>
      <c r="HW479" s="109"/>
      <c r="HX479" s="109"/>
      <c r="HY479" s="109"/>
      <c r="HZ479" s="109"/>
      <c r="IA479" s="109"/>
      <c r="IB479" s="109"/>
      <c r="IC479" s="109"/>
      <c r="ID479" s="109"/>
      <c r="IE479" s="109"/>
      <c r="IF479" s="109"/>
      <c r="IG479" s="109"/>
      <c r="IH479" s="109"/>
      <c r="II479" s="109"/>
      <c r="IJ479" s="109"/>
      <c r="IK479" s="109"/>
      <c r="IL479" s="109"/>
      <c r="IM479" s="109"/>
      <c r="IN479" s="109"/>
      <c r="IO479" s="109"/>
    </row>
    <row r="480" spans="1:249">
      <c r="A480" s="108"/>
      <c r="B480" s="109"/>
      <c r="C480" s="98"/>
      <c r="D480" s="98"/>
      <c r="F480" s="109"/>
      <c r="G480" s="109"/>
      <c r="H480" s="109"/>
      <c r="I480" s="109"/>
      <c r="J480" s="109"/>
      <c r="K480" s="109"/>
      <c r="L480" s="109"/>
      <c r="M480" s="109"/>
      <c r="N480" s="109"/>
      <c r="O480" s="109"/>
      <c r="P480" s="109"/>
      <c r="Q480" s="109"/>
      <c r="R480" s="109"/>
      <c r="S480" s="109"/>
      <c r="T480" s="109"/>
      <c r="U480" s="109"/>
      <c r="V480" s="109"/>
      <c r="W480" s="109"/>
      <c r="X480" s="109"/>
      <c r="Y480" s="109"/>
      <c r="Z480" s="109"/>
      <c r="AA480" s="109"/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  <c r="HS480" s="109"/>
      <c r="HT480" s="109"/>
      <c r="HU480" s="109"/>
      <c r="HV480" s="109"/>
      <c r="HW480" s="109"/>
      <c r="HX480" s="109"/>
      <c r="HY480" s="109"/>
      <c r="HZ480" s="109"/>
      <c r="IA480" s="109"/>
      <c r="IB480" s="109"/>
      <c r="IC480" s="109"/>
      <c r="ID480" s="109"/>
      <c r="IE480" s="109"/>
      <c r="IF480" s="109"/>
      <c r="IG480" s="109"/>
      <c r="IH480" s="109"/>
      <c r="II480" s="109"/>
      <c r="IJ480" s="109"/>
      <c r="IK480" s="109"/>
      <c r="IL480" s="109"/>
      <c r="IM480" s="109"/>
      <c r="IN480" s="109"/>
      <c r="IO480" s="109"/>
    </row>
    <row r="481" spans="1:249">
      <c r="A481" s="108"/>
      <c r="B481" s="109"/>
      <c r="C481" s="98"/>
      <c r="D481" s="98"/>
      <c r="F481" s="109"/>
      <c r="G481" s="109"/>
      <c r="H481" s="109"/>
      <c r="I481" s="109"/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  <c r="Z481" s="109"/>
      <c r="AA481" s="109"/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  <c r="HS481" s="109"/>
      <c r="HT481" s="109"/>
      <c r="HU481" s="109"/>
      <c r="HV481" s="109"/>
      <c r="HW481" s="109"/>
      <c r="HX481" s="109"/>
      <c r="HY481" s="109"/>
      <c r="HZ481" s="109"/>
      <c r="IA481" s="109"/>
      <c r="IB481" s="109"/>
      <c r="IC481" s="109"/>
      <c r="ID481" s="109"/>
      <c r="IE481" s="109"/>
      <c r="IF481" s="109"/>
      <c r="IG481" s="109"/>
      <c r="IH481" s="109"/>
      <c r="II481" s="109"/>
      <c r="IJ481" s="109"/>
      <c r="IK481" s="109"/>
      <c r="IL481" s="109"/>
      <c r="IM481" s="109"/>
      <c r="IN481" s="109"/>
      <c r="IO481" s="109"/>
    </row>
    <row r="482" spans="1:249">
      <c r="A482" s="108"/>
      <c r="B482" s="109"/>
      <c r="C482" s="98"/>
      <c r="D482" s="98"/>
      <c r="F482" s="109"/>
      <c r="G482" s="109"/>
      <c r="H482" s="109"/>
      <c r="I482" s="109"/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  <c r="HS482" s="109"/>
      <c r="HT482" s="109"/>
      <c r="HU482" s="109"/>
      <c r="HV482" s="109"/>
      <c r="HW482" s="109"/>
      <c r="HX482" s="109"/>
      <c r="HY482" s="109"/>
      <c r="HZ482" s="109"/>
      <c r="IA482" s="109"/>
      <c r="IB482" s="109"/>
      <c r="IC482" s="109"/>
      <c r="ID482" s="109"/>
      <c r="IE482" s="109"/>
      <c r="IF482" s="109"/>
      <c r="IG482" s="109"/>
      <c r="IH482" s="109"/>
      <c r="II482" s="109"/>
      <c r="IJ482" s="109"/>
      <c r="IK482" s="109"/>
      <c r="IL482" s="109"/>
      <c r="IM482" s="109"/>
      <c r="IN482" s="109"/>
      <c r="IO482" s="109"/>
    </row>
    <row r="483" spans="1:249">
      <c r="A483" s="108"/>
      <c r="B483" s="109"/>
      <c r="C483" s="98"/>
      <c r="D483" s="98"/>
      <c r="F483" s="109"/>
      <c r="G483" s="109"/>
      <c r="H483" s="109"/>
      <c r="I483" s="109"/>
      <c r="J483" s="109"/>
      <c r="K483" s="109"/>
      <c r="L483" s="109"/>
      <c r="M483" s="109"/>
      <c r="N483" s="109"/>
      <c r="O483" s="109"/>
      <c r="P483" s="109"/>
      <c r="Q483" s="109"/>
      <c r="R483" s="109"/>
      <c r="S483" s="109"/>
      <c r="T483" s="109"/>
      <c r="U483" s="109"/>
      <c r="V483" s="109"/>
      <c r="W483" s="109"/>
      <c r="X483" s="109"/>
      <c r="Y483" s="109"/>
      <c r="Z483" s="109"/>
      <c r="AA483" s="109"/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  <c r="HS483" s="109"/>
      <c r="HT483" s="109"/>
      <c r="HU483" s="109"/>
      <c r="HV483" s="109"/>
      <c r="HW483" s="109"/>
      <c r="HX483" s="109"/>
      <c r="HY483" s="109"/>
      <c r="HZ483" s="109"/>
      <c r="IA483" s="109"/>
      <c r="IB483" s="109"/>
      <c r="IC483" s="109"/>
      <c r="ID483" s="109"/>
      <c r="IE483" s="109"/>
      <c r="IF483" s="109"/>
      <c r="IG483" s="109"/>
      <c r="IH483" s="109"/>
      <c r="II483" s="109"/>
      <c r="IJ483" s="109"/>
      <c r="IK483" s="109"/>
      <c r="IL483" s="109"/>
      <c r="IM483" s="109"/>
      <c r="IN483" s="109"/>
      <c r="IO483" s="109"/>
    </row>
    <row r="484" spans="1:249">
      <c r="A484" s="108"/>
      <c r="B484" s="109"/>
      <c r="C484" s="98"/>
      <c r="D484" s="98"/>
      <c r="F484" s="109"/>
      <c r="G484" s="109"/>
      <c r="H484" s="109"/>
      <c r="I484" s="109"/>
      <c r="J484" s="109"/>
      <c r="K484" s="109"/>
      <c r="L484" s="109"/>
      <c r="M484" s="109"/>
      <c r="N484" s="109"/>
      <c r="O484" s="109"/>
      <c r="P484" s="109"/>
      <c r="Q484" s="109"/>
      <c r="R484" s="109"/>
      <c r="S484" s="109"/>
      <c r="T484" s="109"/>
      <c r="U484" s="109"/>
      <c r="V484" s="109"/>
      <c r="W484" s="109"/>
      <c r="X484" s="109"/>
      <c r="Y484" s="109"/>
      <c r="Z484" s="109"/>
      <c r="AA484" s="109"/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  <c r="HS484" s="109"/>
      <c r="HT484" s="109"/>
      <c r="HU484" s="109"/>
      <c r="HV484" s="109"/>
      <c r="HW484" s="109"/>
      <c r="HX484" s="109"/>
      <c r="HY484" s="109"/>
      <c r="HZ484" s="109"/>
      <c r="IA484" s="109"/>
      <c r="IB484" s="109"/>
      <c r="IC484" s="109"/>
      <c r="ID484" s="109"/>
      <c r="IE484" s="109"/>
      <c r="IF484" s="109"/>
      <c r="IG484" s="109"/>
      <c r="IH484" s="109"/>
      <c r="II484" s="109"/>
      <c r="IJ484" s="109"/>
      <c r="IK484" s="109"/>
      <c r="IL484" s="109"/>
      <c r="IM484" s="109"/>
      <c r="IN484" s="109"/>
      <c r="IO484" s="109"/>
    </row>
    <row r="485" spans="1:249">
      <c r="A485" s="108"/>
      <c r="B485" s="109"/>
      <c r="C485" s="98"/>
      <c r="D485" s="98"/>
      <c r="F485" s="109"/>
      <c r="G485" s="109"/>
      <c r="H485" s="109"/>
      <c r="I485" s="109"/>
      <c r="J485" s="109"/>
      <c r="K485" s="109"/>
      <c r="L485" s="109"/>
      <c r="M485" s="109"/>
      <c r="N485" s="109"/>
      <c r="O485" s="109"/>
      <c r="P485" s="109"/>
      <c r="Q485" s="109"/>
      <c r="R485" s="109"/>
      <c r="S485" s="109"/>
      <c r="T485" s="109"/>
      <c r="U485" s="109"/>
      <c r="V485" s="109"/>
      <c r="W485" s="109"/>
      <c r="X485" s="109"/>
      <c r="Y485" s="109"/>
      <c r="Z485" s="109"/>
      <c r="AA485" s="109"/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  <c r="HS485" s="109"/>
      <c r="HT485" s="109"/>
      <c r="HU485" s="109"/>
      <c r="HV485" s="109"/>
      <c r="HW485" s="109"/>
      <c r="HX485" s="109"/>
      <c r="HY485" s="109"/>
      <c r="HZ485" s="109"/>
      <c r="IA485" s="109"/>
      <c r="IB485" s="109"/>
      <c r="IC485" s="109"/>
      <c r="ID485" s="109"/>
      <c r="IE485" s="109"/>
      <c r="IF485" s="109"/>
      <c r="IG485" s="109"/>
      <c r="IH485" s="109"/>
      <c r="II485" s="109"/>
      <c r="IJ485" s="109"/>
      <c r="IK485" s="109"/>
      <c r="IL485" s="109"/>
      <c r="IM485" s="109"/>
      <c r="IN485" s="109"/>
      <c r="IO485" s="109"/>
    </row>
    <row r="486" spans="1:249">
      <c r="A486" s="108"/>
      <c r="B486" s="109"/>
      <c r="C486" s="98"/>
      <c r="D486" s="98"/>
      <c r="F486" s="109"/>
      <c r="G486" s="109"/>
      <c r="H486" s="109"/>
      <c r="I486" s="109"/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  <c r="Z486" s="109"/>
      <c r="AA486" s="109"/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  <c r="HS486" s="109"/>
      <c r="HT486" s="109"/>
      <c r="HU486" s="109"/>
      <c r="HV486" s="109"/>
      <c r="HW486" s="109"/>
      <c r="HX486" s="109"/>
      <c r="HY486" s="109"/>
      <c r="HZ486" s="109"/>
      <c r="IA486" s="109"/>
      <c r="IB486" s="109"/>
      <c r="IC486" s="109"/>
      <c r="ID486" s="109"/>
      <c r="IE486" s="109"/>
      <c r="IF486" s="109"/>
      <c r="IG486" s="109"/>
      <c r="IH486" s="109"/>
      <c r="II486" s="109"/>
      <c r="IJ486" s="109"/>
      <c r="IK486" s="109"/>
      <c r="IL486" s="109"/>
      <c r="IM486" s="109"/>
      <c r="IN486" s="109"/>
      <c r="IO486" s="109"/>
    </row>
    <row r="487" spans="1:249">
      <c r="A487" s="108"/>
      <c r="B487" s="109"/>
      <c r="C487" s="98"/>
      <c r="D487" s="98"/>
      <c r="F487" s="109"/>
      <c r="G487" s="109"/>
      <c r="H487" s="109"/>
      <c r="I487" s="109"/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09"/>
      <c r="Z487" s="109"/>
      <c r="AA487" s="109"/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  <c r="HS487" s="109"/>
      <c r="HT487" s="109"/>
      <c r="HU487" s="109"/>
      <c r="HV487" s="109"/>
      <c r="HW487" s="109"/>
      <c r="HX487" s="109"/>
      <c r="HY487" s="109"/>
      <c r="HZ487" s="109"/>
      <c r="IA487" s="109"/>
      <c r="IB487" s="109"/>
      <c r="IC487" s="109"/>
      <c r="ID487" s="109"/>
      <c r="IE487" s="109"/>
      <c r="IF487" s="109"/>
      <c r="IG487" s="109"/>
      <c r="IH487" s="109"/>
      <c r="II487" s="109"/>
      <c r="IJ487" s="109"/>
      <c r="IK487" s="109"/>
      <c r="IL487" s="109"/>
      <c r="IM487" s="109"/>
      <c r="IN487" s="109"/>
      <c r="IO487" s="109"/>
    </row>
    <row r="488" spans="1:249">
      <c r="A488" s="108"/>
      <c r="B488" s="109"/>
      <c r="C488" s="98"/>
      <c r="D488" s="98"/>
      <c r="F488" s="109"/>
      <c r="G488" s="109"/>
      <c r="H488" s="109"/>
      <c r="I488" s="109"/>
      <c r="J488" s="109"/>
      <c r="K488" s="109"/>
      <c r="L488" s="109"/>
      <c r="M488" s="109"/>
      <c r="N488" s="109"/>
      <c r="O488" s="109"/>
      <c r="P488" s="109"/>
      <c r="Q488" s="109"/>
      <c r="R488" s="109"/>
      <c r="S488" s="109"/>
      <c r="T488" s="109"/>
      <c r="U488" s="109"/>
      <c r="V488" s="109"/>
      <c r="W488" s="109"/>
      <c r="X488" s="109"/>
      <c r="Y488" s="109"/>
      <c r="Z488" s="109"/>
      <c r="AA488" s="109"/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  <c r="HS488" s="109"/>
      <c r="HT488" s="109"/>
      <c r="HU488" s="109"/>
      <c r="HV488" s="109"/>
      <c r="HW488" s="109"/>
      <c r="HX488" s="109"/>
      <c r="HY488" s="109"/>
      <c r="HZ488" s="109"/>
      <c r="IA488" s="109"/>
      <c r="IB488" s="109"/>
      <c r="IC488" s="109"/>
      <c r="ID488" s="109"/>
      <c r="IE488" s="109"/>
      <c r="IF488" s="109"/>
      <c r="IG488" s="109"/>
      <c r="IH488" s="109"/>
      <c r="II488" s="109"/>
      <c r="IJ488" s="109"/>
      <c r="IK488" s="109"/>
      <c r="IL488" s="109"/>
      <c r="IM488" s="109"/>
      <c r="IN488" s="109"/>
      <c r="IO488" s="109"/>
    </row>
    <row r="489" spans="1:249">
      <c r="A489" s="108"/>
      <c r="B489" s="109"/>
      <c r="C489" s="98"/>
      <c r="D489" s="98"/>
      <c r="F489" s="109"/>
      <c r="G489" s="109"/>
      <c r="H489" s="109"/>
      <c r="I489" s="109"/>
      <c r="J489" s="109"/>
      <c r="K489" s="109"/>
      <c r="L489" s="109"/>
      <c r="M489" s="109"/>
      <c r="N489" s="109"/>
      <c r="O489" s="109"/>
      <c r="P489" s="109"/>
      <c r="Q489" s="109"/>
      <c r="R489" s="109"/>
      <c r="S489" s="109"/>
      <c r="T489" s="109"/>
      <c r="U489" s="109"/>
      <c r="V489" s="109"/>
      <c r="W489" s="109"/>
      <c r="X489" s="109"/>
      <c r="Y489" s="109"/>
      <c r="Z489" s="109"/>
      <c r="AA489" s="109"/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  <c r="HS489" s="109"/>
      <c r="HT489" s="109"/>
      <c r="HU489" s="109"/>
      <c r="HV489" s="109"/>
      <c r="HW489" s="109"/>
      <c r="HX489" s="109"/>
      <c r="HY489" s="109"/>
      <c r="HZ489" s="109"/>
      <c r="IA489" s="109"/>
      <c r="IB489" s="109"/>
      <c r="IC489" s="109"/>
      <c r="ID489" s="109"/>
      <c r="IE489" s="109"/>
      <c r="IF489" s="109"/>
      <c r="IG489" s="109"/>
      <c r="IH489" s="109"/>
      <c r="II489" s="109"/>
      <c r="IJ489" s="109"/>
      <c r="IK489" s="109"/>
      <c r="IL489" s="109"/>
      <c r="IM489" s="109"/>
      <c r="IN489" s="109"/>
      <c r="IO489" s="109"/>
    </row>
    <row r="490" spans="1:249">
      <c r="A490" s="108"/>
      <c r="B490" s="109"/>
      <c r="C490" s="98"/>
      <c r="D490" s="98"/>
      <c r="F490" s="109"/>
      <c r="G490" s="109"/>
      <c r="H490" s="109"/>
      <c r="I490" s="109"/>
      <c r="J490" s="109"/>
      <c r="K490" s="109"/>
      <c r="L490" s="109"/>
      <c r="M490" s="109"/>
      <c r="N490" s="109"/>
      <c r="O490" s="109"/>
      <c r="P490" s="109"/>
      <c r="Q490" s="109"/>
      <c r="R490" s="109"/>
      <c r="S490" s="109"/>
      <c r="T490" s="109"/>
      <c r="U490" s="109"/>
      <c r="V490" s="109"/>
      <c r="W490" s="109"/>
      <c r="X490" s="109"/>
      <c r="Y490" s="109"/>
      <c r="Z490" s="109"/>
      <c r="AA490" s="109"/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  <c r="HS490" s="109"/>
      <c r="HT490" s="109"/>
      <c r="HU490" s="109"/>
      <c r="HV490" s="109"/>
      <c r="HW490" s="109"/>
      <c r="HX490" s="109"/>
      <c r="HY490" s="109"/>
      <c r="HZ490" s="109"/>
      <c r="IA490" s="109"/>
      <c r="IB490" s="109"/>
      <c r="IC490" s="109"/>
      <c r="ID490" s="109"/>
      <c r="IE490" s="109"/>
      <c r="IF490" s="109"/>
      <c r="IG490" s="109"/>
      <c r="IH490" s="109"/>
      <c r="II490" s="109"/>
      <c r="IJ490" s="109"/>
      <c r="IK490" s="109"/>
      <c r="IL490" s="109"/>
      <c r="IM490" s="109"/>
      <c r="IN490" s="109"/>
      <c r="IO490" s="109"/>
    </row>
    <row r="491" spans="1:249">
      <c r="A491" s="108"/>
      <c r="B491" s="109"/>
      <c r="C491" s="98"/>
      <c r="D491" s="98"/>
      <c r="F491" s="109"/>
      <c r="G491" s="109"/>
      <c r="H491" s="109"/>
      <c r="I491" s="109"/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  <c r="HS491" s="109"/>
      <c r="HT491" s="109"/>
      <c r="HU491" s="109"/>
      <c r="HV491" s="109"/>
      <c r="HW491" s="109"/>
      <c r="HX491" s="109"/>
      <c r="HY491" s="109"/>
      <c r="HZ491" s="109"/>
      <c r="IA491" s="109"/>
      <c r="IB491" s="109"/>
      <c r="IC491" s="109"/>
      <c r="ID491" s="109"/>
      <c r="IE491" s="109"/>
      <c r="IF491" s="109"/>
      <c r="IG491" s="109"/>
      <c r="IH491" s="109"/>
      <c r="II491" s="109"/>
      <c r="IJ491" s="109"/>
      <c r="IK491" s="109"/>
      <c r="IL491" s="109"/>
      <c r="IM491" s="109"/>
      <c r="IN491" s="109"/>
      <c r="IO491" s="109"/>
    </row>
    <row r="492" spans="1:249">
      <c r="A492" s="108"/>
      <c r="B492" s="109"/>
      <c r="C492" s="98"/>
      <c r="D492" s="98"/>
      <c r="F492" s="109"/>
      <c r="G492" s="109"/>
      <c r="H492" s="109"/>
      <c r="I492" s="109"/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09"/>
      <c r="Z492" s="109"/>
      <c r="AA492" s="109"/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  <c r="HS492" s="109"/>
      <c r="HT492" s="109"/>
      <c r="HU492" s="109"/>
      <c r="HV492" s="109"/>
      <c r="HW492" s="109"/>
      <c r="HX492" s="109"/>
      <c r="HY492" s="109"/>
      <c r="HZ492" s="109"/>
      <c r="IA492" s="109"/>
      <c r="IB492" s="109"/>
      <c r="IC492" s="109"/>
      <c r="ID492" s="109"/>
      <c r="IE492" s="109"/>
      <c r="IF492" s="109"/>
      <c r="IG492" s="109"/>
      <c r="IH492" s="109"/>
      <c r="II492" s="109"/>
      <c r="IJ492" s="109"/>
      <c r="IK492" s="109"/>
      <c r="IL492" s="109"/>
      <c r="IM492" s="109"/>
      <c r="IN492" s="109"/>
      <c r="IO492" s="109"/>
    </row>
    <row r="493" spans="1:249">
      <c r="A493" s="108"/>
      <c r="B493" s="109"/>
      <c r="C493" s="98"/>
      <c r="D493" s="98"/>
      <c r="F493" s="109"/>
      <c r="G493" s="109"/>
      <c r="H493" s="109"/>
      <c r="I493" s="109"/>
      <c r="J493" s="109"/>
      <c r="K493" s="109"/>
      <c r="L493" s="109"/>
      <c r="M493" s="109"/>
      <c r="N493" s="109"/>
      <c r="O493" s="109"/>
      <c r="P493" s="109"/>
      <c r="Q493" s="109"/>
      <c r="R493" s="109"/>
      <c r="S493" s="109"/>
      <c r="T493" s="109"/>
      <c r="U493" s="109"/>
      <c r="V493" s="109"/>
      <c r="W493" s="109"/>
      <c r="X493" s="109"/>
      <c r="Y493" s="109"/>
      <c r="Z493" s="109"/>
      <c r="AA493" s="109"/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  <c r="HS493" s="109"/>
      <c r="HT493" s="109"/>
      <c r="HU493" s="109"/>
      <c r="HV493" s="109"/>
      <c r="HW493" s="109"/>
      <c r="HX493" s="109"/>
      <c r="HY493" s="109"/>
      <c r="HZ493" s="109"/>
      <c r="IA493" s="109"/>
      <c r="IB493" s="109"/>
      <c r="IC493" s="109"/>
      <c r="ID493" s="109"/>
      <c r="IE493" s="109"/>
      <c r="IF493" s="109"/>
      <c r="IG493" s="109"/>
      <c r="IH493" s="109"/>
      <c r="II493" s="109"/>
      <c r="IJ493" s="109"/>
      <c r="IK493" s="109"/>
      <c r="IL493" s="109"/>
      <c r="IM493" s="109"/>
      <c r="IN493" s="109"/>
      <c r="IO493" s="109"/>
    </row>
    <row r="494" spans="1:249">
      <c r="A494" s="108"/>
      <c r="B494" s="109"/>
      <c r="C494" s="98"/>
      <c r="D494" s="98"/>
      <c r="F494" s="109"/>
      <c r="G494" s="109"/>
      <c r="H494" s="109"/>
      <c r="I494" s="109"/>
      <c r="J494" s="109"/>
      <c r="K494" s="109"/>
      <c r="L494" s="109"/>
      <c r="M494" s="109"/>
      <c r="N494" s="109"/>
      <c r="O494" s="109"/>
      <c r="P494" s="109"/>
      <c r="Q494" s="109"/>
      <c r="R494" s="109"/>
      <c r="S494" s="109"/>
      <c r="T494" s="109"/>
      <c r="U494" s="109"/>
      <c r="V494" s="109"/>
      <c r="W494" s="109"/>
      <c r="X494" s="109"/>
      <c r="Y494" s="109"/>
      <c r="Z494" s="109"/>
      <c r="AA494" s="109"/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  <c r="HS494" s="109"/>
      <c r="HT494" s="109"/>
      <c r="HU494" s="109"/>
      <c r="HV494" s="109"/>
      <c r="HW494" s="109"/>
      <c r="HX494" s="109"/>
      <c r="HY494" s="109"/>
      <c r="HZ494" s="109"/>
      <c r="IA494" s="109"/>
      <c r="IB494" s="109"/>
      <c r="IC494" s="109"/>
      <c r="ID494" s="109"/>
      <c r="IE494" s="109"/>
      <c r="IF494" s="109"/>
      <c r="IG494" s="109"/>
      <c r="IH494" s="109"/>
      <c r="II494" s="109"/>
      <c r="IJ494" s="109"/>
      <c r="IK494" s="109"/>
      <c r="IL494" s="109"/>
      <c r="IM494" s="109"/>
      <c r="IN494" s="109"/>
      <c r="IO494" s="109"/>
    </row>
    <row r="495" spans="1:249">
      <c r="A495" s="108"/>
      <c r="B495" s="109"/>
      <c r="C495" s="98"/>
      <c r="D495" s="98"/>
      <c r="F495" s="109"/>
      <c r="G495" s="109"/>
      <c r="H495" s="109"/>
      <c r="I495" s="109"/>
      <c r="J495" s="109"/>
      <c r="K495" s="109"/>
      <c r="L495" s="109"/>
      <c r="M495" s="109"/>
      <c r="N495" s="109"/>
      <c r="O495" s="109"/>
      <c r="P495" s="109"/>
      <c r="Q495" s="109"/>
      <c r="R495" s="109"/>
      <c r="S495" s="109"/>
      <c r="T495" s="109"/>
      <c r="U495" s="109"/>
      <c r="V495" s="109"/>
      <c r="W495" s="109"/>
      <c r="X495" s="109"/>
      <c r="Y495" s="109"/>
      <c r="Z495" s="109"/>
      <c r="AA495" s="109"/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  <c r="HS495" s="109"/>
      <c r="HT495" s="109"/>
      <c r="HU495" s="109"/>
      <c r="HV495" s="109"/>
      <c r="HW495" s="109"/>
      <c r="HX495" s="109"/>
      <c r="HY495" s="109"/>
      <c r="HZ495" s="109"/>
      <c r="IA495" s="109"/>
      <c r="IB495" s="109"/>
      <c r="IC495" s="109"/>
      <c r="ID495" s="109"/>
      <c r="IE495" s="109"/>
      <c r="IF495" s="109"/>
      <c r="IG495" s="109"/>
      <c r="IH495" s="109"/>
      <c r="II495" s="109"/>
      <c r="IJ495" s="109"/>
      <c r="IK495" s="109"/>
      <c r="IL495" s="109"/>
      <c r="IM495" s="109"/>
      <c r="IN495" s="109"/>
      <c r="IO495" s="109"/>
    </row>
    <row r="496" spans="1:249">
      <c r="A496" s="108"/>
      <c r="B496" s="109"/>
      <c r="C496" s="98"/>
      <c r="D496" s="98"/>
      <c r="F496" s="109"/>
      <c r="G496" s="109"/>
      <c r="H496" s="109"/>
      <c r="I496" s="109"/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  <c r="Z496" s="109"/>
      <c r="AA496" s="109"/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  <c r="HS496" s="109"/>
      <c r="HT496" s="109"/>
      <c r="HU496" s="109"/>
      <c r="HV496" s="109"/>
      <c r="HW496" s="109"/>
      <c r="HX496" s="109"/>
      <c r="HY496" s="109"/>
      <c r="HZ496" s="109"/>
      <c r="IA496" s="109"/>
      <c r="IB496" s="109"/>
      <c r="IC496" s="109"/>
      <c r="ID496" s="109"/>
      <c r="IE496" s="109"/>
      <c r="IF496" s="109"/>
      <c r="IG496" s="109"/>
      <c r="IH496" s="109"/>
      <c r="II496" s="109"/>
      <c r="IJ496" s="109"/>
      <c r="IK496" s="109"/>
      <c r="IL496" s="109"/>
      <c r="IM496" s="109"/>
      <c r="IN496" s="109"/>
      <c r="IO496" s="109"/>
    </row>
    <row r="497" spans="1:249">
      <c r="A497" s="108"/>
      <c r="B497" s="109"/>
      <c r="C497" s="98"/>
      <c r="D497" s="98"/>
      <c r="F497" s="109"/>
      <c r="G497" s="109"/>
      <c r="H497" s="109"/>
      <c r="I497" s="109"/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09"/>
      <c r="Z497" s="109"/>
      <c r="AA497" s="109"/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  <c r="HS497" s="109"/>
      <c r="HT497" s="109"/>
      <c r="HU497" s="109"/>
      <c r="HV497" s="109"/>
      <c r="HW497" s="109"/>
      <c r="HX497" s="109"/>
      <c r="HY497" s="109"/>
      <c r="HZ497" s="109"/>
      <c r="IA497" s="109"/>
      <c r="IB497" s="109"/>
      <c r="IC497" s="109"/>
      <c r="ID497" s="109"/>
      <c r="IE497" s="109"/>
      <c r="IF497" s="109"/>
      <c r="IG497" s="109"/>
      <c r="IH497" s="109"/>
      <c r="II497" s="109"/>
      <c r="IJ497" s="109"/>
      <c r="IK497" s="109"/>
      <c r="IL497" s="109"/>
      <c r="IM497" s="109"/>
      <c r="IN497" s="109"/>
      <c r="IO497" s="109"/>
    </row>
    <row r="498" spans="1:249">
      <c r="A498" s="108"/>
      <c r="B498" s="109"/>
      <c r="C498" s="98"/>
      <c r="D498" s="98"/>
      <c r="F498" s="109"/>
      <c r="G498" s="109"/>
      <c r="H498" s="109"/>
      <c r="I498" s="109"/>
      <c r="J498" s="109"/>
      <c r="K498" s="109"/>
      <c r="L498" s="109"/>
      <c r="M498" s="109"/>
      <c r="N498" s="109"/>
      <c r="O498" s="109"/>
      <c r="P498" s="109"/>
      <c r="Q498" s="109"/>
      <c r="R498" s="109"/>
      <c r="S498" s="109"/>
      <c r="T498" s="109"/>
      <c r="U498" s="109"/>
      <c r="V498" s="109"/>
      <c r="W498" s="109"/>
      <c r="X498" s="109"/>
      <c r="Y498" s="109"/>
      <c r="Z498" s="109"/>
      <c r="AA498" s="109"/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  <c r="HS498" s="109"/>
      <c r="HT498" s="109"/>
      <c r="HU498" s="109"/>
      <c r="HV498" s="109"/>
      <c r="HW498" s="109"/>
      <c r="HX498" s="109"/>
      <c r="HY498" s="109"/>
      <c r="HZ498" s="109"/>
      <c r="IA498" s="109"/>
      <c r="IB498" s="109"/>
      <c r="IC498" s="109"/>
      <c r="ID498" s="109"/>
      <c r="IE498" s="109"/>
      <c r="IF498" s="109"/>
      <c r="IG498" s="109"/>
      <c r="IH498" s="109"/>
      <c r="II498" s="109"/>
      <c r="IJ498" s="109"/>
      <c r="IK498" s="109"/>
      <c r="IL498" s="109"/>
      <c r="IM498" s="109"/>
      <c r="IN498" s="109"/>
      <c r="IO498" s="109"/>
    </row>
    <row r="499" spans="1:249">
      <c r="A499" s="108"/>
      <c r="B499" s="109"/>
      <c r="C499" s="98"/>
      <c r="D499" s="98"/>
      <c r="F499" s="109"/>
      <c r="G499" s="109"/>
      <c r="H499" s="109"/>
      <c r="I499" s="109"/>
      <c r="J499" s="109"/>
      <c r="K499" s="109"/>
      <c r="L499" s="109"/>
      <c r="M499" s="109"/>
      <c r="N499" s="109"/>
      <c r="O499" s="109"/>
      <c r="P499" s="109"/>
      <c r="Q499" s="109"/>
      <c r="R499" s="109"/>
      <c r="S499" s="109"/>
      <c r="T499" s="109"/>
      <c r="U499" s="109"/>
      <c r="V499" s="109"/>
      <c r="W499" s="109"/>
      <c r="X499" s="109"/>
      <c r="Y499" s="109"/>
      <c r="Z499" s="109"/>
      <c r="AA499" s="109"/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  <c r="HS499" s="109"/>
      <c r="HT499" s="109"/>
      <c r="HU499" s="109"/>
      <c r="HV499" s="109"/>
      <c r="HW499" s="109"/>
      <c r="HX499" s="109"/>
      <c r="HY499" s="109"/>
      <c r="HZ499" s="109"/>
      <c r="IA499" s="109"/>
      <c r="IB499" s="109"/>
      <c r="IC499" s="109"/>
      <c r="ID499" s="109"/>
      <c r="IE499" s="109"/>
      <c r="IF499" s="109"/>
      <c r="IG499" s="109"/>
      <c r="IH499" s="109"/>
      <c r="II499" s="109"/>
      <c r="IJ499" s="109"/>
      <c r="IK499" s="109"/>
      <c r="IL499" s="109"/>
      <c r="IM499" s="109"/>
      <c r="IN499" s="109"/>
      <c r="IO499" s="109"/>
    </row>
    <row r="500" spans="1:249">
      <c r="A500" s="108"/>
      <c r="B500" s="109"/>
      <c r="C500" s="98"/>
      <c r="D500" s="98"/>
      <c r="F500" s="109"/>
      <c r="G500" s="109"/>
      <c r="H500" s="109"/>
      <c r="I500" s="109"/>
      <c r="J500" s="109"/>
      <c r="K500" s="109"/>
      <c r="L500" s="109"/>
      <c r="M500" s="109"/>
      <c r="N500" s="109"/>
      <c r="O500" s="109"/>
      <c r="P500" s="109"/>
      <c r="Q500" s="109"/>
      <c r="R500" s="109"/>
      <c r="S500" s="109"/>
      <c r="T500" s="109"/>
      <c r="U500" s="109"/>
      <c r="V500" s="109"/>
      <c r="W500" s="109"/>
      <c r="X500" s="109"/>
      <c r="Y500" s="109"/>
      <c r="Z500" s="109"/>
      <c r="AA500" s="109"/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  <c r="HS500" s="109"/>
      <c r="HT500" s="109"/>
      <c r="HU500" s="109"/>
      <c r="HV500" s="109"/>
      <c r="HW500" s="109"/>
      <c r="HX500" s="109"/>
      <c r="HY500" s="109"/>
      <c r="HZ500" s="109"/>
      <c r="IA500" s="109"/>
      <c r="IB500" s="109"/>
      <c r="IC500" s="109"/>
      <c r="ID500" s="109"/>
      <c r="IE500" s="109"/>
      <c r="IF500" s="109"/>
      <c r="IG500" s="109"/>
      <c r="IH500" s="109"/>
      <c r="II500" s="109"/>
      <c r="IJ500" s="109"/>
      <c r="IK500" s="109"/>
      <c r="IL500" s="109"/>
      <c r="IM500" s="109"/>
      <c r="IN500" s="109"/>
      <c r="IO500" s="109"/>
    </row>
    <row r="501" spans="1:249">
      <c r="A501" s="108"/>
      <c r="B501" s="109"/>
      <c r="C501" s="98"/>
      <c r="D501" s="98"/>
      <c r="F501" s="109"/>
      <c r="G501" s="109"/>
      <c r="H501" s="109"/>
      <c r="I501" s="109"/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  <c r="Z501" s="109"/>
      <c r="AA501" s="109"/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  <c r="HS501" s="109"/>
      <c r="HT501" s="109"/>
      <c r="HU501" s="109"/>
      <c r="HV501" s="109"/>
      <c r="HW501" s="109"/>
      <c r="HX501" s="109"/>
      <c r="HY501" s="109"/>
      <c r="HZ501" s="109"/>
      <c r="IA501" s="109"/>
      <c r="IB501" s="109"/>
      <c r="IC501" s="109"/>
      <c r="ID501" s="109"/>
      <c r="IE501" s="109"/>
      <c r="IF501" s="109"/>
      <c r="IG501" s="109"/>
      <c r="IH501" s="109"/>
      <c r="II501" s="109"/>
      <c r="IJ501" s="109"/>
      <c r="IK501" s="109"/>
      <c r="IL501" s="109"/>
      <c r="IM501" s="109"/>
      <c r="IN501" s="109"/>
      <c r="IO501" s="109"/>
    </row>
    <row r="502" spans="1:249">
      <c r="A502" s="108"/>
      <c r="B502" s="109"/>
      <c r="C502" s="98"/>
      <c r="D502" s="98"/>
      <c r="F502" s="109"/>
      <c r="G502" s="109"/>
      <c r="H502" s="109"/>
      <c r="I502" s="109"/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09"/>
      <c r="Z502" s="109"/>
      <c r="AA502" s="109"/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  <c r="HS502" s="109"/>
      <c r="HT502" s="109"/>
      <c r="HU502" s="109"/>
      <c r="HV502" s="109"/>
      <c r="HW502" s="109"/>
      <c r="HX502" s="109"/>
      <c r="HY502" s="109"/>
      <c r="HZ502" s="109"/>
      <c r="IA502" s="109"/>
      <c r="IB502" s="109"/>
      <c r="IC502" s="109"/>
      <c r="ID502" s="109"/>
      <c r="IE502" s="109"/>
      <c r="IF502" s="109"/>
      <c r="IG502" s="109"/>
      <c r="IH502" s="109"/>
      <c r="II502" s="109"/>
      <c r="IJ502" s="109"/>
      <c r="IK502" s="109"/>
      <c r="IL502" s="109"/>
      <c r="IM502" s="109"/>
      <c r="IN502" s="109"/>
      <c r="IO502" s="109"/>
    </row>
    <row r="503" spans="1:249">
      <c r="A503" s="108"/>
      <c r="B503" s="109"/>
      <c r="C503" s="98"/>
      <c r="D503" s="98"/>
      <c r="F503" s="109"/>
      <c r="G503" s="109"/>
      <c r="H503" s="109"/>
      <c r="I503" s="109"/>
      <c r="J503" s="109"/>
      <c r="K503" s="109"/>
      <c r="L503" s="109"/>
      <c r="M503" s="109"/>
      <c r="N503" s="109"/>
      <c r="O503" s="109"/>
      <c r="P503" s="109"/>
      <c r="Q503" s="109"/>
      <c r="R503" s="109"/>
      <c r="S503" s="109"/>
      <c r="T503" s="109"/>
      <c r="U503" s="109"/>
      <c r="V503" s="109"/>
      <c r="W503" s="109"/>
      <c r="X503" s="109"/>
      <c r="Y503" s="109"/>
      <c r="Z503" s="109"/>
      <c r="AA503" s="109"/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  <c r="HS503" s="109"/>
      <c r="HT503" s="109"/>
      <c r="HU503" s="109"/>
      <c r="HV503" s="109"/>
      <c r="HW503" s="109"/>
      <c r="HX503" s="109"/>
      <c r="HY503" s="109"/>
      <c r="HZ503" s="109"/>
      <c r="IA503" s="109"/>
      <c r="IB503" s="109"/>
      <c r="IC503" s="109"/>
      <c r="ID503" s="109"/>
      <c r="IE503" s="109"/>
      <c r="IF503" s="109"/>
      <c r="IG503" s="109"/>
      <c r="IH503" s="109"/>
      <c r="II503" s="109"/>
      <c r="IJ503" s="109"/>
      <c r="IK503" s="109"/>
      <c r="IL503" s="109"/>
      <c r="IM503" s="109"/>
      <c r="IN503" s="109"/>
      <c r="IO503" s="109"/>
    </row>
    <row r="504" spans="1:249">
      <c r="A504" s="108"/>
      <c r="B504" s="109"/>
      <c r="C504" s="98"/>
      <c r="D504" s="98"/>
      <c r="F504" s="109"/>
      <c r="G504" s="109"/>
      <c r="H504" s="109"/>
      <c r="I504" s="109"/>
      <c r="J504" s="109"/>
      <c r="K504" s="109"/>
      <c r="L504" s="109"/>
      <c r="M504" s="109"/>
      <c r="N504" s="109"/>
      <c r="O504" s="109"/>
      <c r="P504" s="109"/>
      <c r="Q504" s="109"/>
      <c r="R504" s="109"/>
      <c r="S504" s="109"/>
      <c r="T504" s="109"/>
      <c r="U504" s="109"/>
      <c r="V504" s="109"/>
      <c r="W504" s="109"/>
      <c r="X504" s="109"/>
      <c r="Y504" s="109"/>
      <c r="Z504" s="109"/>
      <c r="AA504" s="109"/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  <c r="HS504" s="109"/>
      <c r="HT504" s="109"/>
      <c r="HU504" s="109"/>
      <c r="HV504" s="109"/>
      <c r="HW504" s="109"/>
      <c r="HX504" s="109"/>
      <c r="HY504" s="109"/>
      <c r="HZ504" s="109"/>
      <c r="IA504" s="109"/>
      <c r="IB504" s="109"/>
      <c r="IC504" s="109"/>
      <c r="ID504" s="109"/>
      <c r="IE504" s="109"/>
      <c r="IF504" s="109"/>
      <c r="IG504" s="109"/>
      <c r="IH504" s="109"/>
      <c r="II504" s="109"/>
      <c r="IJ504" s="109"/>
      <c r="IK504" s="109"/>
      <c r="IL504" s="109"/>
      <c r="IM504" s="109"/>
      <c r="IN504" s="109"/>
      <c r="IO504" s="109"/>
    </row>
    <row r="505" spans="1:249">
      <c r="A505" s="108"/>
      <c r="B505" s="109"/>
      <c r="C505" s="98"/>
      <c r="D505" s="98"/>
      <c r="F505" s="109"/>
      <c r="G505" s="109"/>
      <c r="H505" s="109"/>
      <c r="I505" s="109"/>
      <c r="J505" s="109"/>
      <c r="K505" s="109"/>
      <c r="L505" s="109"/>
      <c r="M505" s="109"/>
      <c r="N505" s="109"/>
      <c r="O505" s="109"/>
      <c r="P505" s="109"/>
      <c r="Q505" s="109"/>
      <c r="R505" s="109"/>
      <c r="S505" s="109"/>
      <c r="T505" s="109"/>
      <c r="U505" s="109"/>
      <c r="V505" s="109"/>
      <c r="W505" s="109"/>
      <c r="X505" s="109"/>
      <c r="Y505" s="109"/>
      <c r="Z505" s="109"/>
      <c r="AA505" s="109"/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  <c r="HS505" s="109"/>
      <c r="HT505" s="109"/>
      <c r="HU505" s="109"/>
      <c r="HV505" s="109"/>
      <c r="HW505" s="109"/>
      <c r="HX505" s="109"/>
      <c r="HY505" s="109"/>
      <c r="HZ505" s="109"/>
      <c r="IA505" s="109"/>
      <c r="IB505" s="109"/>
      <c r="IC505" s="109"/>
      <c r="ID505" s="109"/>
      <c r="IE505" s="109"/>
      <c r="IF505" s="109"/>
      <c r="IG505" s="109"/>
      <c r="IH505" s="109"/>
      <c r="II505" s="109"/>
      <c r="IJ505" s="109"/>
      <c r="IK505" s="109"/>
      <c r="IL505" s="109"/>
      <c r="IM505" s="109"/>
      <c r="IN505" s="109"/>
      <c r="IO505" s="109"/>
    </row>
    <row r="506" spans="1:249">
      <c r="A506" s="108"/>
      <c r="B506" s="109"/>
      <c r="C506" s="98"/>
      <c r="D506" s="98"/>
      <c r="F506" s="109"/>
      <c r="G506" s="109"/>
      <c r="H506" s="109"/>
      <c r="I506" s="109"/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  <c r="Z506" s="109"/>
      <c r="AA506" s="109"/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  <c r="HS506" s="109"/>
      <c r="HT506" s="109"/>
      <c r="HU506" s="109"/>
      <c r="HV506" s="109"/>
      <c r="HW506" s="109"/>
      <c r="HX506" s="109"/>
      <c r="HY506" s="109"/>
      <c r="HZ506" s="109"/>
      <c r="IA506" s="109"/>
      <c r="IB506" s="109"/>
      <c r="IC506" s="109"/>
      <c r="ID506" s="109"/>
      <c r="IE506" s="109"/>
      <c r="IF506" s="109"/>
      <c r="IG506" s="109"/>
      <c r="IH506" s="109"/>
      <c r="II506" s="109"/>
      <c r="IJ506" s="109"/>
      <c r="IK506" s="109"/>
      <c r="IL506" s="109"/>
      <c r="IM506" s="109"/>
      <c r="IN506" s="109"/>
      <c r="IO506" s="109"/>
    </row>
    <row r="507" spans="1:249">
      <c r="A507" s="108"/>
      <c r="B507" s="109"/>
      <c r="C507" s="98"/>
      <c r="D507" s="98"/>
      <c r="F507" s="109"/>
      <c r="G507" s="109"/>
      <c r="H507" s="109"/>
      <c r="I507" s="109"/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09"/>
      <c r="Z507" s="109"/>
      <c r="AA507" s="109"/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  <c r="HS507" s="109"/>
      <c r="HT507" s="109"/>
      <c r="HU507" s="109"/>
      <c r="HV507" s="109"/>
      <c r="HW507" s="109"/>
      <c r="HX507" s="109"/>
      <c r="HY507" s="109"/>
      <c r="HZ507" s="109"/>
      <c r="IA507" s="109"/>
      <c r="IB507" s="109"/>
      <c r="IC507" s="109"/>
      <c r="ID507" s="109"/>
      <c r="IE507" s="109"/>
      <c r="IF507" s="109"/>
      <c r="IG507" s="109"/>
      <c r="IH507" s="109"/>
      <c r="II507" s="109"/>
      <c r="IJ507" s="109"/>
      <c r="IK507" s="109"/>
      <c r="IL507" s="109"/>
      <c r="IM507" s="109"/>
      <c r="IN507" s="109"/>
      <c r="IO507" s="109"/>
    </row>
    <row r="508" spans="1:249">
      <c r="A508" s="108"/>
      <c r="B508" s="109"/>
      <c r="C508" s="98"/>
      <c r="D508" s="98"/>
      <c r="F508" s="109"/>
      <c r="G508" s="109"/>
      <c r="H508" s="109"/>
      <c r="I508" s="109"/>
      <c r="J508" s="109"/>
      <c r="K508" s="109"/>
      <c r="L508" s="109"/>
      <c r="M508" s="109"/>
      <c r="N508" s="109"/>
      <c r="O508" s="109"/>
      <c r="P508" s="109"/>
      <c r="Q508" s="109"/>
      <c r="R508" s="109"/>
      <c r="S508" s="109"/>
      <c r="T508" s="109"/>
      <c r="U508" s="109"/>
      <c r="V508" s="109"/>
      <c r="W508" s="109"/>
      <c r="X508" s="109"/>
      <c r="Y508" s="109"/>
      <c r="Z508" s="109"/>
      <c r="AA508" s="109"/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  <c r="HS508" s="109"/>
      <c r="HT508" s="109"/>
      <c r="HU508" s="109"/>
      <c r="HV508" s="109"/>
      <c r="HW508" s="109"/>
      <c r="HX508" s="109"/>
      <c r="HY508" s="109"/>
      <c r="HZ508" s="109"/>
      <c r="IA508" s="109"/>
      <c r="IB508" s="109"/>
      <c r="IC508" s="109"/>
      <c r="ID508" s="109"/>
      <c r="IE508" s="109"/>
      <c r="IF508" s="109"/>
      <c r="IG508" s="109"/>
      <c r="IH508" s="109"/>
      <c r="II508" s="109"/>
      <c r="IJ508" s="109"/>
      <c r="IK508" s="109"/>
      <c r="IL508" s="109"/>
      <c r="IM508" s="109"/>
      <c r="IN508" s="109"/>
      <c r="IO508" s="109"/>
    </row>
    <row r="509" spans="1:249">
      <c r="A509" s="108"/>
      <c r="B509" s="109"/>
      <c r="C509" s="98"/>
      <c r="D509" s="98"/>
      <c r="F509" s="109"/>
      <c r="G509" s="109"/>
      <c r="H509" s="109"/>
      <c r="I509" s="109"/>
      <c r="J509" s="109"/>
      <c r="K509" s="109"/>
      <c r="L509" s="109"/>
      <c r="M509" s="109"/>
      <c r="N509" s="109"/>
      <c r="O509" s="109"/>
      <c r="P509" s="109"/>
      <c r="Q509" s="109"/>
      <c r="R509" s="109"/>
      <c r="S509" s="109"/>
      <c r="T509" s="109"/>
      <c r="U509" s="109"/>
      <c r="V509" s="109"/>
      <c r="W509" s="109"/>
      <c r="X509" s="109"/>
      <c r="Y509" s="109"/>
      <c r="Z509" s="109"/>
      <c r="AA509" s="109"/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  <c r="HS509" s="109"/>
      <c r="HT509" s="109"/>
      <c r="HU509" s="109"/>
      <c r="HV509" s="109"/>
      <c r="HW509" s="109"/>
      <c r="HX509" s="109"/>
      <c r="HY509" s="109"/>
      <c r="HZ509" s="109"/>
      <c r="IA509" s="109"/>
      <c r="IB509" s="109"/>
      <c r="IC509" s="109"/>
      <c r="ID509" s="109"/>
      <c r="IE509" s="109"/>
      <c r="IF509" s="109"/>
      <c r="IG509" s="109"/>
      <c r="IH509" s="109"/>
      <c r="II509" s="109"/>
      <c r="IJ509" s="109"/>
      <c r="IK509" s="109"/>
      <c r="IL509" s="109"/>
      <c r="IM509" s="109"/>
      <c r="IN509" s="109"/>
      <c r="IO509" s="109"/>
    </row>
    <row r="510" spans="1:249">
      <c r="A510" s="108"/>
      <c r="B510" s="109"/>
      <c r="C510" s="98"/>
      <c r="D510" s="98"/>
      <c r="F510" s="109"/>
      <c r="G510" s="109"/>
      <c r="H510" s="109"/>
      <c r="I510" s="109"/>
      <c r="J510" s="109"/>
      <c r="K510" s="109"/>
      <c r="L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  <c r="HS510" s="109"/>
      <c r="HT510" s="109"/>
      <c r="HU510" s="109"/>
      <c r="HV510" s="109"/>
      <c r="HW510" s="109"/>
      <c r="HX510" s="109"/>
      <c r="HY510" s="109"/>
      <c r="HZ510" s="109"/>
      <c r="IA510" s="109"/>
      <c r="IB510" s="109"/>
      <c r="IC510" s="109"/>
      <c r="ID510" s="109"/>
      <c r="IE510" s="109"/>
      <c r="IF510" s="109"/>
      <c r="IG510" s="109"/>
      <c r="IH510" s="109"/>
      <c r="II510" s="109"/>
      <c r="IJ510" s="109"/>
      <c r="IK510" s="109"/>
      <c r="IL510" s="109"/>
      <c r="IM510" s="109"/>
      <c r="IN510" s="109"/>
      <c r="IO510" s="109"/>
    </row>
    <row r="511" spans="1:249">
      <c r="A511" s="108"/>
      <c r="B511" s="109"/>
      <c r="C511" s="98"/>
      <c r="D511" s="98"/>
      <c r="F511" s="109"/>
      <c r="G511" s="109"/>
      <c r="H511" s="109"/>
      <c r="I511" s="109"/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  <c r="Z511" s="109"/>
      <c r="AA511" s="109"/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  <c r="HS511" s="109"/>
      <c r="HT511" s="109"/>
      <c r="HU511" s="109"/>
      <c r="HV511" s="109"/>
      <c r="HW511" s="109"/>
      <c r="HX511" s="109"/>
      <c r="HY511" s="109"/>
      <c r="HZ511" s="109"/>
      <c r="IA511" s="109"/>
      <c r="IB511" s="109"/>
      <c r="IC511" s="109"/>
      <c r="ID511" s="109"/>
      <c r="IE511" s="109"/>
      <c r="IF511" s="109"/>
      <c r="IG511" s="109"/>
      <c r="IH511" s="109"/>
      <c r="II511" s="109"/>
      <c r="IJ511" s="109"/>
      <c r="IK511" s="109"/>
      <c r="IL511" s="109"/>
      <c r="IM511" s="109"/>
      <c r="IN511" s="109"/>
      <c r="IO511" s="109"/>
    </row>
    <row r="512" spans="1:249">
      <c r="A512" s="108"/>
      <c r="B512" s="109"/>
      <c r="C512" s="98"/>
      <c r="D512" s="98"/>
      <c r="F512" s="109"/>
      <c r="G512" s="109"/>
      <c r="H512" s="109"/>
      <c r="I512" s="109"/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09"/>
      <c r="Z512" s="109"/>
      <c r="AA512" s="109"/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  <c r="HS512" s="109"/>
      <c r="HT512" s="109"/>
      <c r="HU512" s="109"/>
      <c r="HV512" s="109"/>
      <c r="HW512" s="109"/>
      <c r="HX512" s="109"/>
      <c r="HY512" s="109"/>
      <c r="HZ512" s="109"/>
      <c r="IA512" s="109"/>
      <c r="IB512" s="109"/>
      <c r="IC512" s="109"/>
      <c r="ID512" s="109"/>
      <c r="IE512" s="109"/>
      <c r="IF512" s="109"/>
      <c r="IG512" s="109"/>
      <c r="IH512" s="109"/>
      <c r="II512" s="109"/>
      <c r="IJ512" s="109"/>
      <c r="IK512" s="109"/>
      <c r="IL512" s="109"/>
      <c r="IM512" s="109"/>
      <c r="IN512" s="109"/>
      <c r="IO512" s="109"/>
    </row>
    <row r="513" spans="1:249">
      <c r="A513" s="108"/>
      <c r="B513" s="109"/>
      <c r="C513" s="98"/>
      <c r="D513" s="98"/>
      <c r="F513" s="109"/>
      <c r="G513" s="109"/>
      <c r="H513" s="109"/>
      <c r="I513" s="109"/>
      <c r="J513" s="109"/>
      <c r="K513" s="109"/>
      <c r="L513" s="109"/>
      <c r="M513" s="109"/>
      <c r="N513" s="109"/>
      <c r="O513" s="109"/>
      <c r="P513" s="109"/>
      <c r="Q513" s="109"/>
      <c r="R513" s="109"/>
      <c r="S513" s="109"/>
      <c r="T513" s="109"/>
      <c r="U513" s="109"/>
      <c r="V513" s="109"/>
      <c r="W513" s="109"/>
      <c r="X513" s="109"/>
      <c r="Y513" s="109"/>
      <c r="Z513" s="109"/>
      <c r="AA513" s="109"/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  <c r="HS513" s="109"/>
      <c r="HT513" s="109"/>
      <c r="HU513" s="109"/>
      <c r="HV513" s="109"/>
      <c r="HW513" s="109"/>
      <c r="HX513" s="109"/>
      <c r="HY513" s="109"/>
      <c r="HZ513" s="109"/>
      <c r="IA513" s="109"/>
      <c r="IB513" s="109"/>
      <c r="IC513" s="109"/>
      <c r="ID513" s="109"/>
      <c r="IE513" s="109"/>
      <c r="IF513" s="109"/>
      <c r="IG513" s="109"/>
      <c r="IH513" s="109"/>
      <c r="II513" s="109"/>
      <c r="IJ513" s="109"/>
      <c r="IK513" s="109"/>
      <c r="IL513" s="109"/>
      <c r="IM513" s="109"/>
      <c r="IN513" s="109"/>
      <c r="IO513" s="109"/>
    </row>
    <row r="514" spans="1:249">
      <c r="A514" s="108"/>
      <c r="B514" s="109"/>
      <c r="C514" s="98"/>
      <c r="D514" s="98"/>
      <c r="F514" s="109"/>
      <c r="G514" s="109"/>
      <c r="H514" s="109"/>
      <c r="I514" s="109"/>
      <c r="J514" s="109"/>
      <c r="K514" s="109"/>
      <c r="L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  <c r="HS514" s="109"/>
      <c r="HT514" s="109"/>
      <c r="HU514" s="109"/>
      <c r="HV514" s="109"/>
      <c r="HW514" s="109"/>
      <c r="HX514" s="109"/>
      <c r="HY514" s="109"/>
      <c r="HZ514" s="109"/>
      <c r="IA514" s="109"/>
      <c r="IB514" s="109"/>
      <c r="IC514" s="109"/>
      <c r="ID514" s="109"/>
      <c r="IE514" s="109"/>
      <c r="IF514" s="109"/>
      <c r="IG514" s="109"/>
      <c r="IH514" s="109"/>
      <c r="II514" s="109"/>
      <c r="IJ514" s="109"/>
      <c r="IK514" s="109"/>
      <c r="IL514" s="109"/>
      <c r="IM514" s="109"/>
      <c r="IN514" s="109"/>
      <c r="IO514" s="109"/>
    </row>
    <row r="515" spans="1:249">
      <c r="A515" s="108"/>
      <c r="B515" s="109"/>
      <c r="C515" s="98"/>
      <c r="D515" s="98"/>
      <c r="F515" s="109"/>
      <c r="G515" s="109"/>
      <c r="H515" s="109"/>
      <c r="I515" s="109"/>
      <c r="J515" s="109"/>
      <c r="K515" s="109"/>
      <c r="L515" s="109"/>
      <c r="M515" s="109"/>
      <c r="N515" s="109"/>
      <c r="O515" s="109"/>
      <c r="P515" s="109"/>
      <c r="Q515" s="109"/>
      <c r="R515" s="109"/>
      <c r="S515" s="109"/>
      <c r="T515" s="109"/>
      <c r="U515" s="109"/>
      <c r="V515" s="109"/>
      <c r="W515" s="109"/>
      <c r="X515" s="109"/>
      <c r="Y515" s="109"/>
      <c r="Z515" s="109"/>
      <c r="AA515" s="109"/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  <c r="HS515" s="109"/>
      <c r="HT515" s="109"/>
      <c r="HU515" s="109"/>
      <c r="HV515" s="109"/>
      <c r="HW515" s="109"/>
      <c r="HX515" s="109"/>
      <c r="HY515" s="109"/>
      <c r="HZ515" s="109"/>
      <c r="IA515" s="109"/>
      <c r="IB515" s="109"/>
      <c r="IC515" s="109"/>
      <c r="ID515" s="109"/>
      <c r="IE515" s="109"/>
      <c r="IF515" s="109"/>
      <c r="IG515" s="109"/>
      <c r="IH515" s="109"/>
      <c r="II515" s="109"/>
      <c r="IJ515" s="109"/>
      <c r="IK515" s="109"/>
      <c r="IL515" s="109"/>
      <c r="IM515" s="109"/>
      <c r="IN515" s="109"/>
      <c r="IO515" s="109"/>
    </row>
    <row r="516" spans="1:249">
      <c r="A516" s="108"/>
      <c r="B516" s="109"/>
      <c r="C516" s="98"/>
      <c r="D516" s="98"/>
      <c r="F516" s="109"/>
      <c r="G516" s="109"/>
      <c r="H516" s="109"/>
      <c r="I516" s="109"/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  <c r="Z516" s="109"/>
      <c r="AA516" s="109"/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  <c r="HS516" s="109"/>
      <c r="HT516" s="109"/>
      <c r="HU516" s="109"/>
      <c r="HV516" s="109"/>
      <c r="HW516" s="109"/>
      <c r="HX516" s="109"/>
      <c r="HY516" s="109"/>
      <c r="HZ516" s="109"/>
      <c r="IA516" s="109"/>
      <c r="IB516" s="109"/>
      <c r="IC516" s="109"/>
      <c r="ID516" s="109"/>
      <c r="IE516" s="109"/>
      <c r="IF516" s="109"/>
      <c r="IG516" s="109"/>
      <c r="IH516" s="109"/>
      <c r="II516" s="109"/>
      <c r="IJ516" s="109"/>
      <c r="IK516" s="109"/>
      <c r="IL516" s="109"/>
      <c r="IM516" s="109"/>
      <c r="IN516" s="109"/>
      <c r="IO516" s="109"/>
    </row>
    <row r="517" spans="1:249">
      <c r="A517" s="108"/>
      <c r="B517" s="109"/>
      <c r="C517" s="98"/>
      <c r="D517" s="98"/>
      <c r="F517" s="109"/>
      <c r="G517" s="109"/>
      <c r="H517" s="109"/>
      <c r="I517" s="109"/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09"/>
      <c r="Z517" s="109"/>
      <c r="AA517" s="109"/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  <c r="HS517" s="109"/>
      <c r="HT517" s="109"/>
      <c r="HU517" s="109"/>
      <c r="HV517" s="109"/>
      <c r="HW517" s="109"/>
      <c r="HX517" s="109"/>
      <c r="HY517" s="109"/>
      <c r="HZ517" s="109"/>
      <c r="IA517" s="109"/>
      <c r="IB517" s="109"/>
      <c r="IC517" s="109"/>
      <c r="ID517" s="109"/>
      <c r="IE517" s="109"/>
      <c r="IF517" s="109"/>
      <c r="IG517" s="109"/>
      <c r="IH517" s="109"/>
      <c r="II517" s="109"/>
      <c r="IJ517" s="109"/>
      <c r="IK517" s="109"/>
      <c r="IL517" s="109"/>
      <c r="IM517" s="109"/>
      <c r="IN517" s="109"/>
      <c r="IO517" s="109"/>
    </row>
    <row r="518" spans="1:249">
      <c r="A518" s="108"/>
      <c r="B518" s="109"/>
      <c r="C518" s="98"/>
      <c r="D518" s="98"/>
      <c r="F518" s="109"/>
      <c r="G518" s="109"/>
      <c r="H518" s="109"/>
      <c r="I518" s="109"/>
      <c r="J518" s="109"/>
      <c r="K518" s="109"/>
      <c r="L518" s="109"/>
      <c r="M518" s="109"/>
      <c r="N518" s="109"/>
      <c r="O518" s="109"/>
      <c r="P518" s="109"/>
      <c r="Q518" s="109"/>
      <c r="R518" s="109"/>
      <c r="S518" s="109"/>
      <c r="T518" s="109"/>
      <c r="U518" s="109"/>
      <c r="V518" s="109"/>
      <c r="W518" s="109"/>
      <c r="X518" s="109"/>
      <c r="Y518" s="109"/>
      <c r="Z518" s="109"/>
      <c r="AA518" s="109"/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  <c r="HS518" s="109"/>
      <c r="HT518" s="109"/>
      <c r="HU518" s="109"/>
      <c r="HV518" s="109"/>
      <c r="HW518" s="109"/>
      <c r="HX518" s="109"/>
      <c r="HY518" s="109"/>
      <c r="HZ518" s="109"/>
      <c r="IA518" s="109"/>
      <c r="IB518" s="109"/>
      <c r="IC518" s="109"/>
      <c r="ID518" s="109"/>
      <c r="IE518" s="109"/>
      <c r="IF518" s="109"/>
      <c r="IG518" s="109"/>
      <c r="IH518" s="109"/>
      <c r="II518" s="109"/>
      <c r="IJ518" s="109"/>
      <c r="IK518" s="109"/>
      <c r="IL518" s="109"/>
      <c r="IM518" s="109"/>
      <c r="IN518" s="109"/>
      <c r="IO518" s="109"/>
    </row>
    <row r="519" spans="1:249">
      <c r="A519" s="108"/>
      <c r="B519" s="109"/>
      <c r="C519" s="98"/>
      <c r="D519" s="98"/>
      <c r="F519" s="109"/>
      <c r="G519" s="109"/>
      <c r="H519" s="109"/>
      <c r="I519" s="109"/>
      <c r="J519" s="109"/>
      <c r="K519" s="109"/>
      <c r="L519" s="109"/>
      <c r="M519" s="109"/>
      <c r="N519" s="109"/>
      <c r="O519" s="109"/>
      <c r="P519" s="109"/>
      <c r="Q519" s="109"/>
      <c r="R519" s="109"/>
      <c r="S519" s="109"/>
      <c r="T519" s="109"/>
      <c r="U519" s="109"/>
      <c r="V519" s="109"/>
      <c r="W519" s="109"/>
      <c r="X519" s="109"/>
      <c r="Y519" s="109"/>
      <c r="Z519" s="109"/>
      <c r="AA519" s="109"/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  <c r="HS519" s="109"/>
      <c r="HT519" s="109"/>
      <c r="HU519" s="109"/>
      <c r="HV519" s="109"/>
      <c r="HW519" s="109"/>
      <c r="HX519" s="109"/>
      <c r="HY519" s="109"/>
      <c r="HZ519" s="109"/>
      <c r="IA519" s="109"/>
      <c r="IB519" s="109"/>
      <c r="IC519" s="109"/>
      <c r="ID519" s="109"/>
      <c r="IE519" s="109"/>
      <c r="IF519" s="109"/>
      <c r="IG519" s="109"/>
      <c r="IH519" s="109"/>
      <c r="II519" s="109"/>
      <c r="IJ519" s="109"/>
      <c r="IK519" s="109"/>
      <c r="IL519" s="109"/>
      <c r="IM519" s="109"/>
      <c r="IN519" s="109"/>
      <c r="IO519" s="109"/>
    </row>
    <row r="520" spans="1:249">
      <c r="A520" s="108"/>
      <c r="B520" s="109"/>
      <c r="C520" s="98"/>
      <c r="D520" s="98"/>
      <c r="F520" s="109"/>
      <c r="G520" s="109"/>
      <c r="H520" s="109"/>
      <c r="I520" s="109"/>
      <c r="J520" s="109"/>
      <c r="K520" s="109"/>
      <c r="L520" s="109"/>
      <c r="M520" s="109"/>
      <c r="N520" s="109"/>
      <c r="O520" s="109"/>
      <c r="P520" s="109"/>
      <c r="Q520" s="109"/>
      <c r="R520" s="109"/>
      <c r="S520" s="109"/>
      <c r="T520" s="109"/>
      <c r="U520" s="109"/>
      <c r="V520" s="109"/>
      <c r="W520" s="109"/>
      <c r="X520" s="109"/>
      <c r="Y520" s="109"/>
      <c r="Z520" s="109"/>
      <c r="AA520" s="109"/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  <c r="HS520" s="109"/>
      <c r="HT520" s="109"/>
      <c r="HU520" s="109"/>
      <c r="HV520" s="109"/>
      <c r="HW520" s="109"/>
      <c r="HX520" s="109"/>
      <c r="HY520" s="109"/>
      <c r="HZ520" s="109"/>
      <c r="IA520" s="109"/>
      <c r="IB520" s="109"/>
      <c r="IC520" s="109"/>
      <c r="ID520" s="109"/>
      <c r="IE520" s="109"/>
      <c r="IF520" s="109"/>
      <c r="IG520" s="109"/>
      <c r="IH520" s="109"/>
      <c r="II520" s="109"/>
      <c r="IJ520" s="109"/>
      <c r="IK520" s="109"/>
      <c r="IL520" s="109"/>
      <c r="IM520" s="109"/>
      <c r="IN520" s="109"/>
      <c r="IO520" s="109"/>
    </row>
    <row r="521" spans="1:249">
      <c r="A521" s="108"/>
      <c r="B521" s="109"/>
      <c r="C521" s="98"/>
      <c r="D521" s="98"/>
      <c r="F521" s="109"/>
      <c r="G521" s="109"/>
      <c r="H521" s="109"/>
      <c r="I521" s="109"/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  <c r="Z521" s="109"/>
      <c r="AA521" s="109"/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  <c r="GM521" s="109"/>
      <c r="GN521" s="109"/>
      <c r="GO521" s="109"/>
      <c r="GP521" s="109"/>
      <c r="GQ521" s="109"/>
      <c r="GR521" s="109"/>
      <c r="GS521" s="109"/>
      <c r="GT521" s="109"/>
      <c r="GU521" s="109"/>
      <c r="GV521" s="109"/>
      <c r="GW521" s="109"/>
      <c r="GX521" s="109"/>
      <c r="GY521" s="109"/>
      <c r="GZ521" s="109"/>
      <c r="HA521" s="109"/>
      <c r="HB521" s="109"/>
      <c r="HC521" s="109"/>
      <c r="HD521" s="109"/>
      <c r="HE521" s="109"/>
      <c r="HF521" s="109"/>
      <c r="HG521" s="109"/>
      <c r="HH521" s="109"/>
      <c r="HI521" s="109"/>
      <c r="HJ521" s="109"/>
      <c r="HK521" s="109"/>
      <c r="HL521" s="109"/>
      <c r="HM521" s="109"/>
      <c r="HN521" s="109"/>
      <c r="HO521" s="109"/>
      <c r="HP521" s="109"/>
      <c r="HQ521" s="109"/>
      <c r="HR521" s="109"/>
      <c r="HS521" s="109"/>
      <c r="HT521" s="109"/>
      <c r="HU521" s="109"/>
      <c r="HV521" s="109"/>
      <c r="HW521" s="109"/>
      <c r="HX521" s="109"/>
      <c r="HY521" s="109"/>
      <c r="HZ521" s="109"/>
      <c r="IA521" s="109"/>
      <c r="IB521" s="109"/>
      <c r="IC521" s="109"/>
      <c r="ID521" s="109"/>
      <c r="IE521" s="109"/>
      <c r="IF521" s="109"/>
      <c r="IG521" s="109"/>
      <c r="IH521" s="109"/>
      <c r="II521" s="109"/>
      <c r="IJ521" s="109"/>
      <c r="IK521" s="109"/>
      <c r="IL521" s="109"/>
      <c r="IM521" s="109"/>
      <c r="IN521" s="109"/>
      <c r="IO521" s="109"/>
    </row>
    <row r="522" spans="1:249">
      <c r="A522" s="108"/>
      <c r="B522" s="109"/>
      <c r="C522" s="98"/>
      <c r="D522" s="98"/>
      <c r="F522" s="109"/>
      <c r="G522" s="109"/>
      <c r="H522" s="109"/>
      <c r="I522" s="109"/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09"/>
      <c r="Z522" s="109"/>
      <c r="AA522" s="109"/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  <c r="GM522" s="109"/>
      <c r="GN522" s="109"/>
      <c r="GO522" s="109"/>
      <c r="GP522" s="109"/>
      <c r="GQ522" s="109"/>
      <c r="GR522" s="109"/>
      <c r="GS522" s="109"/>
      <c r="GT522" s="109"/>
      <c r="GU522" s="109"/>
      <c r="GV522" s="109"/>
      <c r="GW522" s="109"/>
      <c r="GX522" s="109"/>
      <c r="GY522" s="109"/>
      <c r="GZ522" s="109"/>
      <c r="HA522" s="109"/>
      <c r="HB522" s="109"/>
      <c r="HC522" s="109"/>
      <c r="HD522" s="109"/>
      <c r="HE522" s="109"/>
      <c r="HF522" s="109"/>
      <c r="HG522" s="109"/>
      <c r="HH522" s="109"/>
      <c r="HI522" s="109"/>
      <c r="HJ522" s="109"/>
      <c r="HK522" s="109"/>
      <c r="HL522" s="109"/>
      <c r="HM522" s="109"/>
      <c r="HN522" s="109"/>
      <c r="HO522" s="109"/>
      <c r="HP522" s="109"/>
      <c r="HQ522" s="109"/>
      <c r="HR522" s="109"/>
      <c r="HS522" s="109"/>
      <c r="HT522" s="109"/>
      <c r="HU522" s="109"/>
      <c r="HV522" s="109"/>
      <c r="HW522" s="109"/>
      <c r="HX522" s="109"/>
      <c r="HY522" s="109"/>
      <c r="HZ522" s="109"/>
      <c r="IA522" s="109"/>
      <c r="IB522" s="109"/>
      <c r="IC522" s="109"/>
      <c r="ID522" s="109"/>
      <c r="IE522" s="109"/>
      <c r="IF522" s="109"/>
      <c r="IG522" s="109"/>
      <c r="IH522" s="109"/>
      <c r="II522" s="109"/>
      <c r="IJ522" s="109"/>
      <c r="IK522" s="109"/>
      <c r="IL522" s="109"/>
      <c r="IM522" s="109"/>
      <c r="IN522" s="109"/>
      <c r="IO522" s="109"/>
    </row>
    <row r="523" spans="1:249">
      <c r="A523" s="108"/>
      <c r="B523" s="109"/>
      <c r="C523" s="98"/>
      <c r="D523" s="98"/>
      <c r="F523" s="109"/>
      <c r="G523" s="109"/>
      <c r="H523" s="109"/>
      <c r="I523" s="109"/>
      <c r="J523" s="109"/>
      <c r="K523" s="109"/>
      <c r="L523" s="109"/>
      <c r="M523" s="109"/>
      <c r="N523" s="109"/>
      <c r="O523" s="109"/>
      <c r="P523" s="109"/>
      <c r="Q523" s="109"/>
      <c r="R523" s="109"/>
      <c r="S523" s="109"/>
      <c r="T523" s="109"/>
      <c r="U523" s="109"/>
      <c r="V523" s="109"/>
      <c r="W523" s="109"/>
      <c r="X523" s="109"/>
      <c r="Y523" s="109"/>
      <c r="Z523" s="109"/>
      <c r="AA523" s="109"/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  <c r="GM523" s="109"/>
      <c r="GN523" s="109"/>
      <c r="GO523" s="109"/>
      <c r="GP523" s="109"/>
      <c r="GQ523" s="109"/>
      <c r="GR523" s="109"/>
      <c r="GS523" s="109"/>
      <c r="GT523" s="109"/>
      <c r="GU523" s="109"/>
      <c r="GV523" s="109"/>
      <c r="GW523" s="109"/>
      <c r="GX523" s="109"/>
      <c r="GY523" s="109"/>
      <c r="GZ523" s="109"/>
      <c r="HA523" s="109"/>
      <c r="HB523" s="109"/>
      <c r="HC523" s="109"/>
      <c r="HD523" s="109"/>
      <c r="HE523" s="109"/>
      <c r="HF523" s="109"/>
      <c r="HG523" s="109"/>
      <c r="HH523" s="109"/>
      <c r="HI523" s="109"/>
      <c r="HJ523" s="109"/>
      <c r="HK523" s="109"/>
      <c r="HL523" s="109"/>
      <c r="HM523" s="109"/>
      <c r="HN523" s="109"/>
      <c r="HO523" s="109"/>
      <c r="HP523" s="109"/>
      <c r="HQ523" s="109"/>
      <c r="HR523" s="109"/>
      <c r="HS523" s="109"/>
      <c r="HT523" s="109"/>
      <c r="HU523" s="109"/>
      <c r="HV523" s="109"/>
      <c r="HW523" s="109"/>
      <c r="HX523" s="109"/>
      <c r="HY523" s="109"/>
      <c r="HZ523" s="109"/>
      <c r="IA523" s="109"/>
      <c r="IB523" s="109"/>
      <c r="IC523" s="109"/>
      <c r="ID523" s="109"/>
      <c r="IE523" s="109"/>
      <c r="IF523" s="109"/>
      <c r="IG523" s="109"/>
      <c r="IH523" s="109"/>
      <c r="II523" s="109"/>
      <c r="IJ523" s="109"/>
      <c r="IK523" s="109"/>
      <c r="IL523" s="109"/>
      <c r="IM523" s="109"/>
      <c r="IN523" s="109"/>
      <c r="IO523" s="109"/>
    </row>
    <row r="524" spans="1:249">
      <c r="A524" s="108"/>
      <c r="B524" s="109"/>
      <c r="C524" s="98"/>
      <c r="D524" s="98"/>
      <c r="F524" s="109"/>
      <c r="G524" s="109"/>
      <c r="H524" s="109"/>
      <c r="I524" s="109"/>
      <c r="J524" s="109"/>
      <c r="K524" s="109"/>
      <c r="L524" s="109"/>
      <c r="M524" s="109"/>
      <c r="N524" s="109"/>
      <c r="O524" s="109"/>
      <c r="P524" s="109"/>
      <c r="Q524" s="109"/>
      <c r="R524" s="109"/>
      <c r="S524" s="109"/>
      <c r="T524" s="109"/>
      <c r="U524" s="109"/>
      <c r="V524" s="109"/>
      <c r="W524" s="109"/>
      <c r="X524" s="109"/>
      <c r="Y524" s="109"/>
      <c r="Z524" s="109"/>
      <c r="AA524" s="109"/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  <c r="GM524" s="109"/>
      <c r="GN524" s="109"/>
      <c r="GO524" s="109"/>
      <c r="GP524" s="109"/>
      <c r="GQ524" s="109"/>
      <c r="GR524" s="109"/>
      <c r="GS524" s="109"/>
      <c r="GT524" s="109"/>
      <c r="GU524" s="109"/>
      <c r="GV524" s="109"/>
      <c r="GW524" s="109"/>
      <c r="GX524" s="109"/>
      <c r="GY524" s="109"/>
      <c r="GZ524" s="109"/>
      <c r="HA524" s="109"/>
      <c r="HB524" s="109"/>
      <c r="HC524" s="109"/>
      <c r="HD524" s="109"/>
      <c r="HE524" s="109"/>
      <c r="HF524" s="109"/>
      <c r="HG524" s="109"/>
      <c r="HH524" s="109"/>
      <c r="HI524" s="109"/>
      <c r="HJ524" s="109"/>
      <c r="HK524" s="109"/>
      <c r="HL524" s="109"/>
      <c r="HM524" s="109"/>
      <c r="HN524" s="109"/>
      <c r="HO524" s="109"/>
      <c r="HP524" s="109"/>
      <c r="HQ524" s="109"/>
      <c r="HR524" s="109"/>
      <c r="HS524" s="109"/>
      <c r="HT524" s="109"/>
      <c r="HU524" s="109"/>
      <c r="HV524" s="109"/>
      <c r="HW524" s="109"/>
      <c r="HX524" s="109"/>
      <c r="HY524" s="109"/>
      <c r="HZ524" s="109"/>
      <c r="IA524" s="109"/>
      <c r="IB524" s="109"/>
      <c r="IC524" s="109"/>
      <c r="ID524" s="109"/>
      <c r="IE524" s="109"/>
      <c r="IF524" s="109"/>
      <c r="IG524" s="109"/>
      <c r="IH524" s="109"/>
      <c r="II524" s="109"/>
      <c r="IJ524" s="109"/>
      <c r="IK524" s="109"/>
      <c r="IL524" s="109"/>
      <c r="IM524" s="109"/>
      <c r="IN524" s="109"/>
      <c r="IO524" s="109"/>
    </row>
    <row r="525" spans="1:249">
      <c r="A525" s="108"/>
      <c r="B525" s="109"/>
      <c r="C525" s="98"/>
      <c r="D525" s="98"/>
      <c r="F525" s="109"/>
      <c r="G525" s="109"/>
      <c r="H525" s="109"/>
      <c r="I525" s="109"/>
      <c r="J525" s="109"/>
      <c r="K525" s="109"/>
      <c r="L525" s="109"/>
      <c r="M525" s="109"/>
      <c r="N525" s="109"/>
      <c r="O525" s="109"/>
      <c r="P525" s="109"/>
      <c r="Q525" s="109"/>
      <c r="R525" s="109"/>
      <c r="S525" s="109"/>
      <c r="T525" s="109"/>
      <c r="U525" s="109"/>
      <c r="V525" s="109"/>
      <c r="W525" s="109"/>
      <c r="X525" s="109"/>
      <c r="Y525" s="109"/>
      <c r="Z525" s="109"/>
      <c r="AA525" s="109"/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  <c r="GM525" s="109"/>
      <c r="GN525" s="109"/>
      <c r="GO525" s="109"/>
      <c r="GP525" s="109"/>
      <c r="GQ525" s="109"/>
      <c r="GR525" s="109"/>
      <c r="GS525" s="109"/>
      <c r="GT525" s="109"/>
      <c r="GU525" s="109"/>
      <c r="GV525" s="109"/>
      <c r="GW525" s="109"/>
      <c r="GX525" s="109"/>
      <c r="GY525" s="109"/>
      <c r="GZ525" s="109"/>
      <c r="HA525" s="109"/>
      <c r="HB525" s="109"/>
      <c r="HC525" s="109"/>
      <c r="HD525" s="109"/>
      <c r="HE525" s="109"/>
      <c r="HF525" s="109"/>
      <c r="HG525" s="109"/>
      <c r="HH525" s="109"/>
      <c r="HI525" s="109"/>
      <c r="HJ525" s="109"/>
      <c r="HK525" s="109"/>
      <c r="HL525" s="109"/>
      <c r="HM525" s="109"/>
      <c r="HN525" s="109"/>
      <c r="HO525" s="109"/>
      <c r="HP525" s="109"/>
      <c r="HQ525" s="109"/>
      <c r="HR525" s="109"/>
      <c r="HS525" s="109"/>
      <c r="HT525" s="109"/>
      <c r="HU525" s="109"/>
      <c r="HV525" s="109"/>
      <c r="HW525" s="109"/>
      <c r="HX525" s="109"/>
      <c r="HY525" s="109"/>
      <c r="HZ525" s="109"/>
      <c r="IA525" s="109"/>
      <c r="IB525" s="109"/>
      <c r="IC525" s="109"/>
      <c r="ID525" s="109"/>
      <c r="IE525" s="109"/>
      <c r="IF525" s="109"/>
      <c r="IG525" s="109"/>
      <c r="IH525" s="109"/>
      <c r="II525" s="109"/>
      <c r="IJ525" s="109"/>
      <c r="IK525" s="109"/>
      <c r="IL525" s="109"/>
      <c r="IM525" s="109"/>
      <c r="IN525" s="109"/>
      <c r="IO525" s="109"/>
    </row>
    <row r="526" spans="1:249">
      <c r="A526" s="108"/>
      <c r="B526" s="109"/>
      <c r="C526" s="98"/>
      <c r="D526" s="98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  <c r="GM526" s="109"/>
      <c r="GN526" s="109"/>
      <c r="GO526" s="109"/>
      <c r="GP526" s="109"/>
      <c r="GQ526" s="109"/>
      <c r="GR526" s="109"/>
      <c r="GS526" s="109"/>
      <c r="GT526" s="109"/>
      <c r="GU526" s="109"/>
      <c r="GV526" s="109"/>
      <c r="GW526" s="109"/>
      <c r="GX526" s="109"/>
      <c r="GY526" s="109"/>
      <c r="GZ526" s="109"/>
      <c r="HA526" s="109"/>
      <c r="HB526" s="109"/>
      <c r="HC526" s="109"/>
      <c r="HD526" s="109"/>
      <c r="HE526" s="109"/>
      <c r="HF526" s="109"/>
      <c r="HG526" s="109"/>
      <c r="HH526" s="109"/>
      <c r="HI526" s="109"/>
      <c r="HJ526" s="109"/>
      <c r="HK526" s="109"/>
      <c r="HL526" s="109"/>
      <c r="HM526" s="109"/>
      <c r="HN526" s="109"/>
      <c r="HO526" s="109"/>
      <c r="HP526" s="109"/>
      <c r="HQ526" s="109"/>
      <c r="HR526" s="109"/>
      <c r="HS526" s="109"/>
      <c r="HT526" s="109"/>
      <c r="HU526" s="109"/>
      <c r="HV526" s="109"/>
      <c r="HW526" s="109"/>
      <c r="HX526" s="109"/>
      <c r="HY526" s="109"/>
      <c r="HZ526" s="109"/>
      <c r="IA526" s="109"/>
      <c r="IB526" s="109"/>
      <c r="IC526" s="109"/>
      <c r="ID526" s="109"/>
      <c r="IE526" s="109"/>
      <c r="IF526" s="109"/>
      <c r="IG526" s="109"/>
      <c r="IH526" s="109"/>
      <c r="II526" s="109"/>
      <c r="IJ526" s="109"/>
      <c r="IK526" s="109"/>
      <c r="IL526" s="109"/>
      <c r="IM526" s="109"/>
      <c r="IN526" s="109"/>
      <c r="IO526" s="109"/>
    </row>
    <row r="527" spans="1:249">
      <c r="A527" s="108"/>
      <c r="B527" s="109"/>
      <c r="C527" s="98"/>
      <c r="D527" s="98"/>
      <c r="F527" s="109"/>
      <c r="G527" s="109"/>
      <c r="H527" s="109"/>
      <c r="I527" s="109"/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09"/>
      <c r="Z527" s="109"/>
      <c r="AA527" s="109"/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  <c r="EH527" s="109"/>
      <c r="EI527" s="109"/>
      <c r="EJ527" s="109"/>
      <c r="EK527" s="109"/>
      <c r="EL527" s="109"/>
      <c r="EM527" s="109"/>
      <c r="EN527" s="109"/>
      <c r="EO527" s="109"/>
      <c r="EP527" s="109"/>
      <c r="EQ527" s="109"/>
      <c r="ER527" s="109"/>
      <c r="ES527" s="109"/>
      <c r="ET527" s="109"/>
      <c r="EU527" s="109"/>
      <c r="EV527" s="109"/>
      <c r="EW527" s="109"/>
      <c r="EX527" s="109"/>
      <c r="EY527" s="109"/>
      <c r="EZ527" s="109"/>
      <c r="FA527" s="109"/>
      <c r="FB527" s="109"/>
      <c r="FC527" s="109"/>
      <c r="FD527" s="109"/>
      <c r="FE527" s="109"/>
      <c r="FF527" s="109"/>
      <c r="FG527" s="109"/>
      <c r="FH527" s="109"/>
      <c r="FI527" s="109"/>
      <c r="FJ527" s="109"/>
      <c r="FK527" s="109"/>
      <c r="FL527" s="109"/>
      <c r="FM527" s="109"/>
      <c r="FN527" s="109"/>
      <c r="FO527" s="109"/>
      <c r="FP527" s="109"/>
      <c r="FQ527" s="109"/>
      <c r="FR527" s="109"/>
      <c r="FS527" s="109"/>
      <c r="FT527" s="109"/>
      <c r="FU527" s="109"/>
      <c r="FV527" s="109"/>
      <c r="FW527" s="109"/>
      <c r="FX527" s="109"/>
      <c r="FY527" s="109"/>
      <c r="FZ527" s="109"/>
      <c r="GA527" s="109"/>
      <c r="GB527" s="109"/>
      <c r="GC527" s="109"/>
      <c r="GD527" s="109"/>
      <c r="GE527" s="109"/>
      <c r="GF527" s="109"/>
      <c r="GG527" s="109"/>
      <c r="GH527" s="109"/>
      <c r="GI527" s="109"/>
      <c r="GJ527" s="109"/>
      <c r="GK527" s="109"/>
      <c r="GL527" s="109"/>
      <c r="GM527" s="109"/>
      <c r="GN527" s="109"/>
      <c r="GO527" s="109"/>
      <c r="GP527" s="109"/>
      <c r="GQ527" s="109"/>
      <c r="GR527" s="109"/>
      <c r="GS527" s="109"/>
      <c r="GT527" s="109"/>
      <c r="GU527" s="109"/>
      <c r="GV527" s="109"/>
      <c r="GW527" s="109"/>
      <c r="GX527" s="109"/>
      <c r="GY527" s="109"/>
      <c r="GZ527" s="109"/>
      <c r="HA527" s="109"/>
      <c r="HB527" s="109"/>
      <c r="HC527" s="109"/>
      <c r="HD527" s="109"/>
      <c r="HE527" s="109"/>
      <c r="HF527" s="109"/>
      <c r="HG527" s="109"/>
      <c r="HH527" s="109"/>
      <c r="HI527" s="109"/>
      <c r="HJ527" s="109"/>
      <c r="HK527" s="109"/>
      <c r="HL527" s="109"/>
      <c r="HM527" s="109"/>
      <c r="HN527" s="109"/>
      <c r="HO527" s="109"/>
      <c r="HP527" s="109"/>
      <c r="HQ527" s="109"/>
      <c r="HR527" s="109"/>
      <c r="HS527" s="109"/>
      <c r="HT527" s="109"/>
      <c r="HU527" s="109"/>
      <c r="HV527" s="109"/>
      <c r="HW527" s="109"/>
      <c r="HX527" s="109"/>
      <c r="HY527" s="109"/>
      <c r="HZ527" s="109"/>
      <c r="IA527" s="109"/>
      <c r="IB527" s="109"/>
      <c r="IC527" s="109"/>
      <c r="ID527" s="109"/>
      <c r="IE527" s="109"/>
      <c r="IF527" s="109"/>
      <c r="IG527" s="109"/>
      <c r="IH527" s="109"/>
      <c r="II527" s="109"/>
      <c r="IJ527" s="109"/>
      <c r="IK527" s="109"/>
      <c r="IL527" s="109"/>
      <c r="IM527" s="109"/>
      <c r="IN527" s="109"/>
      <c r="IO527" s="109"/>
    </row>
    <row r="528" spans="1:249">
      <c r="A528" s="108"/>
      <c r="B528" s="109"/>
      <c r="C528" s="98"/>
      <c r="D528" s="98"/>
      <c r="F528" s="109"/>
      <c r="G528" s="109"/>
      <c r="H528" s="109"/>
      <c r="I528" s="109"/>
      <c r="J528" s="109"/>
      <c r="K528" s="109"/>
      <c r="L528" s="109"/>
      <c r="M528" s="109"/>
      <c r="N528" s="109"/>
      <c r="O528" s="109"/>
      <c r="P528" s="109"/>
      <c r="Q528" s="109"/>
      <c r="R528" s="109"/>
      <c r="S528" s="109"/>
      <c r="T528" s="109"/>
      <c r="U528" s="109"/>
      <c r="V528" s="109"/>
      <c r="W528" s="109"/>
      <c r="X528" s="109"/>
      <c r="Y528" s="109"/>
      <c r="Z528" s="109"/>
      <c r="AA528" s="109"/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  <c r="EH528" s="109"/>
      <c r="EI528" s="109"/>
      <c r="EJ528" s="109"/>
      <c r="EK528" s="109"/>
      <c r="EL528" s="109"/>
      <c r="EM528" s="109"/>
      <c r="EN528" s="109"/>
      <c r="EO528" s="109"/>
      <c r="EP528" s="109"/>
      <c r="EQ528" s="109"/>
      <c r="ER528" s="109"/>
      <c r="ES528" s="109"/>
      <c r="ET528" s="109"/>
      <c r="EU528" s="109"/>
      <c r="EV528" s="109"/>
      <c r="EW528" s="109"/>
      <c r="EX528" s="109"/>
      <c r="EY528" s="109"/>
      <c r="EZ528" s="109"/>
      <c r="FA528" s="109"/>
      <c r="FB528" s="109"/>
      <c r="FC528" s="109"/>
      <c r="FD528" s="109"/>
      <c r="FE528" s="109"/>
      <c r="FF528" s="109"/>
      <c r="FG528" s="109"/>
      <c r="FH528" s="109"/>
      <c r="FI528" s="109"/>
      <c r="FJ528" s="109"/>
      <c r="FK528" s="109"/>
      <c r="FL528" s="109"/>
      <c r="FM528" s="109"/>
      <c r="FN528" s="109"/>
      <c r="FO528" s="109"/>
      <c r="FP528" s="109"/>
      <c r="FQ528" s="109"/>
      <c r="FR528" s="109"/>
      <c r="FS528" s="109"/>
      <c r="FT528" s="109"/>
      <c r="FU528" s="109"/>
      <c r="FV528" s="109"/>
      <c r="FW528" s="109"/>
      <c r="FX528" s="109"/>
      <c r="FY528" s="109"/>
      <c r="FZ528" s="109"/>
      <c r="GA528" s="109"/>
      <c r="GB528" s="109"/>
      <c r="GC528" s="109"/>
      <c r="GD528" s="109"/>
      <c r="GE528" s="109"/>
      <c r="GF528" s="109"/>
      <c r="GG528" s="109"/>
      <c r="GH528" s="109"/>
      <c r="GI528" s="109"/>
      <c r="GJ528" s="109"/>
      <c r="GK528" s="109"/>
      <c r="GL528" s="109"/>
      <c r="GM528" s="109"/>
      <c r="GN528" s="109"/>
      <c r="GO528" s="109"/>
      <c r="GP528" s="109"/>
      <c r="GQ528" s="109"/>
      <c r="GR528" s="109"/>
      <c r="GS528" s="109"/>
      <c r="GT528" s="109"/>
      <c r="GU528" s="109"/>
      <c r="GV528" s="109"/>
      <c r="GW528" s="109"/>
      <c r="GX528" s="109"/>
      <c r="GY528" s="109"/>
      <c r="GZ528" s="109"/>
      <c r="HA528" s="109"/>
      <c r="HB528" s="109"/>
      <c r="HC528" s="109"/>
      <c r="HD528" s="109"/>
      <c r="HE528" s="109"/>
      <c r="HF528" s="109"/>
      <c r="HG528" s="109"/>
      <c r="HH528" s="109"/>
      <c r="HI528" s="109"/>
      <c r="HJ528" s="109"/>
      <c r="HK528" s="109"/>
      <c r="HL528" s="109"/>
      <c r="HM528" s="109"/>
      <c r="HN528" s="109"/>
      <c r="HO528" s="109"/>
      <c r="HP528" s="109"/>
      <c r="HQ528" s="109"/>
      <c r="HR528" s="109"/>
      <c r="HS528" s="109"/>
      <c r="HT528" s="109"/>
      <c r="HU528" s="109"/>
      <c r="HV528" s="109"/>
      <c r="HW528" s="109"/>
      <c r="HX528" s="109"/>
      <c r="HY528" s="109"/>
      <c r="HZ528" s="109"/>
      <c r="IA528" s="109"/>
      <c r="IB528" s="109"/>
      <c r="IC528" s="109"/>
      <c r="ID528" s="109"/>
      <c r="IE528" s="109"/>
      <c r="IF528" s="109"/>
      <c r="IG528" s="109"/>
      <c r="IH528" s="109"/>
      <c r="II528" s="109"/>
      <c r="IJ528" s="109"/>
      <c r="IK528" s="109"/>
      <c r="IL528" s="109"/>
      <c r="IM528" s="109"/>
      <c r="IN528" s="109"/>
      <c r="IO528" s="109"/>
    </row>
    <row r="529" spans="1:249">
      <c r="A529" s="108"/>
      <c r="B529" s="109"/>
      <c r="C529" s="98"/>
      <c r="D529" s="98"/>
      <c r="F529" s="109"/>
      <c r="G529" s="109"/>
      <c r="H529" s="109"/>
      <c r="I529" s="109"/>
      <c r="J529" s="109"/>
      <c r="K529" s="109"/>
      <c r="L529" s="109"/>
      <c r="M529" s="109"/>
      <c r="N529" s="109"/>
      <c r="O529" s="109"/>
      <c r="P529" s="109"/>
      <c r="Q529" s="109"/>
      <c r="R529" s="109"/>
      <c r="S529" s="109"/>
      <c r="T529" s="109"/>
      <c r="U529" s="109"/>
      <c r="V529" s="109"/>
      <c r="W529" s="109"/>
      <c r="X529" s="109"/>
      <c r="Y529" s="109"/>
      <c r="Z529" s="109"/>
      <c r="AA529" s="109"/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  <c r="EH529" s="109"/>
      <c r="EI529" s="109"/>
      <c r="EJ529" s="109"/>
      <c r="EK529" s="109"/>
      <c r="EL529" s="109"/>
      <c r="EM529" s="109"/>
      <c r="EN529" s="109"/>
      <c r="EO529" s="109"/>
      <c r="EP529" s="109"/>
      <c r="EQ529" s="109"/>
      <c r="ER529" s="109"/>
      <c r="ES529" s="109"/>
      <c r="ET529" s="109"/>
      <c r="EU529" s="109"/>
      <c r="EV529" s="109"/>
      <c r="EW529" s="109"/>
      <c r="EX529" s="109"/>
      <c r="EY529" s="109"/>
      <c r="EZ529" s="109"/>
      <c r="FA529" s="109"/>
      <c r="FB529" s="109"/>
      <c r="FC529" s="109"/>
      <c r="FD529" s="109"/>
      <c r="FE529" s="109"/>
      <c r="FF529" s="109"/>
      <c r="FG529" s="109"/>
      <c r="FH529" s="109"/>
      <c r="FI529" s="109"/>
      <c r="FJ529" s="109"/>
      <c r="FK529" s="109"/>
      <c r="FL529" s="109"/>
      <c r="FM529" s="109"/>
      <c r="FN529" s="109"/>
      <c r="FO529" s="109"/>
      <c r="FP529" s="109"/>
      <c r="FQ529" s="109"/>
      <c r="FR529" s="109"/>
      <c r="FS529" s="109"/>
      <c r="FT529" s="109"/>
      <c r="FU529" s="109"/>
      <c r="FV529" s="109"/>
      <c r="FW529" s="109"/>
      <c r="FX529" s="109"/>
      <c r="FY529" s="109"/>
      <c r="FZ529" s="109"/>
      <c r="GA529" s="109"/>
      <c r="GB529" s="109"/>
      <c r="GC529" s="109"/>
      <c r="GD529" s="109"/>
      <c r="GE529" s="109"/>
      <c r="GF529" s="109"/>
      <c r="GG529" s="109"/>
      <c r="GH529" s="109"/>
      <c r="GI529" s="109"/>
      <c r="GJ529" s="109"/>
      <c r="GK529" s="109"/>
      <c r="GL529" s="109"/>
      <c r="GM529" s="109"/>
      <c r="GN529" s="109"/>
      <c r="GO529" s="109"/>
      <c r="GP529" s="109"/>
      <c r="GQ529" s="109"/>
      <c r="GR529" s="109"/>
      <c r="GS529" s="109"/>
      <c r="GT529" s="109"/>
      <c r="GU529" s="109"/>
      <c r="GV529" s="109"/>
      <c r="GW529" s="109"/>
      <c r="GX529" s="109"/>
      <c r="GY529" s="109"/>
      <c r="GZ529" s="109"/>
      <c r="HA529" s="109"/>
      <c r="HB529" s="109"/>
      <c r="HC529" s="109"/>
      <c r="HD529" s="109"/>
      <c r="HE529" s="109"/>
      <c r="HF529" s="109"/>
      <c r="HG529" s="109"/>
      <c r="HH529" s="109"/>
      <c r="HI529" s="109"/>
      <c r="HJ529" s="109"/>
      <c r="HK529" s="109"/>
      <c r="HL529" s="109"/>
      <c r="HM529" s="109"/>
      <c r="HN529" s="109"/>
      <c r="HO529" s="109"/>
      <c r="HP529" s="109"/>
      <c r="HQ529" s="109"/>
      <c r="HR529" s="109"/>
      <c r="HS529" s="109"/>
      <c r="HT529" s="109"/>
      <c r="HU529" s="109"/>
      <c r="HV529" s="109"/>
      <c r="HW529" s="109"/>
      <c r="HX529" s="109"/>
      <c r="HY529" s="109"/>
      <c r="HZ529" s="109"/>
      <c r="IA529" s="109"/>
      <c r="IB529" s="109"/>
      <c r="IC529" s="109"/>
      <c r="ID529" s="109"/>
      <c r="IE529" s="109"/>
      <c r="IF529" s="109"/>
      <c r="IG529" s="109"/>
      <c r="IH529" s="109"/>
      <c r="II529" s="109"/>
      <c r="IJ529" s="109"/>
      <c r="IK529" s="109"/>
      <c r="IL529" s="109"/>
      <c r="IM529" s="109"/>
      <c r="IN529" s="109"/>
      <c r="IO529" s="109"/>
    </row>
    <row r="530" spans="1:249">
      <c r="A530" s="108"/>
      <c r="B530" s="109"/>
      <c r="C530" s="98"/>
      <c r="D530" s="98"/>
      <c r="F530" s="109"/>
      <c r="G530" s="109"/>
      <c r="H530" s="109"/>
      <c r="I530" s="109"/>
      <c r="J530" s="109"/>
      <c r="K530" s="109"/>
      <c r="L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  <c r="EH530" s="109"/>
      <c r="EI530" s="109"/>
      <c r="EJ530" s="109"/>
      <c r="EK530" s="109"/>
      <c r="EL530" s="109"/>
      <c r="EM530" s="109"/>
      <c r="EN530" s="109"/>
      <c r="EO530" s="109"/>
      <c r="EP530" s="109"/>
      <c r="EQ530" s="109"/>
      <c r="ER530" s="109"/>
      <c r="ES530" s="109"/>
      <c r="ET530" s="109"/>
      <c r="EU530" s="109"/>
      <c r="EV530" s="109"/>
      <c r="EW530" s="109"/>
      <c r="EX530" s="109"/>
      <c r="EY530" s="109"/>
      <c r="EZ530" s="109"/>
      <c r="FA530" s="109"/>
      <c r="FB530" s="109"/>
      <c r="FC530" s="109"/>
      <c r="FD530" s="109"/>
      <c r="FE530" s="109"/>
      <c r="FF530" s="109"/>
      <c r="FG530" s="109"/>
      <c r="FH530" s="109"/>
      <c r="FI530" s="109"/>
      <c r="FJ530" s="109"/>
      <c r="FK530" s="109"/>
      <c r="FL530" s="109"/>
      <c r="FM530" s="109"/>
      <c r="FN530" s="109"/>
      <c r="FO530" s="109"/>
      <c r="FP530" s="109"/>
      <c r="FQ530" s="109"/>
      <c r="FR530" s="109"/>
      <c r="FS530" s="109"/>
      <c r="FT530" s="109"/>
      <c r="FU530" s="109"/>
      <c r="FV530" s="109"/>
      <c r="FW530" s="109"/>
      <c r="FX530" s="109"/>
      <c r="FY530" s="109"/>
      <c r="FZ530" s="109"/>
      <c r="GA530" s="109"/>
      <c r="GB530" s="109"/>
      <c r="GC530" s="109"/>
      <c r="GD530" s="109"/>
      <c r="GE530" s="109"/>
      <c r="GF530" s="109"/>
      <c r="GG530" s="109"/>
      <c r="GH530" s="109"/>
      <c r="GI530" s="109"/>
      <c r="GJ530" s="109"/>
      <c r="GK530" s="109"/>
      <c r="GL530" s="109"/>
      <c r="GM530" s="109"/>
      <c r="GN530" s="109"/>
      <c r="GO530" s="109"/>
      <c r="GP530" s="109"/>
      <c r="GQ530" s="109"/>
      <c r="GR530" s="109"/>
      <c r="GS530" s="109"/>
      <c r="GT530" s="109"/>
      <c r="GU530" s="109"/>
      <c r="GV530" s="109"/>
      <c r="GW530" s="109"/>
      <c r="GX530" s="109"/>
      <c r="GY530" s="109"/>
      <c r="GZ530" s="109"/>
      <c r="HA530" s="109"/>
      <c r="HB530" s="109"/>
      <c r="HC530" s="109"/>
      <c r="HD530" s="109"/>
      <c r="HE530" s="109"/>
      <c r="HF530" s="109"/>
      <c r="HG530" s="109"/>
      <c r="HH530" s="109"/>
      <c r="HI530" s="109"/>
      <c r="HJ530" s="109"/>
      <c r="HK530" s="109"/>
      <c r="HL530" s="109"/>
      <c r="HM530" s="109"/>
      <c r="HN530" s="109"/>
      <c r="HO530" s="109"/>
      <c r="HP530" s="109"/>
      <c r="HQ530" s="109"/>
      <c r="HR530" s="109"/>
      <c r="HS530" s="109"/>
      <c r="HT530" s="109"/>
      <c r="HU530" s="109"/>
      <c r="HV530" s="109"/>
      <c r="HW530" s="109"/>
      <c r="HX530" s="109"/>
      <c r="HY530" s="109"/>
      <c r="HZ530" s="109"/>
      <c r="IA530" s="109"/>
      <c r="IB530" s="109"/>
      <c r="IC530" s="109"/>
      <c r="ID530" s="109"/>
      <c r="IE530" s="109"/>
      <c r="IF530" s="109"/>
      <c r="IG530" s="109"/>
      <c r="IH530" s="109"/>
      <c r="II530" s="109"/>
      <c r="IJ530" s="109"/>
      <c r="IK530" s="109"/>
      <c r="IL530" s="109"/>
      <c r="IM530" s="109"/>
      <c r="IN530" s="109"/>
      <c r="IO530" s="109"/>
    </row>
    <row r="531" spans="1:249">
      <c r="A531" s="108"/>
      <c r="B531" s="109"/>
      <c r="C531" s="98"/>
      <c r="D531" s="98"/>
      <c r="F531" s="109"/>
      <c r="G531" s="109"/>
      <c r="H531" s="109"/>
      <c r="I531" s="109"/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  <c r="Z531" s="109"/>
      <c r="AA531" s="109"/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  <c r="EH531" s="109"/>
      <c r="EI531" s="109"/>
      <c r="EJ531" s="109"/>
      <c r="EK531" s="109"/>
      <c r="EL531" s="109"/>
      <c r="EM531" s="109"/>
      <c r="EN531" s="109"/>
      <c r="EO531" s="109"/>
      <c r="EP531" s="109"/>
      <c r="EQ531" s="109"/>
      <c r="ER531" s="109"/>
      <c r="ES531" s="109"/>
      <c r="ET531" s="109"/>
      <c r="EU531" s="109"/>
      <c r="EV531" s="109"/>
      <c r="EW531" s="109"/>
      <c r="EX531" s="109"/>
      <c r="EY531" s="109"/>
      <c r="EZ531" s="109"/>
      <c r="FA531" s="109"/>
      <c r="FB531" s="109"/>
      <c r="FC531" s="109"/>
      <c r="FD531" s="109"/>
      <c r="FE531" s="109"/>
      <c r="FF531" s="109"/>
      <c r="FG531" s="109"/>
      <c r="FH531" s="109"/>
      <c r="FI531" s="109"/>
      <c r="FJ531" s="109"/>
      <c r="FK531" s="109"/>
      <c r="FL531" s="109"/>
      <c r="FM531" s="109"/>
      <c r="FN531" s="109"/>
      <c r="FO531" s="109"/>
      <c r="FP531" s="109"/>
      <c r="FQ531" s="109"/>
      <c r="FR531" s="109"/>
      <c r="FS531" s="109"/>
      <c r="FT531" s="109"/>
      <c r="FU531" s="109"/>
      <c r="FV531" s="109"/>
      <c r="FW531" s="109"/>
      <c r="FX531" s="109"/>
      <c r="FY531" s="109"/>
      <c r="FZ531" s="109"/>
      <c r="GA531" s="109"/>
      <c r="GB531" s="109"/>
      <c r="GC531" s="109"/>
      <c r="GD531" s="109"/>
      <c r="GE531" s="109"/>
      <c r="GF531" s="109"/>
      <c r="GG531" s="109"/>
      <c r="GH531" s="109"/>
      <c r="GI531" s="109"/>
      <c r="GJ531" s="109"/>
      <c r="GK531" s="109"/>
      <c r="GL531" s="109"/>
      <c r="GM531" s="109"/>
      <c r="GN531" s="109"/>
      <c r="GO531" s="109"/>
      <c r="GP531" s="109"/>
      <c r="GQ531" s="109"/>
      <c r="GR531" s="109"/>
      <c r="GS531" s="109"/>
      <c r="GT531" s="109"/>
      <c r="GU531" s="109"/>
      <c r="GV531" s="109"/>
      <c r="GW531" s="109"/>
      <c r="GX531" s="109"/>
      <c r="GY531" s="109"/>
      <c r="GZ531" s="109"/>
      <c r="HA531" s="109"/>
      <c r="HB531" s="109"/>
      <c r="HC531" s="109"/>
      <c r="HD531" s="109"/>
      <c r="HE531" s="109"/>
      <c r="HF531" s="109"/>
      <c r="HG531" s="109"/>
      <c r="HH531" s="109"/>
      <c r="HI531" s="109"/>
      <c r="HJ531" s="109"/>
      <c r="HK531" s="109"/>
      <c r="HL531" s="109"/>
      <c r="HM531" s="109"/>
      <c r="HN531" s="109"/>
      <c r="HO531" s="109"/>
      <c r="HP531" s="109"/>
      <c r="HQ531" s="109"/>
      <c r="HR531" s="109"/>
      <c r="HS531" s="109"/>
      <c r="HT531" s="109"/>
      <c r="HU531" s="109"/>
      <c r="HV531" s="109"/>
      <c r="HW531" s="109"/>
      <c r="HX531" s="109"/>
      <c r="HY531" s="109"/>
      <c r="HZ531" s="109"/>
      <c r="IA531" s="109"/>
      <c r="IB531" s="109"/>
      <c r="IC531" s="109"/>
      <c r="ID531" s="109"/>
      <c r="IE531" s="109"/>
      <c r="IF531" s="109"/>
      <c r="IG531" s="109"/>
      <c r="IH531" s="109"/>
      <c r="II531" s="109"/>
      <c r="IJ531" s="109"/>
      <c r="IK531" s="109"/>
      <c r="IL531" s="109"/>
      <c r="IM531" s="109"/>
      <c r="IN531" s="109"/>
      <c r="IO531" s="109"/>
    </row>
    <row r="532" spans="1:249">
      <c r="A532" s="108"/>
      <c r="B532" s="109"/>
      <c r="C532" s="98"/>
      <c r="D532" s="98"/>
      <c r="F532" s="109"/>
      <c r="G532" s="109"/>
      <c r="H532" s="109"/>
      <c r="I532" s="109"/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09"/>
      <c r="Z532" s="109"/>
      <c r="AA532" s="109"/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  <c r="EH532" s="109"/>
      <c r="EI532" s="109"/>
      <c r="EJ532" s="109"/>
      <c r="EK532" s="109"/>
      <c r="EL532" s="109"/>
      <c r="EM532" s="109"/>
      <c r="EN532" s="109"/>
      <c r="EO532" s="109"/>
      <c r="EP532" s="109"/>
      <c r="EQ532" s="109"/>
      <c r="ER532" s="109"/>
      <c r="ES532" s="109"/>
      <c r="ET532" s="109"/>
      <c r="EU532" s="109"/>
      <c r="EV532" s="109"/>
      <c r="EW532" s="109"/>
      <c r="EX532" s="109"/>
      <c r="EY532" s="109"/>
      <c r="EZ532" s="109"/>
      <c r="FA532" s="109"/>
      <c r="FB532" s="109"/>
      <c r="FC532" s="109"/>
      <c r="FD532" s="109"/>
      <c r="FE532" s="109"/>
      <c r="FF532" s="109"/>
      <c r="FG532" s="109"/>
      <c r="FH532" s="109"/>
      <c r="FI532" s="109"/>
      <c r="FJ532" s="109"/>
      <c r="FK532" s="109"/>
      <c r="FL532" s="109"/>
      <c r="FM532" s="109"/>
      <c r="FN532" s="109"/>
      <c r="FO532" s="109"/>
      <c r="FP532" s="109"/>
      <c r="FQ532" s="109"/>
      <c r="FR532" s="109"/>
      <c r="FS532" s="109"/>
      <c r="FT532" s="109"/>
      <c r="FU532" s="109"/>
      <c r="FV532" s="109"/>
      <c r="FW532" s="109"/>
      <c r="FX532" s="109"/>
      <c r="FY532" s="109"/>
      <c r="FZ532" s="109"/>
      <c r="GA532" s="109"/>
      <c r="GB532" s="109"/>
      <c r="GC532" s="109"/>
      <c r="GD532" s="109"/>
      <c r="GE532" s="109"/>
      <c r="GF532" s="109"/>
      <c r="GG532" s="109"/>
      <c r="GH532" s="109"/>
      <c r="GI532" s="109"/>
      <c r="GJ532" s="109"/>
      <c r="GK532" s="109"/>
      <c r="GL532" s="109"/>
      <c r="GM532" s="109"/>
      <c r="GN532" s="109"/>
      <c r="GO532" s="109"/>
      <c r="GP532" s="109"/>
      <c r="GQ532" s="109"/>
      <c r="GR532" s="109"/>
      <c r="GS532" s="109"/>
      <c r="GT532" s="109"/>
      <c r="GU532" s="109"/>
      <c r="GV532" s="109"/>
      <c r="GW532" s="109"/>
      <c r="GX532" s="109"/>
      <c r="GY532" s="109"/>
      <c r="GZ532" s="109"/>
      <c r="HA532" s="109"/>
      <c r="HB532" s="109"/>
      <c r="HC532" s="109"/>
      <c r="HD532" s="109"/>
      <c r="HE532" s="109"/>
      <c r="HF532" s="109"/>
      <c r="HG532" s="109"/>
      <c r="HH532" s="109"/>
      <c r="HI532" s="109"/>
      <c r="HJ532" s="109"/>
      <c r="HK532" s="109"/>
      <c r="HL532" s="109"/>
      <c r="HM532" s="109"/>
      <c r="HN532" s="109"/>
      <c r="HO532" s="109"/>
      <c r="HP532" s="109"/>
      <c r="HQ532" s="109"/>
      <c r="HR532" s="109"/>
      <c r="HS532" s="109"/>
      <c r="HT532" s="109"/>
      <c r="HU532" s="109"/>
      <c r="HV532" s="109"/>
      <c r="HW532" s="109"/>
      <c r="HX532" s="109"/>
      <c r="HY532" s="109"/>
      <c r="HZ532" s="109"/>
      <c r="IA532" s="109"/>
      <c r="IB532" s="109"/>
      <c r="IC532" s="109"/>
      <c r="ID532" s="109"/>
      <c r="IE532" s="109"/>
      <c r="IF532" s="109"/>
      <c r="IG532" s="109"/>
      <c r="IH532" s="109"/>
      <c r="II532" s="109"/>
      <c r="IJ532" s="109"/>
      <c r="IK532" s="109"/>
      <c r="IL532" s="109"/>
      <c r="IM532" s="109"/>
      <c r="IN532" s="109"/>
      <c r="IO532" s="109"/>
    </row>
    <row r="533" spans="1:249">
      <c r="A533" s="108"/>
      <c r="B533" s="109"/>
      <c r="C533" s="98"/>
      <c r="D533" s="98"/>
      <c r="F533" s="109"/>
      <c r="G533" s="109"/>
      <c r="H533" s="109"/>
      <c r="I533" s="109"/>
      <c r="J533" s="109"/>
      <c r="K533" s="109"/>
      <c r="L533" s="109"/>
      <c r="M533" s="109"/>
      <c r="N533" s="109"/>
      <c r="O533" s="109"/>
      <c r="P533" s="109"/>
      <c r="Q533" s="109"/>
      <c r="R533" s="109"/>
      <c r="S533" s="109"/>
      <c r="T533" s="109"/>
      <c r="U533" s="109"/>
      <c r="V533" s="109"/>
      <c r="W533" s="109"/>
      <c r="X533" s="109"/>
      <c r="Y533" s="109"/>
      <c r="Z533" s="109"/>
      <c r="AA533" s="109"/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  <c r="EH533" s="109"/>
      <c r="EI533" s="109"/>
      <c r="EJ533" s="109"/>
      <c r="EK533" s="109"/>
      <c r="EL533" s="109"/>
      <c r="EM533" s="109"/>
      <c r="EN533" s="109"/>
      <c r="EO533" s="109"/>
      <c r="EP533" s="109"/>
      <c r="EQ533" s="109"/>
      <c r="ER533" s="109"/>
      <c r="ES533" s="109"/>
      <c r="ET533" s="109"/>
      <c r="EU533" s="109"/>
      <c r="EV533" s="109"/>
      <c r="EW533" s="109"/>
      <c r="EX533" s="109"/>
      <c r="EY533" s="109"/>
      <c r="EZ533" s="109"/>
      <c r="FA533" s="109"/>
      <c r="FB533" s="109"/>
      <c r="FC533" s="109"/>
      <c r="FD533" s="109"/>
      <c r="FE533" s="109"/>
      <c r="FF533" s="109"/>
      <c r="FG533" s="109"/>
      <c r="FH533" s="109"/>
      <c r="FI533" s="109"/>
      <c r="FJ533" s="109"/>
      <c r="FK533" s="109"/>
      <c r="FL533" s="109"/>
      <c r="FM533" s="109"/>
      <c r="FN533" s="109"/>
      <c r="FO533" s="109"/>
      <c r="FP533" s="109"/>
      <c r="FQ533" s="109"/>
      <c r="FR533" s="109"/>
      <c r="FS533" s="109"/>
      <c r="FT533" s="109"/>
      <c r="FU533" s="109"/>
      <c r="FV533" s="109"/>
      <c r="FW533" s="109"/>
      <c r="FX533" s="109"/>
      <c r="FY533" s="109"/>
      <c r="FZ533" s="109"/>
      <c r="GA533" s="109"/>
      <c r="GB533" s="109"/>
      <c r="GC533" s="109"/>
      <c r="GD533" s="109"/>
      <c r="GE533" s="109"/>
      <c r="GF533" s="109"/>
      <c r="GG533" s="109"/>
      <c r="GH533" s="109"/>
      <c r="GI533" s="109"/>
      <c r="GJ533" s="109"/>
      <c r="GK533" s="109"/>
      <c r="GL533" s="109"/>
      <c r="GM533" s="109"/>
      <c r="GN533" s="109"/>
      <c r="GO533" s="109"/>
      <c r="GP533" s="109"/>
      <c r="GQ533" s="109"/>
      <c r="GR533" s="109"/>
      <c r="GS533" s="109"/>
      <c r="GT533" s="109"/>
      <c r="GU533" s="109"/>
      <c r="GV533" s="109"/>
      <c r="GW533" s="109"/>
      <c r="GX533" s="109"/>
      <c r="GY533" s="109"/>
      <c r="GZ533" s="109"/>
      <c r="HA533" s="109"/>
      <c r="HB533" s="109"/>
      <c r="HC533" s="109"/>
      <c r="HD533" s="109"/>
      <c r="HE533" s="109"/>
      <c r="HF533" s="109"/>
      <c r="HG533" s="109"/>
      <c r="HH533" s="109"/>
      <c r="HI533" s="109"/>
      <c r="HJ533" s="109"/>
      <c r="HK533" s="109"/>
      <c r="HL533" s="109"/>
      <c r="HM533" s="109"/>
      <c r="HN533" s="109"/>
      <c r="HO533" s="109"/>
      <c r="HP533" s="109"/>
      <c r="HQ533" s="109"/>
      <c r="HR533" s="109"/>
      <c r="HS533" s="109"/>
      <c r="HT533" s="109"/>
      <c r="HU533" s="109"/>
      <c r="HV533" s="109"/>
      <c r="HW533" s="109"/>
      <c r="HX533" s="109"/>
      <c r="HY533" s="109"/>
      <c r="HZ533" s="109"/>
      <c r="IA533" s="109"/>
      <c r="IB533" s="109"/>
      <c r="IC533" s="109"/>
      <c r="ID533" s="109"/>
      <c r="IE533" s="109"/>
      <c r="IF533" s="109"/>
      <c r="IG533" s="109"/>
      <c r="IH533" s="109"/>
      <c r="II533" s="109"/>
      <c r="IJ533" s="109"/>
      <c r="IK533" s="109"/>
      <c r="IL533" s="109"/>
      <c r="IM533" s="109"/>
      <c r="IN533" s="109"/>
      <c r="IO533" s="109"/>
    </row>
    <row r="534" spans="1:249">
      <c r="A534" s="108"/>
      <c r="B534" s="109"/>
      <c r="C534" s="98"/>
      <c r="D534" s="98"/>
      <c r="F534" s="109"/>
      <c r="G534" s="109"/>
      <c r="H534" s="109"/>
      <c r="I534" s="109"/>
      <c r="J534" s="109"/>
      <c r="K534" s="109"/>
      <c r="L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  <c r="EH534" s="109"/>
      <c r="EI534" s="109"/>
      <c r="EJ534" s="109"/>
      <c r="EK534" s="109"/>
      <c r="EL534" s="109"/>
      <c r="EM534" s="109"/>
      <c r="EN534" s="109"/>
      <c r="EO534" s="109"/>
      <c r="EP534" s="109"/>
      <c r="EQ534" s="109"/>
      <c r="ER534" s="109"/>
      <c r="ES534" s="109"/>
      <c r="ET534" s="109"/>
      <c r="EU534" s="109"/>
      <c r="EV534" s="109"/>
      <c r="EW534" s="109"/>
      <c r="EX534" s="109"/>
      <c r="EY534" s="109"/>
      <c r="EZ534" s="109"/>
      <c r="FA534" s="109"/>
      <c r="FB534" s="109"/>
      <c r="FC534" s="109"/>
      <c r="FD534" s="109"/>
      <c r="FE534" s="109"/>
      <c r="FF534" s="109"/>
      <c r="FG534" s="109"/>
      <c r="FH534" s="109"/>
      <c r="FI534" s="109"/>
      <c r="FJ534" s="109"/>
      <c r="FK534" s="109"/>
      <c r="FL534" s="109"/>
      <c r="FM534" s="109"/>
      <c r="FN534" s="109"/>
      <c r="FO534" s="109"/>
      <c r="FP534" s="109"/>
      <c r="FQ534" s="109"/>
      <c r="FR534" s="109"/>
      <c r="FS534" s="109"/>
      <c r="FT534" s="109"/>
      <c r="FU534" s="109"/>
      <c r="FV534" s="109"/>
      <c r="FW534" s="109"/>
      <c r="FX534" s="109"/>
      <c r="FY534" s="109"/>
      <c r="FZ534" s="109"/>
      <c r="GA534" s="109"/>
      <c r="GB534" s="109"/>
      <c r="GC534" s="109"/>
      <c r="GD534" s="109"/>
      <c r="GE534" s="109"/>
      <c r="GF534" s="109"/>
      <c r="GG534" s="109"/>
      <c r="GH534" s="109"/>
      <c r="GI534" s="109"/>
      <c r="GJ534" s="109"/>
      <c r="GK534" s="109"/>
      <c r="GL534" s="109"/>
      <c r="GM534" s="109"/>
      <c r="GN534" s="109"/>
      <c r="GO534" s="109"/>
      <c r="GP534" s="109"/>
      <c r="GQ534" s="109"/>
      <c r="GR534" s="109"/>
      <c r="GS534" s="109"/>
      <c r="GT534" s="109"/>
      <c r="GU534" s="109"/>
      <c r="GV534" s="109"/>
      <c r="GW534" s="109"/>
      <c r="GX534" s="109"/>
      <c r="GY534" s="109"/>
      <c r="GZ534" s="109"/>
      <c r="HA534" s="109"/>
      <c r="HB534" s="109"/>
      <c r="HC534" s="109"/>
      <c r="HD534" s="109"/>
      <c r="HE534" s="109"/>
      <c r="HF534" s="109"/>
      <c r="HG534" s="109"/>
      <c r="HH534" s="109"/>
      <c r="HI534" s="109"/>
      <c r="HJ534" s="109"/>
      <c r="HK534" s="109"/>
      <c r="HL534" s="109"/>
      <c r="HM534" s="109"/>
      <c r="HN534" s="109"/>
      <c r="HO534" s="109"/>
      <c r="HP534" s="109"/>
      <c r="HQ534" s="109"/>
      <c r="HR534" s="109"/>
      <c r="HS534" s="109"/>
      <c r="HT534" s="109"/>
      <c r="HU534" s="109"/>
      <c r="HV534" s="109"/>
      <c r="HW534" s="109"/>
      <c r="HX534" s="109"/>
      <c r="HY534" s="109"/>
      <c r="HZ534" s="109"/>
      <c r="IA534" s="109"/>
      <c r="IB534" s="109"/>
      <c r="IC534" s="109"/>
      <c r="ID534" s="109"/>
      <c r="IE534" s="109"/>
      <c r="IF534" s="109"/>
      <c r="IG534" s="109"/>
      <c r="IH534" s="109"/>
      <c r="II534" s="109"/>
      <c r="IJ534" s="109"/>
      <c r="IK534" s="109"/>
      <c r="IL534" s="109"/>
      <c r="IM534" s="109"/>
      <c r="IN534" s="109"/>
      <c r="IO534" s="109"/>
    </row>
    <row r="535" spans="1:249">
      <c r="A535" s="108"/>
      <c r="B535" s="109"/>
      <c r="C535" s="98"/>
      <c r="D535" s="98"/>
      <c r="F535" s="109"/>
      <c r="G535" s="109"/>
      <c r="H535" s="109"/>
      <c r="I535" s="109"/>
      <c r="J535" s="109"/>
      <c r="K535" s="109"/>
      <c r="L535" s="109"/>
      <c r="M535" s="109"/>
      <c r="N535" s="109"/>
      <c r="O535" s="109"/>
      <c r="P535" s="109"/>
      <c r="Q535" s="109"/>
      <c r="R535" s="109"/>
      <c r="S535" s="109"/>
      <c r="T535" s="109"/>
      <c r="U535" s="109"/>
      <c r="V535" s="109"/>
      <c r="W535" s="109"/>
      <c r="X535" s="109"/>
      <c r="Y535" s="109"/>
      <c r="Z535" s="109"/>
      <c r="AA535" s="109"/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  <c r="EH535" s="109"/>
      <c r="EI535" s="109"/>
      <c r="EJ535" s="109"/>
      <c r="EK535" s="109"/>
      <c r="EL535" s="109"/>
      <c r="EM535" s="109"/>
      <c r="EN535" s="109"/>
      <c r="EO535" s="109"/>
      <c r="EP535" s="109"/>
      <c r="EQ535" s="109"/>
      <c r="ER535" s="109"/>
      <c r="ES535" s="109"/>
      <c r="ET535" s="109"/>
      <c r="EU535" s="109"/>
      <c r="EV535" s="109"/>
      <c r="EW535" s="109"/>
      <c r="EX535" s="109"/>
      <c r="EY535" s="109"/>
      <c r="EZ535" s="109"/>
      <c r="FA535" s="109"/>
      <c r="FB535" s="109"/>
      <c r="FC535" s="109"/>
      <c r="FD535" s="109"/>
      <c r="FE535" s="109"/>
      <c r="FF535" s="109"/>
      <c r="FG535" s="109"/>
      <c r="FH535" s="109"/>
      <c r="FI535" s="109"/>
      <c r="FJ535" s="109"/>
      <c r="FK535" s="109"/>
      <c r="FL535" s="109"/>
      <c r="FM535" s="109"/>
      <c r="FN535" s="109"/>
      <c r="FO535" s="109"/>
      <c r="FP535" s="109"/>
      <c r="FQ535" s="109"/>
      <c r="FR535" s="109"/>
      <c r="FS535" s="109"/>
      <c r="FT535" s="109"/>
      <c r="FU535" s="109"/>
      <c r="FV535" s="109"/>
      <c r="FW535" s="109"/>
      <c r="FX535" s="109"/>
      <c r="FY535" s="109"/>
      <c r="FZ535" s="109"/>
      <c r="GA535" s="109"/>
      <c r="GB535" s="109"/>
      <c r="GC535" s="109"/>
      <c r="GD535" s="109"/>
      <c r="GE535" s="109"/>
      <c r="GF535" s="109"/>
      <c r="GG535" s="109"/>
      <c r="GH535" s="109"/>
      <c r="GI535" s="109"/>
      <c r="GJ535" s="109"/>
      <c r="GK535" s="109"/>
      <c r="GL535" s="109"/>
      <c r="GM535" s="109"/>
      <c r="GN535" s="109"/>
      <c r="GO535" s="109"/>
      <c r="GP535" s="109"/>
      <c r="GQ535" s="109"/>
      <c r="GR535" s="109"/>
      <c r="GS535" s="109"/>
      <c r="GT535" s="109"/>
      <c r="GU535" s="109"/>
      <c r="GV535" s="109"/>
      <c r="GW535" s="109"/>
      <c r="GX535" s="109"/>
      <c r="GY535" s="109"/>
      <c r="GZ535" s="109"/>
      <c r="HA535" s="109"/>
      <c r="HB535" s="109"/>
      <c r="HC535" s="109"/>
      <c r="HD535" s="109"/>
      <c r="HE535" s="109"/>
      <c r="HF535" s="109"/>
      <c r="HG535" s="109"/>
      <c r="HH535" s="109"/>
      <c r="HI535" s="109"/>
      <c r="HJ535" s="109"/>
      <c r="HK535" s="109"/>
      <c r="HL535" s="109"/>
      <c r="HM535" s="109"/>
      <c r="HN535" s="109"/>
      <c r="HO535" s="109"/>
      <c r="HP535" s="109"/>
      <c r="HQ535" s="109"/>
      <c r="HR535" s="109"/>
      <c r="HS535" s="109"/>
      <c r="HT535" s="109"/>
      <c r="HU535" s="109"/>
      <c r="HV535" s="109"/>
      <c r="HW535" s="109"/>
      <c r="HX535" s="109"/>
      <c r="HY535" s="109"/>
      <c r="HZ535" s="109"/>
      <c r="IA535" s="109"/>
      <c r="IB535" s="109"/>
      <c r="IC535" s="109"/>
      <c r="ID535" s="109"/>
      <c r="IE535" s="109"/>
      <c r="IF535" s="109"/>
      <c r="IG535" s="109"/>
      <c r="IH535" s="109"/>
      <c r="II535" s="109"/>
      <c r="IJ535" s="109"/>
      <c r="IK535" s="109"/>
      <c r="IL535" s="109"/>
      <c r="IM535" s="109"/>
      <c r="IN535" s="109"/>
      <c r="IO535" s="109"/>
    </row>
    <row r="536" spans="1:249">
      <c r="A536" s="108"/>
      <c r="B536" s="109"/>
      <c r="C536" s="98"/>
      <c r="D536" s="98"/>
      <c r="F536" s="109"/>
      <c r="G536" s="109"/>
      <c r="H536" s="109"/>
      <c r="I536" s="109"/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  <c r="Z536" s="109"/>
      <c r="AA536" s="109"/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  <c r="EH536" s="109"/>
      <c r="EI536" s="109"/>
      <c r="EJ536" s="109"/>
      <c r="EK536" s="109"/>
      <c r="EL536" s="109"/>
      <c r="EM536" s="109"/>
      <c r="EN536" s="109"/>
      <c r="EO536" s="109"/>
      <c r="EP536" s="109"/>
      <c r="EQ536" s="109"/>
      <c r="ER536" s="109"/>
      <c r="ES536" s="109"/>
      <c r="ET536" s="109"/>
      <c r="EU536" s="109"/>
      <c r="EV536" s="109"/>
      <c r="EW536" s="109"/>
      <c r="EX536" s="109"/>
      <c r="EY536" s="109"/>
      <c r="EZ536" s="109"/>
      <c r="FA536" s="109"/>
      <c r="FB536" s="109"/>
      <c r="FC536" s="109"/>
      <c r="FD536" s="109"/>
      <c r="FE536" s="109"/>
      <c r="FF536" s="109"/>
      <c r="FG536" s="109"/>
      <c r="FH536" s="109"/>
      <c r="FI536" s="109"/>
      <c r="FJ536" s="109"/>
      <c r="FK536" s="109"/>
      <c r="FL536" s="109"/>
      <c r="FM536" s="109"/>
      <c r="FN536" s="109"/>
      <c r="FO536" s="109"/>
      <c r="FP536" s="109"/>
      <c r="FQ536" s="109"/>
      <c r="FR536" s="109"/>
      <c r="FS536" s="109"/>
      <c r="FT536" s="109"/>
      <c r="FU536" s="109"/>
      <c r="FV536" s="109"/>
      <c r="FW536" s="109"/>
      <c r="FX536" s="109"/>
      <c r="FY536" s="109"/>
      <c r="FZ536" s="109"/>
      <c r="GA536" s="109"/>
      <c r="GB536" s="109"/>
      <c r="GC536" s="109"/>
      <c r="GD536" s="109"/>
      <c r="GE536" s="109"/>
      <c r="GF536" s="109"/>
      <c r="GG536" s="109"/>
      <c r="GH536" s="109"/>
      <c r="GI536" s="109"/>
      <c r="GJ536" s="109"/>
      <c r="GK536" s="109"/>
      <c r="GL536" s="109"/>
      <c r="GM536" s="109"/>
      <c r="GN536" s="109"/>
      <c r="GO536" s="109"/>
      <c r="GP536" s="109"/>
      <c r="GQ536" s="109"/>
      <c r="GR536" s="109"/>
      <c r="GS536" s="109"/>
      <c r="GT536" s="109"/>
      <c r="GU536" s="109"/>
      <c r="GV536" s="109"/>
      <c r="GW536" s="109"/>
      <c r="GX536" s="109"/>
      <c r="GY536" s="109"/>
      <c r="GZ536" s="109"/>
      <c r="HA536" s="109"/>
      <c r="HB536" s="109"/>
      <c r="HC536" s="109"/>
      <c r="HD536" s="109"/>
      <c r="HE536" s="109"/>
      <c r="HF536" s="109"/>
      <c r="HG536" s="109"/>
      <c r="HH536" s="109"/>
      <c r="HI536" s="109"/>
      <c r="HJ536" s="109"/>
      <c r="HK536" s="109"/>
      <c r="HL536" s="109"/>
      <c r="HM536" s="109"/>
      <c r="HN536" s="109"/>
      <c r="HO536" s="109"/>
      <c r="HP536" s="109"/>
      <c r="HQ536" s="109"/>
      <c r="HR536" s="109"/>
      <c r="HS536" s="109"/>
      <c r="HT536" s="109"/>
      <c r="HU536" s="109"/>
      <c r="HV536" s="109"/>
      <c r="HW536" s="109"/>
      <c r="HX536" s="109"/>
      <c r="HY536" s="109"/>
      <c r="HZ536" s="109"/>
      <c r="IA536" s="109"/>
      <c r="IB536" s="109"/>
      <c r="IC536" s="109"/>
      <c r="ID536" s="109"/>
      <c r="IE536" s="109"/>
      <c r="IF536" s="109"/>
      <c r="IG536" s="109"/>
      <c r="IH536" s="109"/>
      <c r="II536" s="109"/>
      <c r="IJ536" s="109"/>
      <c r="IK536" s="109"/>
      <c r="IL536" s="109"/>
      <c r="IM536" s="109"/>
      <c r="IN536" s="109"/>
      <c r="IO536" s="109"/>
    </row>
    <row r="537" spans="1:249">
      <c r="A537" s="108"/>
      <c r="B537" s="109"/>
      <c r="C537" s="98"/>
      <c r="D537" s="98"/>
      <c r="F537" s="109"/>
      <c r="G537" s="109"/>
      <c r="H537" s="109"/>
      <c r="I537" s="109"/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09"/>
      <c r="Z537" s="109"/>
      <c r="AA537" s="109"/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  <c r="EH537" s="109"/>
      <c r="EI537" s="109"/>
      <c r="EJ537" s="109"/>
      <c r="EK537" s="109"/>
      <c r="EL537" s="109"/>
      <c r="EM537" s="109"/>
      <c r="EN537" s="109"/>
      <c r="EO537" s="109"/>
      <c r="EP537" s="109"/>
      <c r="EQ537" s="109"/>
      <c r="ER537" s="109"/>
      <c r="ES537" s="109"/>
      <c r="ET537" s="109"/>
      <c r="EU537" s="109"/>
      <c r="EV537" s="109"/>
      <c r="EW537" s="109"/>
      <c r="EX537" s="109"/>
      <c r="EY537" s="109"/>
      <c r="EZ537" s="109"/>
      <c r="FA537" s="109"/>
      <c r="FB537" s="109"/>
      <c r="FC537" s="109"/>
      <c r="FD537" s="109"/>
      <c r="FE537" s="109"/>
      <c r="FF537" s="109"/>
      <c r="FG537" s="109"/>
      <c r="FH537" s="109"/>
      <c r="FI537" s="109"/>
      <c r="FJ537" s="109"/>
      <c r="FK537" s="109"/>
      <c r="FL537" s="109"/>
      <c r="FM537" s="109"/>
      <c r="FN537" s="109"/>
      <c r="FO537" s="109"/>
      <c r="FP537" s="109"/>
      <c r="FQ537" s="109"/>
      <c r="FR537" s="109"/>
      <c r="FS537" s="109"/>
      <c r="FT537" s="109"/>
      <c r="FU537" s="109"/>
      <c r="FV537" s="109"/>
      <c r="FW537" s="109"/>
      <c r="FX537" s="109"/>
      <c r="FY537" s="109"/>
      <c r="FZ537" s="109"/>
      <c r="GA537" s="109"/>
      <c r="GB537" s="109"/>
      <c r="GC537" s="109"/>
      <c r="GD537" s="109"/>
      <c r="GE537" s="109"/>
      <c r="GF537" s="109"/>
      <c r="GG537" s="109"/>
      <c r="GH537" s="109"/>
      <c r="GI537" s="109"/>
      <c r="GJ537" s="109"/>
      <c r="GK537" s="109"/>
      <c r="GL537" s="109"/>
      <c r="GM537" s="109"/>
      <c r="GN537" s="109"/>
      <c r="GO537" s="109"/>
      <c r="GP537" s="109"/>
      <c r="GQ537" s="109"/>
      <c r="GR537" s="109"/>
      <c r="GS537" s="109"/>
      <c r="GT537" s="109"/>
      <c r="GU537" s="109"/>
      <c r="GV537" s="109"/>
      <c r="GW537" s="109"/>
      <c r="GX537" s="109"/>
      <c r="GY537" s="109"/>
      <c r="GZ537" s="109"/>
      <c r="HA537" s="109"/>
      <c r="HB537" s="109"/>
      <c r="HC537" s="109"/>
      <c r="HD537" s="109"/>
      <c r="HE537" s="109"/>
      <c r="HF537" s="109"/>
      <c r="HG537" s="109"/>
      <c r="HH537" s="109"/>
      <c r="HI537" s="109"/>
      <c r="HJ537" s="109"/>
      <c r="HK537" s="109"/>
      <c r="HL537" s="109"/>
      <c r="HM537" s="109"/>
      <c r="HN537" s="109"/>
      <c r="HO537" s="109"/>
      <c r="HP537" s="109"/>
      <c r="HQ537" s="109"/>
      <c r="HR537" s="109"/>
      <c r="HS537" s="109"/>
      <c r="HT537" s="109"/>
      <c r="HU537" s="109"/>
      <c r="HV537" s="109"/>
      <c r="HW537" s="109"/>
      <c r="HX537" s="109"/>
      <c r="HY537" s="109"/>
      <c r="HZ537" s="109"/>
      <c r="IA537" s="109"/>
      <c r="IB537" s="109"/>
      <c r="IC537" s="109"/>
      <c r="ID537" s="109"/>
      <c r="IE537" s="109"/>
      <c r="IF537" s="109"/>
      <c r="IG537" s="109"/>
      <c r="IH537" s="109"/>
      <c r="II537" s="109"/>
      <c r="IJ537" s="109"/>
      <c r="IK537" s="109"/>
      <c r="IL537" s="109"/>
      <c r="IM537" s="109"/>
      <c r="IN537" s="109"/>
      <c r="IO537" s="109"/>
    </row>
    <row r="538" spans="1:249">
      <c r="A538" s="108"/>
      <c r="B538" s="109"/>
      <c r="C538" s="98"/>
      <c r="D538" s="98"/>
      <c r="F538" s="109"/>
      <c r="G538" s="109"/>
      <c r="H538" s="109"/>
      <c r="I538" s="109"/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  <c r="Z538" s="109"/>
      <c r="AA538" s="109"/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  <c r="EH538" s="109"/>
      <c r="EI538" s="109"/>
      <c r="EJ538" s="109"/>
      <c r="EK538" s="109"/>
      <c r="EL538" s="109"/>
      <c r="EM538" s="109"/>
      <c r="EN538" s="109"/>
      <c r="EO538" s="109"/>
      <c r="EP538" s="109"/>
      <c r="EQ538" s="109"/>
      <c r="ER538" s="109"/>
      <c r="ES538" s="109"/>
      <c r="ET538" s="109"/>
      <c r="EU538" s="109"/>
      <c r="EV538" s="109"/>
      <c r="EW538" s="109"/>
      <c r="EX538" s="109"/>
      <c r="EY538" s="109"/>
      <c r="EZ538" s="109"/>
      <c r="FA538" s="109"/>
      <c r="FB538" s="109"/>
      <c r="FC538" s="109"/>
      <c r="FD538" s="109"/>
      <c r="FE538" s="109"/>
      <c r="FF538" s="109"/>
      <c r="FG538" s="109"/>
      <c r="FH538" s="109"/>
      <c r="FI538" s="109"/>
      <c r="FJ538" s="109"/>
      <c r="FK538" s="109"/>
      <c r="FL538" s="109"/>
      <c r="FM538" s="109"/>
      <c r="FN538" s="109"/>
      <c r="FO538" s="109"/>
      <c r="FP538" s="109"/>
      <c r="FQ538" s="109"/>
      <c r="FR538" s="109"/>
      <c r="FS538" s="109"/>
      <c r="FT538" s="109"/>
      <c r="FU538" s="109"/>
      <c r="FV538" s="109"/>
      <c r="FW538" s="109"/>
      <c r="FX538" s="109"/>
      <c r="FY538" s="109"/>
      <c r="FZ538" s="109"/>
      <c r="GA538" s="109"/>
      <c r="GB538" s="109"/>
      <c r="GC538" s="109"/>
      <c r="GD538" s="109"/>
      <c r="GE538" s="109"/>
      <c r="GF538" s="109"/>
      <c r="GG538" s="109"/>
      <c r="GH538" s="109"/>
      <c r="GI538" s="109"/>
      <c r="GJ538" s="109"/>
      <c r="GK538" s="109"/>
      <c r="GL538" s="109"/>
      <c r="GM538" s="109"/>
      <c r="GN538" s="109"/>
      <c r="GO538" s="109"/>
      <c r="GP538" s="109"/>
      <c r="GQ538" s="109"/>
      <c r="GR538" s="109"/>
      <c r="GS538" s="109"/>
      <c r="GT538" s="109"/>
      <c r="GU538" s="109"/>
      <c r="GV538" s="109"/>
      <c r="GW538" s="109"/>
      <c r="GX538" s="109"/>
      <c r="GY538" s="109"/>
      <c r="GZ538" s="109"/>
      <c r="HA538" s="109"/>
      <c r="HB538" s="109"/>
      <c r="HC538" s="109"/>
      <c r="HD538" s="109"/>
      <c r="HE538" s="109"/>
      <c r="HF538" s="109"/>
      <c r="HG538" s="109"/>
      <c r="HH538" s="109"/>
      <c r="HI538" s="109"/>
      <c r="HJ538" s="109"/>
      <c r="HK538" s="109"/>
      <c r="HL538" s="109"/>
      <c r="HM538" s="109"/>
      <c r="HN538" s="109"/>
      <c r="HO538" s="109"/>
      <c r="HP538" s="109"/>
      <c r="HQ538" s="109"/>
      <c r="HR538" s="109"/>
      <c r="HS538" s="109"/>
      <c r="HT538" s="109"/>
      <c r="HU538" s="109"/>
      <c r="HV538" s="109"/>
      <c r="HW538" s="109"/>
      <c r="HX538" s="109"/>
      <c r="HY538" s="109"/>
      <c r="HZ538" s="109"/>
      <c r="IA538" s="109"/>
      <c r="IB538" s="109"/>
      <c r="IC538" s="109"/>
      <c r="ID538" s="109"/>
      <c r="IE538" s="109"/>
      <c r="IF538" s="109"/>
      <c r="IG538" s="109"/>
      <c r="IH538" s="109"/>
      <c r="II538" s="109"/>
      <c r="IJ538" s="109"/>
      <c r="IK538" s="109"/>
      <c r="IL538" s="109"/>
      <c r="IM538" s="109"/>
      <c r="IN538" s="109"/>
      <c r="IO538" s="109"/>
    </row>
    <row r="539" spans="1:249">
      <c r="A539" s="108"/>
      <c r="B539" s="109"/>
      <c r="C539" s="98"/>
      <c r="D539" s="98"/>
      <c r="F539" s="109"/>
      <c r="G539" s="109"/>
      <c r="H539" s="109"/>
      <c r="I539" s="109"/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  <c r="Z539" s="109"/>
      <c r="AA539" s="109"/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  <c r="EH539" s="109"/>
      <c r="EI539" s="109"/>
      <c r="EJ539" s="109"/>
      <c r="EK539" s="109"/>
      <c r="EL539" s="109"/>
      <c r="EM539" s="109"/>
      <c r="EN539" s="109"/>
      <c r="EO539" s="109"/>
      <c r="EP539" s="109"/>
      <c r="EQ539" s="109"/>
      <c r="ER539" s="109"/>
      <c r="ES539" s="109"/>
      <c r="ET539" s="109"/>
      <c r="EU539" s="109"/>
      <c r="EV539" s="109"/>
      <c r="EW539" s="109"/>
      <c r="EX539" s="109"/>
      <c r="EY539" s="109"/>
      <c r="EZ539" s="109"/>
      <c r="FA539" s="109"/>
      <c r="FB539" s="109"/>
      <c r="FC539" s="109"/>
      <c r="FD539" s="109"/>
      <c r="FE539" s="109"/>
      <c r="FF539" s="109"/>
      <c r="FG539" s="109"/>
      <c r="FH539" s="109"/>
      <c r="FI539" s="109"/>
      <c r="FJ539" s="109"/>
      <c r="FK539" s="109"/>
      <c r="FL539" s="109"/>
      <c r="FM539" s="109"/>
      <c r="FN539" s="109"/>
      <c r="FO539" s="109"/>
      <c r="FP539" s="109"/>
      <c r="FQ539" s="109"/>
      <c r="FR539" s="109"/>
      <c r="FS539" s="109"/>
      <c r="FT539" s="109"/>
      <c r="FU539" s="109"/>
      <c r="FV539" s="109"/>
      <c r="FW539" s="109"/>
      <c r="FX539" s="109"/>
      <c r="FY539" s="109"/>
      <c r="FZ539" s="109"/>
      <c r="GA539" s="109"/>
      <c r="GB539" s="109"/>
      <c r="GC539" s="109"/>
      <c r="GD539" s="109"/>
      <c r="GE539" s="109"/>
      <c r="GF539" s="109"/>
      <c r="GG539" s="109"/>
      <c r="GH539" s="109"/>
      <c r="GI539" s="109"/>
      <c r="GJ539" s="109"/>
      <c r="GK539" s="109"/>
      <c r="GL539" s="109"/>
      <c r="GM539" s="109"/>
      <c r="GN539" s="109"/>
      <c r="GO539" s="109"/>
      <c r="GP539" s="109"/>
      <c r="GQ539" s="109"/>
      <c r="GR539" s="109"/>
      <c r="GS539" s="109"/>
      <c r="GT539" s="109"/>
      <c r="GU539" s="109"/>
      <c r="GV539" s="109"/>
      <c r="GW539" s="109"/>
      <c r="GX539" s="109"/>
      <c r="GY539" s="109"/>
      <c r="GZ539" s="109"/>
      <c r="HA539" s="109"/>
      <c r="HB539" s="109"/>
      <c r="HC539" s="109"/>
      <c r="HD539" s="109"/>
      <c r="HE539" s="109"/>
      <c r="HF539" s="109"/>
      <c r="HG539" s="109"/>
      <c r="HH539" s="109"/>
      <c r="HI539" s="109"/>
      <c r="HJ539" s="109"/>
      <c r="HK539" s="109"/>
      <c r="HL539" s="109"/>
      <c r="HM539" s="109"/>
      <c r="HN539" s="109"/>
      <c r="HO539" s="109"/>
      <c r="HP539" s="109"/>
      <c r="HQ539" s="109"/>
      <c r="HR539" s="109"/>
      <c r="HS539" s="109"/>
      <c r="HT539" s="109"/>
      <c r="HU539" s="109"/>
      <c r="HV539" s="109"/>
      <c r="HW539" s="109"/>
      <c r="HX539" s="109"/>
      <c r="HY539" s="109"/>
      <c r="HZ539" s="109"/>
      <c r="IA539" s="109"/>
      <c r="IB539" s="109"/>
      <c r="IC539" s="109"/>
      <c r="ID539" s="109"/>
      <c r="IE539" s="109"/>
      <c r="IF539" s="109"/>
      <c r="IG539" s="109"/>
      <c r="IH539" s="109"/>
      <c r="II539" s="109"/>
      <c r="IJ539" s="109"/>
      <c r="IK539" s="109"/>
      <c r="IL539" s="109"/>
      <c r="IM539" s="109"/>
      <c r="IN539" s="109"/>
      <c r="IO539" s="109"/>
    </row>
    <row r="540" spans="1:249">
      <c r="A540" s="108"/>
      <c r="B540" s="109"/>
      <c r="C540" s="98"/>
      <c r="D540" s="98"/>
      <c r="F540" s="109"/>
      <c r="G540" s="109"/>
      <c r="H540" s="109"/>
      <c r="I540" s="109"/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  <c r="Z540" s="109"/>
      <c r="AA540" s="109"/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  <c r="EH540" s="109"/>
      <c r="EI540" s="109"/>
      <c r="EJ540" s="109"/>
      <c r="EK540" s="109"/>
      <c r="EL540" s="109"/>
      <c r="EM540" s="109"/>
      <c r="EN540" s="109"/>
      <c r="EO540" s="109"/>
      <c r="EP540" s="109"/>
      <c r="EQ540" s="109"/>
      <c r="ER540" s="109"/>
      <c r="ES540" s="109"/>
      <c r="ET540" s="109"/>
      <c r="EU540" s="109"/>
      <c r="EV540" s="109"/>
      <c r="EW540" s="109"/>
      <c r="EX540" s="109"/>
      <c r="EY540" s="109"/>
      <c r="EZ540" s="109"/>
      <c r="FA540" s="109"/>
      <c r="FB540" s="109"/>
      <c r="FC540" s="109"/>
      <c r="FD540" s="109"/>
      <c r="FE540" s="109"/>
      <c r="FF540" s="109"/>
      <c r="FG540" s="109"/>
      <c r="FH540" s="109"/>
      <c r="FI540" s="109"/>
      <c r="FJ540" s="109"/>
      <c r="FK540" s="109"/>
      <c r="FL540" s="109"/>
      <c r="FM540" s="109"/>
      <c r="FN540" s="109"/>
      <c r="FO540" s="109"/>
      <c r="FP540" s="109"/>
      <c r="FQ540" s="109"/>
      <c r="FR540" s="109"/>
      <c r="FS540" s="109"/>
      <c r="FT540" s="109"/>
      <c r="FU540" s="109"/>
      <c r="FV540" s="109"/>
      <c r="FW540" s="109"/>
      <c r="FX540" s="109"/>
      <c r="FY540" s="109"/>
      <c r="FZ540" s="109"/>
      <c r="GA540" s="109"/>
      <c r="GB540" s="109"/>
      <c r="GC540" s="109"/>
      <c r="GD540" s="109"/>
      <c r="GE540" s="109"/>
      <c r="GF540" s="109"/>
      <c r="GG540" s="109"/>
      <c r="GH540" s="109"/>
      <c r="GI540" s="109"/>
      <c r="GJ540" s="109"/>
      <c r="GK540" s="109"/>
      <c r="GL540" s="109"/>
      <c r="GM540" s="109"/>
      <c r="GN540" s="109"/>
      <c r="GO540" s="109"/>
      <c r="GP540" s="109"/>
      <c r="GQ540" s="109"/>
      <c r="GR540" s="109"/>
      <c r="GS540" s="109"/>
      <c r="GT540" s="109"/>
      <c r="GU540" s="109"/>
      <c r="GV540" s="109"/>
      <c r="GW540" s="109"/>
      <c r="GX540" s="109"/>
      <c r="GY540" s="109"/>
      <c r="GZ540" s="109"/>
      <c r="HA540" s="109"/>
      <c r="HB540" s="109"/>
      <c r="HC540" s="109"/>
      <c r="HD540" s="109"/>
      <c r="HE540" s="109"/>
      <c r="HF540" s="109"/>
      <c r="HG540" s="109"/>
      <c r="HH540" s="109"/>
      <c r="HI540" s="109"/>
      <c r="HJ540" s="109"/>
      <c r="HK540" s="109"/>
      <c r="HL540" s="109"/>
      <c r="HM540" s="109"/>
      <c r="HN540" s="109"/>
      <c r="HO540" s="109"/>
      <c r="HP540" s="109"/>
      <c r="HQ540" s="109"/>
      <c r="HR540" s="109"/>
      <c r="HS540" s="109"/>
      <c r="HT540" s="109"/>
      <c r="HU540" s="109"/>
      <c r="HV540" s="109"/>
      <c r="HW540" s="109"/>
      <c r="HX540" s="109"/>
      <c r="HY540" s="109"/>
      <c r="HZ540" s="109"/>
      <c r="IA540" s="109"/>
      <c r="IB540" s="109"/>
      <c r="IC540" s="109"/>
      <c r="ID540" s="109"/>
      <c r="IE540" s="109"/>
      <c r="IF540" s="109"/>
      <c r="IG540" s="109"/>
      <c r="IH540" s="109"/>
      <c r="II540" s="109"/>
      <c r="IJ540" s="109"/>
      <c r="IK540" s="109"/>
      <c r="IL540" s="109"/>
      <c r="IM540" s="109"/>
      <c r="IN540" s="109"/>
      <c r="IO540" s="109"/>
    </row>
    <row r="541" spans="1:249">
      <c r="A541" s="108"/>
      <c r="B541" s="109"/>
      <c r="C541" s="98"/>
      <c r="D541" s="98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  <c r="Z541" s="109"/>
      <c r="AA541" s="109"/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  <c r="EH541" s="109"/>
      <c r="EI541" s="109"/>
      <c r="EJ541" s="109"/>
      <c r="EK541" s="109"/>
      <c r="EL541" s="109"/>
      <c r="EM541" s="109"/>
      <c r="EN541" s="109"/>
      <c r="EO541" s="109"/>
      <c r="EP541" s="109"/>
      <c r="EQ541" s="109"/>
      <c r="ER541" s="109"/>
      <c r="ES541" s="109"/>
      <c r="ET541" s="109"/>
      <c r="EU541" s="109"/>
      <c r="EV541" s="109"/>
      <c r="EW541" s="109"/>
      <c r="EX541" s="109"/>
      <c r="EY541" s="109"/>
      <c r="EZ541" s="109"/>
      <c r="FA541" s="109"/>
      <c r="FB541" s="109"/>
      <c r="FC541" s="109"/>
      <c r="FD541" s="109"/>
      <c r="FE541" s="109"/>
      <c r="FF541" s="109"/>
      <c r="FG541" s="109"/>
      <c r="FH541" s="109"/>
      <c r="FI541" s="109"/>
      <c r="FJ541" s="109"/>
      <c r="FK541" s="109"/>
      <c r="FL541" s="109"/>
      <c r="FM541" s="109"/>
      <c r="FN541" s="109"/>
      <c r="FO541" s="109"/>
      <c r="FP541" s="109"/>
      <c r="FQ541" s="109"/>
      <c r="FR541" s="109"/>
      <c r="FS541" s="109"/>
      <c r="FT541" s="109"/>
      <c r="FU541" s="109"/>
      <c r="FV541" s="109"/>
      <c r="FW541" s="109"/>
      <c r="FX541" s="109"/>
      <c r="FY541" s="109"/>
      <c r="FZ541" s="109"/>
      <c r="GA541" s="109"/>
      <c r="GB541" s="109"/>
      <c r="GC541" s="109"/>
      <c r="GD541" s="109"/>
      <c r="GE541" s="109"/>
      <c r="GF541" s="109"/>
      <c r="GG541" s="109"/>
      <c r="GH541" s="109"/>
      <c r="GI541" s="109"/>
      <c r="GJ541" s="109"/>
      <c r="GK541" s="109"/>
      <c r="GL541" s="109"/>
      <c r="GM541" s="109"/>
      <c r="GN541" s="109"/>
      <c r="GO541" s="109"/>
      <c r="GP541" s="109"/>
      <c r="GQ541" s="109"/>
      <c r="GR541" s="109"/>
      <c r="GS541" s="109"/>
      <c r="GT541" s="109"/>
      <c r="GU541" s="109"/>
      <c r="GV541" s="109"/>
      <c r="GW541" s="109"/>
      <c r="GX541" s="109"/>
      <c r="GY541" s="109"/>
      <c r="GZ541" s="109"/>
      <c r="HA541" s="109"/>
      <c r="HB541" s="109"/>
      <c r="HC541" s="109"/>
      <c r="HD541" s="109"/>
      <c r="HE541" s="109"/>
      <c r="HF541" s="109"/>
      <c r="HG541" s="109"/>
      <c r="HH541" s="109"/>
      <c r="HI541" s="109"/>
      <c r="HJ541" s="109"/>
      <c r="HK541" s="109"/>
      <c r="HL541" s="109"/>
      <c r="HM541" s="109"/>
      <c r="HN541" s="109"/>
      <c r="HO541" s="109"/>
      <c r="HP541" s="109"/>
      <c r="HQ541" s="109"/>
      <c r="HR541" s="109"/>
      <c r="HS541" s="109"/>
      <c r="HT541" s="109"/>
      <c r="HU541" s="109"/>
      <c r="HV541" s="109"/>
      <c r="HW541" s="109"/>
      <c r="HX541" s="109"/>
      <c r="HY541" s="109"/>
      <c r="HZ541" s="109"/>
      <c r="IA541" s="109"/>
      <c r="IB541" s="109"/>
      <c r="IC541" s="109"/>
      <c r="ID541" s="109"/>
      <c r="IE541" s="109"/>
      <c r="IF541" s="109"/>
      <c r="IG541" s="109"/>
      <c r="IH541" s="109"/>
      <c r="II541" s="109"/>
      <c r="IJ541" s="109"/>
      <c r="IK541" s="109"/>
      <c r="IL541" s="109"/>
      <c r="IM541" s="109"/>
      <c r="IN541" s="109"/>
      <c r="IO541" s="109"/>
    </row>
    <row r="542" spans="1:249">
      <c r="A542" s="108"/>
      <c r="B542" s="109"/>
      <c r="C542" s="98"/>
      <c r="D542" s="98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  <c r="Z542" s="109"/>
      <c r="AA542" s="109"/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  <c r="EH542" s="109"/>
      <c r="EI542" s="109"/>
      <c r="EJ542" s="109"/>
      <c r="EK542" s="109"/>
      <c r="EL542" s="109"/>
      <c r="EM542" s="109"/>
      <c r="EN542" s="109"/>
      <c r="EO542" s="109"/>
      <c r="EP542" s="109"/>
      <c r="EQ542" s="109"/>
      <c r="ER542" s="109"/>
      <c r="ES542" s="109"/>
      <c r="ET542" s="109"/>
      <c r="EU542" s="109"/>
      <c r="EV542" s="109"/>
      <c r="EW542" s="109"/>
      <c r="EX542" s="109"/>
      <c r="EY542" s="109"/>
      <c r="EZ542" s="109"/>
      <c r="FA542" s="109"/>
      <c r="FB542" s="109"/>
      <c r="FC542" s="109"/>
      <c r="FD542" s="109"/>
      <c r="FE542" s="109"/>
      <c r="FF542" s="109"/>
      <c r="FG542" s="109"/>
      <c r="FH542" s="109"/>
      <c r="FI542" s="109"/>
      <c r="FJ542" s="109"/>
      <c r="FK542" s="109"/>
      <c r="FL542" s="109"/>
      <c r="FM542" s="109"/>
      <c r="FN542" s="109"/>
      <c r="FO542" s="109"/>
      <c r="FP542" s="109"/>
      <c r="FQ542" s="109"/>
      <c r="FR542" s="109"/>
      <c r="FS542" s="109"/>
      <c r="FT542" s="109"/>
      <c r="FU542" s="109"/>
      <c r="FV542" s="109"/>
      <c r="FW542" s="109"/>
      <c r="FX542" s="109"/>
      <c r="FY542" s="109"/>
      <c r="FZ542" s="109"/>
      <c r="GA542" s="109"/>
      <c r="GB542" s="109"/>
      <c r="GC542" s="109"/>
      <c r="GD542" s="109"/>
      <c r="GE542" s="109"/>
      <c r="GF542" s="109"/>
      <c r="GG542" s="109"/>
      <c r="GH542" s="109"/>
      <c r="GI542" s="109"/>
      <c r="GJ542" s="109"/>
      <c r="GK542" s="109"/>
      <c r="GL542" s="109"/>
      <c r="GM542" s="109"/>
      <c r="GN542" s="109"/>
      <c r="GO542" s="109"/>
      <c r="GP542" s="109"/>
      <c r="GQ542" s="109"/>
      <c r="GR542" s="109"/>
      <c r="GS542" s="109"/>
      <c r="GT542" s="109"/>
      <c r="GU542" s="109"/>
      <c r="GV542" s="109"/>
      <c r="GW542" s="109"/>
      <c r="GX542" s="109"/>
      <c r="GY542" s="109"/>
      <c r="GZ542" s="109"/>
      <c r="HA542" s="109"/>
      <c r="HB542" s="109"/>
      <c r="HC542" s="109"/>
      <c r="HD542" s="109"/>
      <c r="HE542" s="109"/>
      <c r="HF542" s="109"/>
      <c r="HG542" s="109"/>
      <c r="HH542" s="109"/>
      <c r="HI542" s="109"/>
      <c r="HJ542" s="109"/>
      <c r="HK542" s="109"/>
      <c r="HL542" s="109"/>
      <c r="HM542" s="109"/>
      <c r="HN542" s="109"/>
      <c r="HO542" s="109"/>
      <c r="HP542" s="109"/>
      <c r="HQ542" s="109"/>
      <c r="HR542" s="109"/>
      <c r="HS542" s="109"/>
      <c r="HT542" s="109"/>
      <c r="HU542" s="109"/>
      <c r="HV542" s="109"/>
      <c r="HW542" s="109"/>
      <c r="HX542" s="109"/>
      <c r="HY542" s="109"/>
      <c r="HZ542" s="109"/>
      <c r="IA542" s="109"/>
      <c r="IB542" s="109"/>
      <c r="IC542" s="109"/>
      <c r="ID542" s="109"/>
      <c r="IE542" s="109"/>
      <c r="IF542" s="109"/>
      <c r="IG542" s="109"/>
      <c r="IH542" s="109"/>
      <c r="II542" s="109"/>
      <c r="IJ542" s="109"/>
      <c r="IK542" s="109"/>
      <c r="IL542" s="109"/>
      <c r="IM542" s="109"/>
      <c r="IN542" s="109"/>
      <c r="IO542" s="109"/>
    </row>
    <row r="543" spans="1:249">
      <c r="A543" s="108"/>
      <c r="B543" s="109"/>
      <c r="C543" s="98"/>
      <c r="D543" s="98"/>
      <c r="F543" s="109"/>
      <c r="G543" s="109"/>
      <c r="H543" s="109"/>
      <c r="I543" s="109"/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  <c r="Z543" s="109"/>
      <c r="AA543" s="109"/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  <c r="EH543" s="109"/>
      <c r="EI543" s="109"/>
      <c r="EJ543" s="109"/>
      <c r="EK543" s="109"/>
      <c r="EL543" s="109"/>
      <c r="EM543" s="109"/>
      <c r="EN543" s="109"/>
      <c r="EO543" s="109"/>
      <c r="EP543" s="109"/>
      <c r="EQ543" s="109"/>
      <c r="ER543" s="109"/>
      <c r="ES543" s="109"/>
      <c r="ET543" s="109"/>
      <c r="EU543" s="109"/>
      <c r="EV543" s="109"/>
      <c r="EW543" s="109"/>
      <c r="EX543" s="109"/>
      <c r="EY543" s="109"/>
      <c r="EZ543" s="109"/>
      <c r="FA543" s="109"/>
      <c r="FB543" s="109"/>
      <c r="FC543" s="109"/>
      <c r="FD543" s="109"/>
      <c r="FE543" s="109"/>
      <c r="FF543" s="109"/>
      <c r="FG543" s="109"/>
      <c r="FH543" s="109"/>
      <c r="FI543" s="109"/>
      <c r="FJ543" s="109"/>
      <c r="FK543" s="109"/>
      <c r="FL543" s="109"/>
      <c r="FM543" s="109"/>
      <c r="FN543" s="109"/>
      <c r="FO543" s="109"/>
      <c r="FP543" s="109"/>
      <c r="FQ543" s="109"/>
      <c r="FR543" s="109"/>
      <c r="FS543" s="109"/>
      <c r="FT543" s="109"/>
      <c r="FU543" s="109"/>
      <c r="FV543" s="109"/>
      <c r="FW543" s="109"/>
      <c r="FX543" s="109"/>
      <c r="FY543" s="109"/>
      <c r="FZ543" s="109"/>
      <c r="GA543" s="109"/>
      <c r="GB543" s="109"/>
      <c r="GC543" s="109"/>
      <c r="GD543" s="109"/>
      <c r="GE543" s="109"/>
      <c r="GF543" s="109"/>
      <c r="GG543" s="109"/>
      <c r="GH543" s="109"/>
      <c r="GI543" s="109"/>
      <c r="GJ543" s="109"/>
      <c r="GK543" s="109"/>
      <c r="GL543" s="109"/>
      <c r="GM543" s="109"/>
      <c r="GN543" s="109"/>
      <c r="GO543" s="109"/>
      <c r="GP543" s="109"/>
      <c r="GQ543" s="109"/>
      <c r="GR543" s="109"/>
      <c r="GS543" s="109"/>
      <c r="GT543" s="109"/>
      <c r="GU543" s="109"/>
      <c r="GV543" s="109"/>
      <c r="GW543" s="109"/>
      <c r="GX543" s="109"/>
      <c r="GY543" s="109"/>
      <c r="GZ543" s="109"/>
      <c r="HA543" s="109"/>
      <c r="HB543" s="109"/>
      <c r="HC543" s="109"/>
      <c r="HD543" s="109"/>
      <c r="HE543" s="109"/>
      <c r="HF543" s="109"/>
      <c r="HG543" s="109"/>
      <c r="HH543" s="109"/>
      <c r="HI543" s="109"/>
      <c r="HJ543" s="109"/>
      <c r="HK543" s="109"/>
      <c r="HL543" s="109"/>
      <c r="HM543" s="109"/>
      <c r="HN543" s="109"/>
      <c r="HO543" s="109"/>
      <c r="HP543" s="109"/>
      <c r="HQ543" s="109"/>
      <c r="HR543" s="109"/>
      <c r="HS543" s="109"/>
      <c r="HT543" s="109"/>
      <c r="HU543" s="109"/>
      <c r="HV543" s="109"/>
      <c r="HW543" s="109"/>
      <c r="HX543" s="109"/>
      <c r="HY543" s="109"/>
      <c r="HZ543" s="109"/>
      <c r="IA543" s="109"/>
      <c r="IB543" s="109"/>
      <c r="IC543" s="109"/>
      <c r="ID543" s="109"/>
      <c r="IE543" s="109"/>
      <c r="IF543" s="109"/>
      <c r="IG543" s="109"/>
      <c r="IH543" s="109"/>
      <c r="II543" s="109"/>
      <c r="IJ543" s="109"/>
      <c r="IK543" s="109"/>
      <c r="IL543" s="109"/>
      <c r="IM543" s="109"/>
      <c r="IN543" s="109"/>
      <c r="IO543" s="109"/>
    </row>
    <row r="544" spans="1:249">
      <c r="A544" s="108"/>
      <c r="B544" s="109"/>
      <c r="C544" s="98"/>
      <c r="D544" s="98"/>
      <c r="F544" s="109"/>
      <c r="G544" s="109"/>
      <c r="H544" s="109"/>
      <c r="I544" s="109"/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  <c r="Z544" s="109"/>
      <c r="AA544" s="109"/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  <c r="EH544" s="109"/>
      <c r="EI544" s="109"/>
      <c r="EJ544" s="109"/>
      <c r="EK544" s="109"/>
      <c r="EL544" s="109"/>
      <c r="EM544" s="109"/>
      <c r="EN544" s="109"/>
      <c r="EO544" s="109"/>
      <c r="EP544" s="109"/>
      <c r="EQ544" s="109"/>
      <c r="ER544" s="109"/>
      <c r="ES544" s="109"/>
      <c r="ET544" s="109"/>
      <c r="EU544" s="109"/>
      <c r="EV544" s="109"/>
      <c r="EW544" s="109"/>
      <c r="EX544" s="109"/>
      <c r="EY544" s="109"/>
      <c r="EZ544" s="109"/>
      <c r="FA544" s="109"/>
      <c r="FB544" s="109"/>
      <c r="FC544" s="109"/>
      <c r="FD544" s="109"/>
      <c r="FE544" s="109"/>
      <c r="FF544" s="109"/>
      <c r="FG544" s="109"/>
      <c r="FH544" s="109"/>
      <c r="FI544" s="109"/>
      <c r="FJ544" s="109"/>
      <c r="FK544" s="109"/>
      <c r="FL544" s="109"/>
      <c r="FM544" s="109"/>
      <c r="FN544" s="109"/>
      <c r="FO544" s="109"/>
      <c r="FP544" s="109"/>
      <c r="FQ544" s="109"/>
      <c r="FR544" s="109"/>
      <c r="FS544" s="109"/>
      <c r="FT544" s="109"/>
      <c r="FU544" s="109"/>
      <c r="FV544" s="109"/>
      <c r="FW544" s="109"/>
      <c r="FX544" s="109"/>
      <c r="FY544" s="109"/>
      <c r="FZ544" s="109"/>
      <c r="GA544" s="109"/>
      <c r="GB544" s="109"/>
      <c r="GC544" s="109"/>
      <c r="GD544" s="109"/>
      <c r="GE544" s="109"/>
      <c r="GF544" s="109"/>
      <c r="GG544" s="109"/>
      <c r="GH544" s="109"/>
      <c r="GI544" s="109"/>
      <c r="GJ544" s="109"/>
      <c r="GK544" s="109"/>
      <c r="GL544" s="109"/>
      <c r="GM544" s="109"/>
      <c r="GN544" s="109"/>
      <c r="GO544" s="109"/>
      <c r="GP544" s="109"/>
      <c r="GQ544" s="109"/>
      <c r="GR544" s="109"/>
      <c r="GS544" s="109"/>
      <c r="GT544" s="109"/>
      <c r="GU544" s="109"/>
      <c r="GV544" s="109"/>
      <c r="GW544" s="109"/>
      <c r="GX544" s="109"/>
      <c r="GY544" s="109"/>
      <c r="GZ544" s="109"/>
      <c r="HA544" s="109"/>
      <c r="HB544" s="109"/>
      <c r="HC544" s="109"/>
      <c r="HD544" s="109"/>
      <c r="HE544" s="109"/>
      <c r="HF544" s="109"/>
      <c r="HG544" s="109"/>
      <c r="HH544" s="109"/>
      <c r="HI544" s="109"/>
      <c r="HJ544" s="109"/>
      <c r="HK544" s="109"/>
      <c r="HL544" s="109"/>
      <c r="HM544" s="109"/>
      <c r="HN544" s="109"/>
      <c r="HO544" s="109"/>
      <c r="HP544" s="109"/>
      <c r="HQ544" s="109"/>
      <c r="HR544" s="109"/>
      <c r="HS544" s="109"/>
      <c r="HT544" s="109"/>
      <c r="HU544" s="109"/>
      <c r="HV544" s="109"/>
      <c r="HW544" s="109"/>
      <c r="HX544" s="109"/>
      <c r="HY544" s="109"/>
      <c r="HZ544" s="109"/>
      <c r="IA544" s="109"/>
      <c r="IB544" s="109"/>
      <c r="IC544" s="109"/>
      <c r="ID544" s="109"/>
      <c r="IE544" s="109"/>
      <c r="IF544" s="109"/>
      <c r="IG544" s="109"/>
      <c r="IH544" s="109"/>
      <c r="II544" s="109"/>
      <c r="IJ544" s="109"/>
      <c r="IK544" s="109"/>
      <c r="IL544" s="109"/>
      <c r="IM544" s="109"/>
      <c r="IN544" s="109"/>
      <c r="IO544" s="109"/>
    </row>
    <row r="545" spans="1:249">
      <c r="A545" s="108"/>
      <c r="B545" s="109"/>
      <c r="C545" s="98"/>
      <c r="D545" s="98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  <c r="Z545" s="109"/>
      <c r="AA545" s="109"/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  <c r="FF545" s="109"/>
      <c r="FG545" s="109"/>
      <c r="FH545" s="109"/>
      <c r="FI545" s="109"/>
      <c r="FJ545" s="109"/>
      <c r="FK545" s="109"/>
      <c r="FL545" s="109"/>
      <c r="FM545" s="109"/>
      <c r="FN545" s="109"/>
      <c r="FO545" s="109"/>
      <c r="FP545" s="109"/>
      <c r="FQ545" s="109"/>
      <c r="FR545" s="109"/>
      <c r="FS545" s="109"/>
      <c r="FT545" s="109"/>
      <c r="FU545" s="109"/>
      <c r="FV545" s="109"/>
      <c r="FW545" s="109"/>
      <c r="FX545" s="109"/>
      <c r="FY545" s="109"/>
      <c r="FZ545" s="109"/>
      <c r="GA545" s="109"/>
      <c r="GB545" s="109"/>
      <c r="GC545" s="109"/>
      <c r="GD545" s="109"/>
      <c r="GE545" s="109"/>
      <c r="GF545" s="109"/>
      <c r="GG545" s="109"/>
      <c r="GH545" s="109"/>
      <c r="GI545" s="109"/>
      <c r="GJ545" s="109"/>
      <c r="GK545" s="109"/>
      <c r="GL545" s="109"/>
      <c r="GM545" s="109"/>
      <c r="GN545" s="109"/>
      <c r="GO545" s="109"/>
      <c r="GP545" s="109"/>
      <c r="GQ545" s="109"/>
      <c r="GR545" s="109"/>
      <c r="GS545" s="109"/>
      <c r="GT545" s="109"/>
      <c r="GU545" s="109"/>
      <c r="GV545" s="109"/>
      <c r="GW545" s="109"/>
      <c r="GX545" s="109"/>
      <c r="GY545" s="109"/>
      <c r="GZ545" s="109"/>
      <c r="HA545" s="109"/>
      <c r="HB545" s="109"/>
      <c r="HC545" s="109"/>
      <c r="HD545" s="109"/>
      <c r="HE545" s="109"/>
      <c r="HF545" s="109"/>
      <c r="HG545" s="109"/>
      <c r="HH545" s="109"/>
      <c r="HI545" s="109"/>
      <c r="HJ545" s="109"/>
      <c r="HK545" s="109"/>
      <c r="HL545" s="109"/>
      <c r="HM545" s="109"/>
      <c r="HN545" s="109"/>
      <c r="HO545" s="109"/>
      <c r="HP545" s="109"/>
      <c r="HQ545" s="109"/>
      <c r="HR545" s="109"/>
      <c r="HS545" s="109"/>
      <c r="HT545" s="109"/>
      <c r="HU545" s="109"/>
      <c r="HV545" s="109"/>
      <c r="HW545" s="109"/>
      <c r="HX545" s="109"/>
      <c r="HY545" s="109"/>
      <c r="HZ545" s="109"/>
      <c r="IA545" s="109"/>
      <c r="IB545" s="109"/>
      <c r="IC545" s="109"/>
      <c r="ID545" s="109"/>
      <c r="IE545" s="109"/>
      <c r="IF545" s="109"/>
      <c r="IG545" s="109"/>
      <c r="IH545" s="109"/>
      <c r="II545" s="109"/>
      <c r="IJ545" s="109"/>
      <c r="IK545" s="109"/>
      <c r="IL545" s="109"/>
      <c r="IM545" s="109"/>
      <c r="IN545" s="109"/>
      <c r="IO545" s="109"/>
    </row>
    <row r="546" spans="1:249">
      <c r="A546" s="108"/>
      <c r="B546" s="109"/>
      <c r="C546" s="98"/>
      <c r="D546" s="98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  <c r="Z546" s="109"/>
      <c r="AA546" s="109"/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  <c r="EH546" s="109"/>
      <c r="EI546" s="109"/>
      <c r="EJ546" s="109"/>
      <c r="EK546" s="109"/>
      <c r="EL546" s="109"/>
      <c r="EM546" s="109"/>
      <c r="EN546" s="109"/>
      <c r="EO546" s="109"/>
      <c r="EP546" s="109"/>
      <c r="EQ546" s="109"/>
      <c r="ER546" s="109"/>
      <c r="ES546" s="109"/>
      <c r="ET546" s="109"/>
      <c r="EU546" s="109"/>
      <c r="EV546" s="109"/>
      <c r="EW546" s="109"/>
      <c r="EX546" s="109"/>
      <c r="EY546" s="109"/>
      <c r="EZ546" s="109"/>
      <c r="FA546" s="109"/>
      <c r="FB546" s="109"/>
      <c r="FC546" s="109"/>
      <c r="FD546" s="109"/>
      <c r="FE546" s="109"/>
      <c r="FF546" s="109"/>
      <c r="FG546" s="109"/>
      <c r="FH546" s="109"/>
      <c r="FI546" s="109"/>
      <c r="FJ546" s="109"/>
      <c r="FK546" s="109"/>
      <c r="FL546" s="109"/>
      <c r="FM546" s="109"/>
      <c r="FN546" s="109"/>
      <c r="FO546" s="109"/>
      <c r="FP546" s="109"/>
      <c r="FQ546" s="109"/>
      <c r="FR546" s="109"/>
      <c r="FS546" s="109"/>
      <c r="FT546" s="109"/>
      <c r="FU546" s="109"/>
      <c r="FV546" s="109"/>
      <c r="FW546" s="109"/>
      <c r="FX546" s="109"/>
      <c r="FY546" s="109"/>
      <c r="FZ546" s="109"/>
      <c r="GA546" s="109"/>
      <c r="GB546" s="109"/>
      <c r="GC546" s="109"/>
      <c r="GD546" s="109"/>
      <c r="GE546" s="109"/>
      <c r="GF546" s="109"/>
      <c r="GG546" s="109"/>
      <c r="GH546" s="109"/>
      <c r="GI546" s="109"/>
      <c r="GJ546" s="109"/>
      <c r="GK546" s="109"/>
      <c r="GL546" s="109"/>
      <c r="GM546" s="109"/>
      <c r="GN546" s="109"/>
      <c r="GO546" s="109"/>
      <c r="GP546" s="109"/>
      <c r="GQ546" s="109"/>
      <c r="GR546" s="109"/>
      <c r="GS546" s="109"/>
      <c r="GT546" s="109"/>
      <c r="GU546" s="109"/>
      <c r="GV546" s="109"/>
      <c r="GW546" s="109"/>
      <c r="GX546" s="109"/>
      <c r="GY546" s="109"/>
      <c r="GZ546" s="109"/>
      <c r="HA546" s="109"/>
      <c r="HB546" s="109"/>
      <c r="HC546" s="109"/>
      <c r="HD546" s="109"/>
      <c r="HE546" s="109"/>
      <c r="HF546" s="109"/>
      <c r="HG546" s="109"/>
      <c r="HH546" s="109"/>
      <c r="HI546" s="109"/>
      <c r="HJ546" s="109"/>
      <c r="HK546" s="109"/>
      <c r="HL546" s="109"/>
      <c r="HM546" s="109"/>
      <c r="HN546" s="109"/>
      <c r="HO546" s="109"/>
      <c r="HP546" s="109"/>
      <c r="HQ546" s="109"/>
      <c r="HR546" s="109"/>
      <c r="HS546" s="109"/>
      <c r="HT546" s="109"/>
      <c r="HU546" s="109"/>
      <c r="HV546" s="109"/>
      <c r="HW546" s="109"/>
      <c r="HX546" s="109"/>
      <c r="HY546" s="109"/>
      <c r="HZ546" s="109"/>
      <c r="IA546" s="109"/>
      <c r="IB546" s="109"/>
      <c r="IC546" s="109"/>
      <c r="ID546" s="109"/>
      <c r="IE546" s="109"/>
      <c r="IF546" s="109"/>
      <c r="IG546" s="109"/>
      <c r="IH546" s="109"/>
      <c r="II546" s="109"/>
      <c r="IJ546" s="109"/>
      <c r="IK546" s="109"/>
      <c r="IL546" s="109"/>
      <c r="IM546" s="109"/>
      <c r="IN546" s="109"/>
      <c r="IO546" s="109"/>
    </row>
    <row r="547" spans="1:249">
      <c r="A547" s="108"/>
      <c r="B547" s="109"/>
      <c r="C547" s="98"/>
      <c r="D547" s="98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  <c r="Z547" s="109"/>
      <c r="AA547" s="109"/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  <c r="EH547" s="109"/>
      <c r="EI547" s="109"/>
      <c r="EJ547" s="109"/>
      <c r="EK547" s="109"/>
      <c r="EL547" s="109"/>
      <c r="EM547" s="109"/>
      <c r="EN547" s="109"/>
      <c r="EO547" s="109"/>
      <c r="EP547" s="109"/>
      <c r="EQ547" s="109"/>
      <c r="ER547" s="109"/>
      <c r="ES547" s="109"/>
      <c r="ET547" s="109"/>
      <c r="EU547" s="109"/>
      <c r="EV547" s="109"/>
      <c r="EW547" s="109"/>
      <c r="EX547" s="109"/>
      <c r="EY547" s="109"/>
      <c r="EZ547" s="109"/>
      <c r="FA547" s="109"/>
      <c r="FB547" s="109"/>
      <c r="FC547" s="109"/>
      <c r="FD547" s="109"/>
      <c r="FE547" s="109"/>
      <c r="FF547" s="109"/>
      <c r="FG547" s="109"/>
      <c r="FH547" s="109"/>
      <c r="FI547" s="109"/>
      <c r="FJ547" s="109"/>
      <c r="FK547" s="109"/>
      <c r="FL547" s="109"/>
      <c r="FM547" s="109"/>
      <c r="FN547" s="109"/>
      <c r="FO547" s="109"/>
      <c r="FP547" s="109"/>
      <c r="FQ547" s="109"/>
      <c r="FR547" s="109"/>
      <c r="FS547" s="109"/>
      <c r="FT547" s="109"/>
      <c r="FU547" s="109"/>
      <c r="FV547" s="109"/>
      <c r="FW547" s="109"/>
      <c r="FX547" s="109"/>
      <c r="FY547" s="109"/>
      <c r="FZ547" s="109"/>
      <c r="GA547" s="109"/>
      <c r="GB547" s="109"/>
      <c r="GC547" s="109"/>
      <c r="GD547" s="109"/>
      <c r="GE547" s="109"/>
      <c r="GF547" s="109"/>
      <c r="GG547" s="109"/>
      <c r="GH547" s="109"/>
      <c r="GI547" s="109"/>
      <c r="GJ547" s="109"/>
      <c r="GK547" s="109"/>
      <c r="GL547" s="109"/>
      <c r="GM547" s="109"/>
      <c r="GN547" s="109"/>
      <c r="GO547" s="109"/>
      <c r="GP547" s="109"/>
      <c r="GQ547" s="109"/>
      <c r="GR547" s="109"/>
      <c r="GS547" s="109"/>
      <c r="GT547" s="109"/>
      <c r="GU547" s="109"/>
      <c r="GV547" s="109"/>
      <c r="GW547" s="109"/>
      <c r="GX547" s="109"/>
      <c r="GY547" s="109"/>
      <c r="GZ547" s="109"/>
      <c r="HA547" s="109"/>
      <c r="HB547" s="109"/>
      <c r="HC547" s="109"/>
      <c r="HD547" s="109"/>
      <c r="HE547" s="109"/>
      <c r="HF547" s="109"/>
      <c r="HG547" s="109"/>
      <c r="HH547" s="109"/>
      <c r="HI547" s="109"/>
      <c r="HJ547" s="109"/>
      <c r="HK547" s="109"/>
      <c r="HL547" s="109"/>
      <c r="HM547" s="109"/>
      <c r="HN547" s="109"/>
      <c r="HO547" s="109"/>
      <c r="HP547" s="109"/>
      <c r="HQ547" s="109"/>
      <c r="HR547" s="109"/>
      <c r="HS547" s="109"/>
      <c r="HT547" s="109"/>
      <c r="HU547" s="109"/>
      <c r="HV547" s="109"/>
      <c r="HW547" s="109"/>
      <c r="HX547" s="109"/>
      <c r="HY547" s="109"/>
      <c r="HZ547" s="109"/>
      <c r="IA547" s="109"/>
      <c r="IB547" s="109"/>
      <c r="IC547" s="109"/>
      <c r="ID547" s="109"/>
      <c r="IE547" s="109"/>
      <c r="IF547" s="109"/>
      <c r="IG547" s="109"/>
      <c r="IH547" s="109"/>
      <c r="II547" s="109"/>
      <c r="IJ547" s="109"/>
      <c r="IK547" s="109"/>
      <c r="IL547" s="109"/>
      <c r="IM547" s="109"/>
      <c r="IN547" s="109"/>
      <c r="IO547" s="109"/>
    </row>
    <row r="548" spans="1:249">
      <c r="A548" s="108"/>
      <c r="B548" s="109"/>
      <c r="C548" s="98"/>
      <c r="D548" s="98"/>
      <c r="F548" s="109"/>
      <c r="G548" s="109"/>
      <c r="H548" s="109"/>
      <c r="I548" s="109"/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  <c r="Z548" s="109"/>
      <c r="AA548" s="109"/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  <c r="EH548" s="109"/>
      <c r="EI548" s="109"/>
      <c r="EJ548" s="109"/>
      <c r="EK548" s="109"/>
      <c r="EL548" s="109"/>
      <c r="EM548" s="109"/>
      <c r="EN548" s="109"/>
      <c r="EO548" s="109"/>
      <c r="EP548" s="109"/>
      <c r="EQ548" s="109"/>
      <c r="ER548" s="109"/>
      <c r="ES548" s="109"/>
      <c r="ET548" s="109"/>
      <c r="EU548" s="109"/>
      <c r="EV548" s="109"/>
      <c r="EW548" s="109"/>
      <c r="EX548" s="109"/>
      <c r="EY548" s="109"/>
      <c r="EZ548" s="109"/>
      <c r="FA548" s="109"/>
      <c r="FB548" s="109"/>
      <c r="FC548" s="109"/>
      <c r="FD548" s="109"/>
      <c r="FE548" s="109"/>
      <c r="FF548" s="109"/>
      <c r="FG548" s="109"/>
      <c r="FH548" s="109"/>
      <c r="FI548" s="109"/>
      <c r="FJ548" s="109"/>
      <c r="FK548" s="109"/>
      <c r="FL548" s="109"/>
      <c r="FM548" s="109"/>
      <c r="FN548" s="109"/>
      <c r="FO548" s="109"/>
      <c r="FP548" s="109"/>
      <c r="FQ548" s="109"/>
      <c r="FR548" s="109"/>
      <c r="FS548" s="109"/>
      <c r="FT548" s="109"/>
      <c r="FU548" s="109"/>
      <c r="FV548" s="109"/>
      <c r="FW548" s="109"/>
      <c r="FX548" s="109"/>
      <c r="FY548" s="109"/>
      <c r="FZ548" s="109"/>
      <c r="GA548" s="109"/>
      <c r="GB548" s="109"/>
      <c r="GC548" s="109"/>
      <c r="GD548" s="109"/>
      <c r="GE548" s="109"/>
      <c r="GF548" s="109"/>
      <c r="GG548" s="109"/>
      <c r="GH548" s="109"/>
      <c r="GI548" s="109"/>
      <c r="GJ548" s="109"/>
      <c r="GK548" s="109"/>
      <c r="GL548" s="109"/>
      <c r="GM548" s="109"/>
      <c r="GN548" s="109"/>
      <c r="GO548" s="109"/>
      <c r="GP548" s="109"/>
      <c r="GQ548" s="109"/>
      <c r="GR548" s="109"/>
      <c r="GS548" s="109"/>
      <c r="GT548" s="109"/>
      <c r="GU548" s="109"/>
      <c r="GV548" s="109"/>
      <c r="GW548" s="109"/>
      <c r="GX548" s="109"/>
      <c r="GY548" s="109"/>
      <c r="GZ548" s="109"/>
      <c r="HA548" s="109"/>
      <c r="HB548" s="109"/>
      <c r="HC548" s="109"/>
      <c r="HD548" s="109"/>
      <c r="HE548" s="109"/>
      <c r="HF548" s="109"/>
      <c r="HG548" s="109"/>
      <c r="HH548" s="109"/>
      <c r="HI548" s="109"/>
      <c r="HJ548" s="109"/>
      <c r="HK548" s="109"/>
      <c r="HL548" s="109"/>
      <c r="HM548" s="109"/>
      <c r="HN548" s="109"/>
      <c r="HO548" s="109"/>
      <c r="HP548" s="109"/>
      <c r="HQ548" s="109"/>
      <c r="HR548" s="109"/>
      <c r="HS548" s="109"/>
      <c r="HT548" s="109"/>
      <c r="HU548" s="109"/>
      <c r="HV548" s="109"/>
      <c r="HW548" s="109"/>
      <c r="HX548" s="109"/>
      <c r="HY548" s="109"/>
      <c r="HZ548" s="109"/>
      <c r="IA548" s="109"/>
      <c r="IB548" s="109"/>
      <c r="IC548" s="109"/>
      <c r="ID548" s="109"/>
      <c r="IE548" s="109"/>
      <c r="IF548" s="109"/>
      <c r="IG548" s="109"/>
      <c r="IH548" s="109"/>
      <c r="II548" s="109"/>
      <c r="IJ548" s="109"/>
      <c r="IK548" s="109"/>
      <c r="IL548" s="109"/>
      <c r="IM548" s="109"/>
      <c r="IN548" s="109"/>
      <c r="IO548" s="109"/>
    </row>
    <row r="549" spans="1:249">
      <c r="A549" s="108"/>
      <c r="B549" s="109"/>
      <c r="C549" s="98"/>
      <c r="D549" s="98"/>
      <c r="F549" s="109"/>
      <c r="G549" s="109"/>
      <c r="H549" s="109"/>
      <c r="I549" s="109"/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  <c r="Z549" s="109"/>
      <c r="AA549" s="109"/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  <c r="EH549" s="109"/>
      <c r="EI549" s="109"/>
      <c r="EJ549" s="109"/>
      <c r="EK549" s="109"/>
      <c r="EL549" s="109"/>
      <c r="EM549" s="109"/>
      <c r="EN549" s="109"/>
      <c r="EO549" s="109"/>
      <c r="EP549" s="109"/>
      <c r="EQ549" s="109"/>
      <c r="ER549" s="109"/>
      <c r="ES549" s="109"/>
      <c r="ET549" s="109"/>
      <c r="EU549" s="109"/>
      <c r="EV549" s="109"/>
      <c r="EW549" s="109"/>
      <c r="EX549" s="109"/>
      <c r="EY549" s="109"/>
      <c r="EZ549" s="109"/>
      <c r="FA549" s="109"/>
      <c r="FB549" s="109"/>
      <c r="FC549" s="109"/>
      <c r="FD549" s="109"/>
      <c r="FE549" s="109"/>
      <c r="FF549" s="109"/>
      <c r="FG549" s="109"/>
      <c r="FH549" s="109"/>
      <c r="FI549" s="109"/>
      <c r="FJ549" s="109"/>
      <c r="FK549" s="109"/>
      <c r="FL549" s="109"/>
      <c r="FM549" s="109"/>
      <c r="FN549" s="109"/>
      <c r="FO549" s="109"/>
      <c r="FP549" s="109"/>
      <c r="FQ549" s="109"/>
      <c r="FR549" s="109"/>
      <c r="FS549" s="109"/>
      <c r="FT549" s="109"/>
      <c r="FU549" s="109"/>
      <c r="FV549" s="109"/>
      <c r="FW549" s="109"/>
      <c r="FX549" s="109"/>
      <c r="FY549" s="109"/>
      <c r="FZ549" s="109"/>
      <c r="GA549" s="109"/>
      <c r="GB549" s="109"/>
      <c r="GC549" s="109"/>
      <c r="GD549" s="109"/>
      <c r="GE549" s="109"/>
      <c r="GF549" s="109"/>
      <c r="GG549" s="109"/>
      <c r="GH549" s="109"/>
      <c r="GI549" s="109"/>
      <c r="GJ549" s="109"/>
      <c r="GK549" s="109"/>
      <c r="GL549" s="109"/>
      <c r="GM549" s="109"/>
      <c r="GN549" s="109"/>
      <c r="GO549" s="109"/>
      <c r="GP549" s="109"/>
      <c r="GQ549" s="109"/>
      <c r="GR549" s="109"/>
      <c r="GS549" s="109"/>
      <c r="GT549" s="109"/>
      <c r="GU549" s="109"/>
      <c r="GV549" s="109"/>
      <c r="GW549" s="109"/>
      <c r="GX549" s="109"/>
      <c r="GY549" s="109"/>
      <c r="GZ549" s="109"/>
      <c r="HA549" s="109"/>
      <c r="HB549" s="109"/>
      <c r="HC549" s="109"/>
      <c r="HD549" s="109"/>
      <c r="HE549" s="109"/>
      <c r="HF549" s="109"/>
      <c r="HG549" s="109"/>
      <c r="HH549" s="109"/>
      <c r="HI549" s="109"/>
      <c r="HJ549" s="109"/>
      <c r="HK549" s="109"/>
      <c r="HL549" s="109"/>
      <c r="HM549" s="109"/>
      <c r="HN549" s="109"/>
      <c r="HO549" s="109"/>
      <c r="HP549" s="109"/>
      <c r="HQ549" s="109"/>
      <c r="HR549" s="109"/>
      <c r="HS549" s="109"/>
      <c r="HT549" s="109"/>
      <c r="HU549" s="109"/>
      <c r="HV549" s="109"/>
      <c r="HW549" s="109"/>
      <c r="HX549" s="109"/>
      <c r="HY549" s="109"/>
      <c r="HZ549" s="109"/>
      <c r="IA549" s="109"/>
      <c r="IB549" s="109"/>
      <c r="IC549" s="109"/>
      <c r="ID549" s="109"/>
      <c r="IE549" s="109"/>
      <c r="IF549" s="109"/>
      <c r="IG549" s="109"/>
      <c r="IH549" s="109"/>
      <c r="II549" s="109"/>
      <c r="IJ549" s="109"/>
      <c r="IK549" s="109"/>
      <c r="IL549" s="109"/>
      <c r="IM549" s="109"/>
      <c r="IN549" s="109"/>
      <c r="IO549" s="109"/>
    </row>
    <row r="550" spans="1:249">
      <c r="A550" s="108"/>
      <c r="B550" s="109"/>
      <c r="C550" s="98"/>
      <c r="D550" s="98"/>
      <c r="F550" s="109"/>
      <c r="G550" s="109"/>
      <c r="H550" s="109"/>
      <c r="I550" s="109"/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  <c r="Z550" s="109"/>
      <c r="AA550" s="109"/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  <c r="EH550" s="109"/>
      <c r="EI550" s="109"/>
      <c r="EJ550" s="109"/>
      <c r="EK550" s="109"/>
      <c r="EL550" s="109"/>
      <c r="EM550" s="109"/>
      <c r="EN550" s="109"/>
      <c r="EO550" s="109"/>
      <c r="EP550" s="109"/>
      <c r="EQ550" s="109"/>
      <c r="ER550" s="109"/>
      <c r="ES550" s="109"/>
      <c r="ET550" s="109"/>
      <c r="EU550" s="109"/>
      <c r="EV550" s="109"/>
      <c r="EW550" s="109"/>
      <c r="EX550" s="109"/>
      <c r="EY550" s="109"/>
      <c r="EZ550" s="109"/>
      <c r="FA550" s="109"/>
      <c r="FB550" s="109"/>
      <c r="FC550" s="109"/>
      <c r="FD550" s="109"/>
      <c r="FE550" s="109"/>
      <c r="FF550" s="109"/>
      <c r="FG550" s="109"/>
      <c r="FH550" s="109"/>
      <c r="FI550" s="109"/>
      <c r="FJ550" s="109"/>
      <c r="FK550" s="109"/>
      <c r="FL550" s="109"/>
      <c r="FM550" s="109"/>
      <c r="FN550" s="109"/>
      <c r="FO550" s="109"/>
      <c r="FP550" s="109"/>
      <c r="FQ550" s="109"/>
      <c r="FR550" s="109"/>
      <c r="FS550" s="109"/>
      <c r="FT550" s="109"/>
      <c r="FU550" s="109"/>
      <c r="FV550" s="109"/>
      <c r="FW550" s="109"/>
      <c r="FX550" s="109"/>
      <c r="FY550" s="109"/>
      <c r="FZ550" s="109"/>
      <c r="GA550" s="109"/>
      <c r="GB550" s="109"/>
      <c r="GC550" s="109"/>
      <c r="GD550" s="109"/>
      <c r="GE550" s="109"/>
      <c r="GF550" s="109"/>
      <c r="GG550" s="109"/>
      <c r="GH550" s="109"/>
      <c r="GI550" s="109"/>
      <c r="GJ550" s="109"/>
      <c r="GK550" s="109"/>
      <c r="GL550" s="109"/>
      <c r="GM550" s="109"/>
      <c r="GN550" s="109"/>
      <c r="GO550" s="109"/>
      <c r="GP550" s="109"/>
      <c r="GQ550" s="109"/>
      <c r="GR550" s="109"/>
      <c r="GS550" s="109"/>
      <c r="GT550" s="109"/>
      <c r="GU550" s="109"/>
      <c r="GV550" s="109"/>
      <c r="GW550" s="109"/>
      <c r="GX550" s="109"/>
      <c r="GY550" s="109"/>
      <c r="GZ550" s="109"/>
      <c r="HA550" s="109"/>
      <c r="HB550" s="109"/>
      <c r="HC550" s="109"/>
      <c r="HD550" s="109"/>
      <c r="HE550" s="109"/>
      <c r="HF550" s="109"/>
      <c r="HG550" s="109"/>
      <c r="HH550" s="109"/>
      <c r="HI550" s="109"/>
      <c r="HJ550" s="109"/>
      <c r="HK550" s="109"/>
      <c r="HL550" s="109"/>
      <c r="HM550" s="109"/>
      <c r="HN550" s="109"/>
      <c r="HO550" s="109"/>
      <c r="HP550" s="109"/>
      <c r="HQ550" s="109"/>
      <c r="HR550" s="109"/>
      <c r="HS550" s="109"/>
      <c r="HT550" s="109"/>
      <c r="HU550" s="109"/>
      <c r="HV550" s="109"/>
      <c r="HW550" s="109"/>
      <c r="HX550" s="109"/>
      <c r="HY550" s="109"/>
      <c r="HZ550" s="109"/>
      <c r="IA550" s="109"/>
      <c r="IB550" s="109"/>
      <c r="IC550" s="109"/>
      <c r="ID550" s="109"/>
      <c r="IE550" s="109"/>
      <c r="IF550" s="109"/>
      <c r="IG550" s="109"/>
      <c r="IH550" s="109"/>
      <c r="II550" s="109"/>
      <c r="IJ550" s="109"/>
      <c r="IK550" s="109"/>
      <c r="IL550" s="109"/>
      <c r="IM550" s="109"/>
      <c r="IN550" s="109"/>
      <c r="IO550" s="109"/>
    </row>
    <row r="551" spans="1:249">
      <c r="A551" s="108"/>
      <c r="B551" s="109"/>
      <c r="C551" s="98"/>
      <c r="D551" s="98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  <c r="Z551" s="109"/>
      <c r="AA551" s="109"/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  <c r="EH551" s="109"/>
      <c r="EI551" s="109"/>
      <c r="EJ551" s="109"/>
      <c r="EK551" s="109"/>
      <c r="EL551" s="109"/>
      <c r="EM551" s="109"/>
      <c r="EN551" s="109"/>
      <c r="EO551" s="109"/>
      <c r="EP551" s="109"/>
      <c r="EQ551" s="109"/>
      <c r="ER551" s="109"/>
      <c r="ES551" s="109"/>
      <c r="ET551" s="109"/>
      <c r="EU551" s="109"/>
      <c r="EV551" s="109"/>
      <c r="EW551" s="109"/>
      <c r="EX551" s="109"/>
      <c r="EY551" s="109"/>
      <c r="EZ551" s="109"/>
      <c r="FA551" s="109"/>
      <c r="FB551" s="109"/>
      <c r="FC551" s="109"/>
      <c r="FD551" s="109"/>
      <c r="FE551" s="109"/>
      <c r="FF551" s="109"/>
      <c r="FG551" s="109"/>
      <c r="FH551" s="109"/>
      <c r="FI551" s="109"/>
      <c r="FJ551" s="109"/>
      <c r="FK551" s="109"/>
      <c r="FL551" s="109"/>
      <c r="FM551" s="109"/>
      <c r="FN551" s="109"/>
      <c r="FO551" s="109"/>
      <c r="FP551" s="109"/>
      <c r="FQ551" s="109"/>
      <c r="FR551" s="109"/>
      <c r="FS551" s="109"/>
      <c r="FT551" s="109"/>
      <c r="FU551" s="109"/>
      <c r="FV551" s="109"/>
      <c r="FW551" s="109"/>
      <c r="FX551" s="109"/>
      <c r="FY551" s="109"/>
      <c r="FZ551" s="109"/>
      <c r="GA551" s="109"/>
      <c r="GB551" s="109"/>
      <c r="GC551" s="109"/>
      <c r="GD551" s="109"/>
      <c r="GE551" s="109"/>
      <c r="GF551" s="109"/>
      <c r="GG551" s="109"/>
      <c r="GH551" s="109"/>
      <c r="GI551" s="109"/>
      <c r="GJ551" s="109"/>
      <c r="GK551" s="109"/>
      <c r="GL551" s="109"/>
      <c r="GM551" s="109"/>
      <c r="GN551" s="109"/>
      <c r="GO551" s="109"/>
      <c r="GP551" s="109"/>
      <c r="GQ551" s="109"/>
      <c r="GR551" s="109"/>
      <c r="GS551" s="109"/>
      <c r="GT551" s="109"/>
      <c r="GU551" s="109"/>
      <c r="GV551" s="109"/>
      <c r="GW551" s="109"/>
      <c r="GX551" s="109"/>
      <c r="GY551" s="109"/>
      <c r="GZ551" s="109"/>
      <c r="HA551" s="109"/>
      <c r="HB551" s="109"/>
      <c r="HC551" s="109"/>
      <c r="HD551" s="109"/>
      <c r="HE551" s="109"/>
      <c r="HF551" s="109"/>
      <c r="HG551" s="109"/>
      <c r="HH551" s="109"/>
      <c r="HI551" s="109"/>
      <c r="HJ551" s="109"/>
      <c r="HK551" s="109"/>
      <c r="HL551" s="109"/>
      <c r="HM551" s="109"/>
      <c r="HN551" s="109"/>
      <c r="HO551" s="109"/>
      <c r="HP551" s="109"/>
      <c r="HQ551" s="109"/>
      <c r="HR551" s="109"/>
      <c r="HS551" s="109"/>
      <c r="HT551" s="109"/>
      <c r="HU551" s="109"/>
      <c r="HV551" s="109"/>
      <c r="HW551" s="109"/>
      <c r="HX551" s="109"/>
      <c r="HY551" s="109"/>
      <c r="HZ551" s="109"/>
      <c r="IA551" s="109"/>
      <c r="IB551" s="109"/>
      <c r="IC551" s="109"/>
      <c r="ID551" s="109"/>
      <c r="IE551" s="109"/>
      <c r="IF551" s="109"/>
      <c r="IG551" s="109"/>
      <c r="IH551" s="109"/>
      <c r="II551" s="109"/>
      <c r="IJ551" s="109"/>
      <c r="IK551" s="109"/>
      <c r="IL551" s="109"/>
      <c r="IM551" s="109"/>
      <c r="IN551" s="109"/>
      <c r="IO551" s="109"/>
    </row>
    <row r="552" spans="1:249">
      <c r="A552" s="108"/>
      <c r="B552" s="109"/>
      <c r="C552" s="98"/>
      <c r="D552" s="98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  <c r="Z552" s="109"/>
      <c r="AA552" s="109"/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  <c r="EH552" s="109"/>
      <c r="EI552" s="109"/>
      <c r="EJ552" s="109"/>
      <c r="EK552" s="109"/>
      <c r="EL552" s="109"/>
      <c r="EM552" s="109"/>
      <c r="EN552" s="109"/>
      <c r="EO552" s="109"/>
      <c r="EP552" s="109"/>
      <c r="EQ552" s="109"/>
      <c r="ER552" s="109"/>
      <c r="ES552" s="109"/>
      <c r="ET552" s="109"/>
      <c r="EU552" s="109"/>
      <c r="EV552" s="109"/>
      <c r="EW552" s="109"/>
      <c r="EX552" s="109"/>
      <c r="EY552" s="109"/>
      <c r="EZ552" s="109"/>
      <c r="FA552" s="109"/>
      <c r="FB552" s="109"/>
      <c r="FC552" s="109"/>
      <c r="FD552" s="109"/>
      <c r="FE552" s="109"/>
      <c r="FF552" s="109"/>
      <c r="FG552" s="109"/>
      <c r="FH552" s="109"/>
      <c r="FI552" s="109"/>
      <c r="FJ552" s="109"/>
      <c r="FK552" s="109"/>
      <c r="FL552" s="109"/>
      <c r="FM552" s="109"/>
      <c r="FN552" s="109"/>
      <c r="FO552" s="109"/>
      <c r="FP552" s="109"/>
      <c r="FQ552" s="109"/>
      <c r="FR552" s="109"/>
      <c r="FS552" s="109"/>
      <c r="FT552" s="109"/>
      <c r="FU552" s="109"/>
      <c r="FV552" s="109"/>
      <c r="FW552" s="109"/>
      <c r="FX552" s="109"/>
      <c r="FY552" s="109"/>
      <c r="FZ552" s="109"/>
      <c r="GA552" s="109"/>
      <c r="GB552" s="109"/>
      <c r="GC552" s="109"/>
      <c r="GD552" s="109"/>
      <c r="GE552" s="109"/>
      <c r="GF552" s="109"/>
      <c r="GG552" s="109"/>
      <c r="GH552" s="109"/>
      <c r="GI552" s="109"/>
      <c r="GJ552" s="109"/>
      <c r="GK552" s="109"/>
      <c r="GL552" s="109"/>
      <c r="GM552" s="109"/>
      <c r="GN552" s="109"/>
      <c r="GO552" s="109"/>
      <c r="GP552" s="109"/>
      <c r="GQ552" s="109"/>
      <c r="GR552" s="109"/>
      <c r="GS552" s="109"/>
      <c r="GT552" s="109"/>
      <c r="GU552" s="109"/>
      <c r="GV552" s="109"/>
      <c r="GW552" s="109"/>
      <c r="GX552" s="109"/>
      <c r="GY552" s="109"/>
      <c r="GZ552" s="109"/>
      <c r="HA552" s="109"/>
      <c r="HB552" s="109"/>
      <c r="HC552" s="109"/>
      <c r="HD552" s="109"/>
      <c r="HE552" s="109"/>
      <c r="HF552" s="109"/>
      <c r="HG552" s="109"/>
      <c r="HH552" s="109"/>
      <c r="HI552" s="109"/>
      <c r="HJ552" s="109"/>
      <c r="HK552" s="109"/>
      <c r="HL552" s="109"/>
      <c r="HM552" s="109"/>
      <c r="HN552" s="109"/>
      <c r="HO552" s="109"/>
      <c r="HP552" s="109"/>
      <c r="HQ552" s="109"/>
      <c r="HR552" s="109"/>
      <c r="HS552" s="109"/>
      <c r="HT552" s="109"/>
      <c r="HU552" s="109"/>
      <c r="HV552" s="109"/>
      <c r="HW552" s="109"/>
      <c r="HX552" s="109"/>
      <c r="HY552" s="109"/>
      <c r="HZ552" s="109"/>
      <c r="IA552" s="109"/>
      <c r="IB552" s="109"/>
      <c r="IC552" s="109"/>
      <c r="ID552" s="109"/>
      <c r="IE552" s="109"/>
      <c r="IF552" s="109"/>
      <c r="IG552" s="109"/>
      <c r="IH552" s="109"/>
      <c r="II552" s="109"/>
      <c r="IJ552" s="109"/>
      <c r="IK552" s="109"/>
      <c r="IL552" s="109"/>
      <c r="IM552" s="109"/>
      <c r="IN552" s="109"/>
      <c r="IO552" s="109"/>
    </row>
    <row r="553" spans="1:249">
      <c r="A553" s="108"/>
      <c r="B553" s="109"/>
      <c r="C553" s="98"/>
      <c r="D553" s="98"/>
      <c r="F553" s="109"/>
      <c r="G553" s="109"/>
      <c r="H553" s="109"/>
      <c r="I553" s="109"/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  <c r="Z553" s="109"/>
      <c r="AA553" s="109"/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  <c r="EH553" s="109"/>
      <c r="EI553" s="109"/>
      <c r="EJ553" s="109"/>
      <c r="EK553" s="109"/>
      <c r="EL553" s="109"/>
      <c r="EM553" s="109"/>
      <c r="EN553" s="109"/>
      <c r="EO553" s="109"/>
      <c r="EP553" s="109"/>
      <c r="EQ553" s="109"/>
      <c r="ER553" s="109"/>
      <c r="ES553" s="109"/>
      <c r="ET553" s="109"/>
      <c r="EU553" s="109"/>
      <c r="EV553" s="109"/>
      <c r="EW553" s="109"/>
      <c r="EX553" s="109"/>
      <c r="EY553" s="109"/>
      <c r="EZ553" s="109"/>
      <c r="FA553" s="109"/>
      <c r="FB553" s="109"/>
      <c r="FC553" s="109"/>
      <c r="FD553" s="109"/>
      <c r="FE553" s="109"/>
      <c r="FF553" s="109"/>
      <c r="FG553" s="109"/>
      <c r="FH553" s="109"/>
      <c r="FI553" s="109"/>
      <c r="FJ553" s="109"/>
      <c r="FK553" s="109"/>
      <c r="FL553" s="109"/>
      <c r="FM553" s="109"/>
      <c r="FN553" s="109"/>
      <c r="FO553" s="109"/>
      <c r="FP553" s="109"/>
      <c r="FQ553" s="109"/>
      <c r="FR553" s="109"/>
      <c r="FS553" s="109"/>
      <c r="FT553" s="109"/>
      <c r="FU553" s="109"/>
      <c r="FV553" s="109"/>
      <c r="FW553" s="109"/>
      <c r="FX553" s="109"/>
      <c r="FY553" s="109"/>
      <c r="FZ553" s="109"/>
      <c r="GA553" s="109"/>
      <c r="GB553" s="109"/>
      <c r="GC553" s="109"/>
      <c r="GD553" s="109"/>
      <c r="GE553" s="109"/>
      <c r="GF553" s="109"/>
      <c r="GG553" s="109"/>
      <c r="GH553" s="109"/>
      <c r="GI553" s="109"/>
      <c r="GJ553" s="109"/>
      <c r="GK553" s="109"/>
      <c r="GL553" s="109"/>
      <c r="GM553" s="109"/>
      <c r="GN553" s="109"/>
      <c r="GO553" s="109"/>
      <c r="GP553" s="109"/>
      <c r="GQ553" s="109"/>
      <c r="GR553" s="109"/>
      <c r="GS553" s="109"/>
      <c r="GT553" s="109"/>
      <c r="GU553" s="109"/>
      <c r="GV553" s="109"/>
      <c r="GW553" s="109"/>
      <c r="GX553" s="109"/>
      <c r="GY553" s="109"/>
      <c r="GZ553" s="109"/>
      <c r="HA553" s="109"/>
      <c r="HB553" s="109"/>
      <c r="HC553" s="109"/>
      <c r="HD553" s="109"/>
      <c r="HE553" s="109"/>
      <c r="HF553" s="109"/>
      <c r="HG553" s="109"/>
      <c r="HH553" s="109"/>
      <c r="HI553" s="109"/>
      <c r="HJ553" s="109"/>
      <c r="HK553" s="109"/>
      <c r="HL553" s="109"/>
      <c r="HM553" s="109"/>
      <c r="HN553" s="109"/>
      <c r="HO553" s="109"/>
      <c r="HP553" s="109"/>
      <c r="HQ553" s="109"/>
      <c r="HR553" s="109"/>
      <c r="HS553" s="109"/>
      <c r="HT553" s="109"/>
      <c r="HU553" s="109"/>
      <c r="HV553" s="109"/>
      <c r="HW553" s="109"/>
      <c r="HX553" s="109"/>
      <c r="HY553" s="109"/>
      <c r="HZ553" s="109"/>
      <c r="IA553" s="109"/>
      <c r="IB553" s="109"/>
      <c r="IC553" s="109"/>
      <c r="ID553" s="109"/>
      <c r="IE553" s="109"/>
      <c r="IF553" s="109"/>
      <c r="IG553" s="109"/>
      <c r="IH553" s="109"/>
      <c r="II553" s="109"/>
      <c r="IJ553" s="109"/>
      <c r="IK553" s="109"/>
      <c r="IL553" s="109"/>
      <c r="IM553" s="109"/>
      <c r="IN553" s="109"/>
      <c r="IO553" s="109"/>
    </row>
    <row r="554" spans="1:249">
      <c r="A554" s="108"/>
      <c r="B554" s="109"/>
      <c r="C554" s="98"/>
      <c r="D554" s="98"/>
      <c r="F554" s="109"/>
      <c r="G554" s="109"/>
      <c r="H554" s="109"/>
      <c r="I554" s="109"/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  <c r="Z554" s="109"/>
      <c r="AA554" s="109"/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  <c r="EH554" s="109"/>
      <c r="EI554" s="109"/>
      <c r="EJ554" s="109"/>
      <c r="EK554" s="109"/>
      <c r="EL554" s="109"/>
      <c r="EM554" s="109"/>
      <c r="EN554" s="109"/>
      <c r="EO554" s="109"/>
      <c r="EP554" s="109"/>
      <c r="EQ554" s="109"/>
      <c r="ER554" s="109"/>
      <c r="ES554" s="109"/>
      <c r="ET554" s="109"/>
      <c r="EU554" s="109"/>
      <c r="EV554" s="109"/>
      <c r="EW554" s="109"/>
      <c r="EX554" s="109"/>
      <c r="EY554" s="109"/>
      <c r="EZ554" s="109"/>
      <c r="FA554" s="109"/>
      <c r="FB554" s="109"/>
      <c r="FC554" s="109"/>
      <c r="FD554" s="109"/>
      <c r="FE554" s="109"/>
      <c r="FF554" s="109"/>
      <c r="FG554" s="109"/>
      <c r="FH554" s="109"/>
      <c r="FI554" s="109"/>
      <c r="FJ554" s="109"/>
      <c r="FK554" s="109"/>
      <c r="FL554" s="109"/>
      <c r="FM554" s="109"/>
      <c r="FN554" s="109"/>
      <c r="FO554" s="109"/>
      <c r="FP554" s="109"/>
      <c r="FQ554" s="109"/>
      <c r="FR554" s="109"/>
      <c r="FS554" s="109"/>
      <c r="FT554" s="109"/>
      <c r="FU554" s="109"/>
      <c r="FV554" s="109"/>
      <c r="FW554" s="109"/>
      <c r="FX554" s="109"/>
      <c r="FY554" s="109"/>
      <c r="FZ554" s="109"/>
      <c r="GA554" s="109"/>
      <c r="GB554" s="109"/>
      <c r="GC554" s="109"/>
      <c r="GD554" s="109"/>
      <c r="GE554" s="109"/>
      <c r="GF554" s="109"/>
      <c r="GG554" s="109"/>
      <c r="GH554" s="109"/>
      <c r="GI554" s="109"/>
      <c r="GJ554" s="109"/>
      <c r="GK554" s="109"/>
      <c r="GL554" s="109"/>
      <c r="GM554" s="109"/>
      <c r="GN554" s="109"/>
      <c r="GO554" s="109"/>
      <c r="GP554" s="109"/>
      <c r="GQ554" s="109"/>
      <c r="GR554" s="109"/>
      <c r="GS554" s="109"/>
      <c r="GT554" s="109"/>
      <c r="GU554" s="109"/>
      <c r="GV554" s="109"/>
      <c r="GW554" s="109"/>
      <c r="GX554" s="109"/>
      <c r="GY554" s="109"/>
      <c r="GZ554" s="109"/>
      <c r="HA554" s="109"/>
      <c r="HB554" s="109"/>
      <c r="HC554" s="109"/>
      <c r="HD554" s="109"/>
      <c r="HE554" s="109"/>
      <c r="HF554" s="109"/>
      <c r="HG554" s="109"/>
      <c r="HH554" s="109"/>
      <c r="HI554" s="109"/>
      <c r="HJ554" s="109"/>
      <c r="HK554" s="109"/>
      <c r="HL554" s="109"/>
      <c r="HM554" s="109"/>
      <c r="HN554" s="109"/>
      <c r="HO554" s="109"/>
      <c r="HP554" s="109"/>
      <c r="HQ554" s="109"/>
      <c r="HR554" s="109"/>
      <c r="HS554" s="109"/>
      <c r="HT554" s="109"/>
      <c r="HU554" s="109"/>
      <c r="HV554" s="109"/>
      <c r="HW554" s="109"/>
      <c r="HX554" s="109"/>
      <c r="HY554" s="109"/>
      <c r="HZ554" s="109"/>
      <c r="IA554" s="109"/>
      <c r="IB554" s="109"/>
      <c r="IC554" s="109"/>
      <c r="ID554" s="109"/>
      <c r="IE554" s="109"/>
      <c r="IF554" s="109"/>
      <c r="IG554" s="109"/>
      <c r="IH554" s="109"/>
      <c r="II554" s="109"/>
      <c r="IJ554" s="109"/>
      <c r="IK554" s="109"/>
      <c r="IL554" s="109"/>
      <c r="IM554" s="109"/>
      <c r="IN554" s="109"/>
      <c r="IO554" s="109"/>
    </row>
    <row r="555" spans="1:249">
      <c r="A555" s="108"/>
      <c r="B555" s="109"/>
      <c r="C555" s="98"/>
      <c r="D555" s="98"/>
      <c r="F555" s="109"/>
      <c r="G555" s="109"/>
      <c r="H555" s="109"/>
      <c r="I555" s="109"/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  <c r="Z555" s="109"/>
      <c r="AA555" s="109"/>
      <c r="AB555" s="109"/>
      <c r="AC555" s="109"/>
      <c r="AD555" s="109"/>
      <c r="AE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  <c r="EB555" s="109"/>
      <c r="EC555" s="109"/>
      <c r="ED555" s="109"/>
      <c r="EE555" s="109"/>
      <c r="EF555" s="109"/>
      <c r="EG555" s="109"/>
      <c r="EH555" s="109"/>
      <c r="EI555" s="109"/>
      <c r="EJ555" s="109"/>
      <c r="EK555" s="109"/>
      <c r="EL555" s="109"/>
      <c r="EM555" s="109"/>
      <c r="EN555" s="109"/>
      <c r="EO555" s="109"/>
      <c r="EP555" s="109"/>
      <c r="EQ555" s="109"/>
      <c r="ER555" s="109"/>
      <c r="ES555" s="109"/>
      <c r="ET555" s="109"/>
      <c r="EU555" s="109"/>
      <c r="EV555" s="109"/>
      <c r="EW555" s="109"/>
      <c r="EX555" s="109"/>
      <c r="EY555" s="109"/>
      <c r="EZ555" s="109"/>
      <c r="FA555" s="109"/>
      <c r="FB555" s="109"/>
      <c r="FC555" s="109"/>
      <c r="FD555" s="109"/>
      <c r="FE555" s="109"/>
      <c r="FF555" s="109"/>
      <c r="FG555" s="109"/>
      <c r="FH555" s="109"/>
      <c r="FI555" s="109"/>
      <c r="FJ555" s="109"/>
      <c r="FK555" s="109"/>
      <c r="FL555" s="109"/>
      <c r="FM555" s="109"/>
      <c r="FN555" s="109"/>
      <c r="FO555" s="109"/>
      <c r="FP555" s="109"/>
      <c r="FQ555" s="109"/>
      <c r="FR555" s="109"/>
      <c r="FS555" s="109"/>
      <c r="FT555" s="109"/>
      <c r="FU555" s="109"/>
      <c r="FV555" s="109"/>
      <c r="FW555" s="109"/>
      <c r="FX555" s="109"/>
      <c r="FY555" s="109"/>
      <c r="FZ555" s="109"/>
      <c r="GA555" s="109"/>
      <c r="GB555" s="109"/>
      <c r="GC555" s="109"/>
      <c r="GD555" s="109"/>
      <c r="GE555" s="109"/>
      <c r="GF555" s="109"/>
      <c r="GG555" s="109"/>
      <c r="GH555" s="109"/>
      <c r="GI555" s="109"/>
      <c r="GJ555" s="109"/>
      <c r="GK555" s="109"/>
      <c r="GL555" s="109"/>
      <c r="GM555" s="109"/>
      <c r="GN555" s="109"/>
      <c r="GO555" s="109"/>
      <c r="GP555" s="109"/>
      <c r="GQ555" s="109"/>
      <c r="GR555" s="109"/>
      <c r="GS555" s="109"/>
      <c r="GT555" s="109"/>
      <c r="GU555" s="109"/>
      <c r="GV555" s="109"/>
      <c r="GW555" s="109"/>
      <c r="GX555" s="109"/>
      <c r="GY555" s="109"/>
      <c r="GZ555" s="109"/>
      <c r="HA555" s="109"/>
      <c r="HB555" s="109"/>
      <c r="HC555" s="109"/>
      <c r="HD555" s="109"/>
      <c r="HE555" s="109"/>
      <c r="HF555" s="109"/>
      <c r="HG555" s="109"/>
      <c r="HH555" s="109"/>
      <c r="HI555" s="109"/>
      <c r="HJ555" s="109"/>
      <c r="HK555" s="109"/>
      <c r="HL555" s="109"/>
      <c r="HM555" s="109"/>
      <c r="HN555" s="109"/>
      <c r="HO555" s="109"/>
      <c r="HP555" s="109"/>
      <c r="HQ555" s="109"/>
      <c r="HR555" s="109"/>
      <c r="HS555" s="109"/>
      <c r="HT555" s="109"/>
      <c r="HU555" s="109"/>
      <c r="HV555" s="109"/>
      <c r="HW555" s="109"/>
      <c r="HX555" s="109"/>
      <c r="HY555" s="109"/>
      <c r="HZ555" s="109"/>
      <c r="IA555" s="109"/>
      <c r="IB555" s="109"/>
      <c r="IC555" s="109"/>
      <c r="ID555" s="109"/>
      <c r="IE555" s="109"/>
      <c r="IF555" s="109"/>
      <c r="IG555" s="109"/>
      <c r="IH555" s="109"/>
      <c r="II555" s="109"/>
      <c r="IJ555" s="109"/>
      <c r="IK555" s="109"/>
      <c r="IL555" s="109"/>
      <c r="IM555" s="109"/>
      <c r="IN555" s="109"/>
      <c r="IO555" s="109"/>
    </row>
    <row r="556" spans="1:249">
      <c r="A556" s="108"/>
      <c r="B556" s="109"/>
      <c r="C556" s="98"/>
      <c r="D556" s="98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  <c r="Z556" s="109"/>
      <c r="AA556" s="109"/>
      <c r="AB556" s="109"/>
      <c r="AC556" s="109"/>
      <c r="AD556" s="109"/>
      <c r="AE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  <c r="EB556" s="109"/>
      <c r="EC556" s="109"/>
      <c r="ED556" s="109"/>
      <c r="EE556" s="109"/>
      <c r="EF556" s="109"/>
      <c r="EG556" s="109"/>
      <c r="EH556" s="109"/>
      <c r="EI556" s="109"/>
      <c r="EJ556" s="109"/>
      <c r="EK556" s="109"/>
      <c r="EL556" s="109"/>
      <c r="EM556" s="109"/>
      <c r="EN556" s="109"/>
      <c r="EO556" s="109"/>
      <c r="EP556" s="109"/>
      <c r="EQ556" s="109"/>
      <c r="ER556" s="109"/>
      <c r="ES556" s="109"/>
      <c r="ET556" s="109"/>
      <c r="EU556" s="109"/>
      <c r="EV556" s="109"/>
      <c r="EW556" s="109"/>
      <c r="EX556" s="109"/>
      <c r="EY556" s="109"/>
      <c r="EZ556" s="109"/>
      <c r="FA556" s="109"/>
      <c r="FB556" s="109"/>
      <c r="FC556" s="109"/>
      <c r="FD556" s="109"/>
      <c r="FE556" s="109"/>
      <c r="FF556" s="109"/>
      <c r="FG556" s="109"/>
      <c r="FH556" s="109"/>
      <c r="FI556" s="109"/>
      <c r="FJ556" s="109"/>
      <c r="FK556" s="109"/>
      <c r="FL556" s="109"/>
      <c r="FM556" s="109"/>
      <c r="FN556" s="109"/>
      <c r="FO556" s="109"/>
      <c r="FP556" s="109"/>
      <c r="FQ556" s="109"/>
      <c r="FR556" s="109"/>
      <c r="FS556" s="109"/>
      <c r="FT556" s="109"/>
      <c r="FU556" s="109"/>
      <c r="FV556" s="109"/>
      <c r="FW556" s="109"/>
      <c r="FX556" s="109"/>
      <c r="FY556" s="109"/>
      <c r="FZ556" s="109"/>
      <c r="GA556" s="109"/>
      <c r="GB556" s="109"/>
      <c r="GC556" s="109"/>
      <c r="GD556" s="109"/>
      <c r="GE556" s="109"/>
      <c r="GF556" s="109"/>
      <c r="GG556" s="109"/>
      <c r="GH556" s="109"/>
      <c r="GI556" s="109"/>
      <c r="GJ556" s="109"/>
      <c r="GK556" s="109"/>
      <c r="GL556" s="109"/>
      <c r="GM556" s="109"/>
      <c r="GN556" s="109"/>
      <c r="GO556" s="109"/>
      <c r="GP556" s="109"/>
      <c r="GQ556" s="109"/>
      <c r="GR556" s="109"/>
      <c r="GS556" s="109"/>
      <c r="GT556" s="109"/>
      <c r="GU556" s="109"/>
      <c r="GV556" s="109"/>
      <c r="GW556" s="109"/>
      <c r="GX556" s="109"/>
      <c r="GY556" s="109"/>
      <c r="GZ556" s="109"/>
      <c r="HA556" s="109"/>
      <c r="HB556" s="109"/>
      <c r="HC556" s="109"/>
      <c r="HD556" s="109"/>
      <c r="HE556" s="109"/>
      <c r="HF556" s="109"/>
      <c r="HG556" s="109"/>
      <c r="HH556" s="109"/>
      <c r="HI556" s="109"/>
      <c r="HJ556" s="109"/>
      <c r="HK556" s="109"/>
      <c r="HL556" s="109"/>
      <c r="HM556" s="109"/>
      <c r="HN556" s="109"/>
      <c r="HO556" s="109"/>
      <c r="HP556" s="109"/>
      <c r="HQ556" s="109"/>
      <c r="HR556" s="109"/>
      <c r="HS556" s="109"/>
      <c r="HT556" s="109"/>
      <c r="HU556" s="109"/>
      <c r="HV556" s="109"/>
      <c r="HW556" s="109"/>
      <c r="HX556" s="109"/>
      <c r="HY556" s="109"/>
      <c r="HZ556" s="109"/>
      <c r="IA556" s="109"/>
      <c r="IB556" s="109"/>
      <c r="IC556" s="109"/>
      <c r="ID556" s="109"/>
      <c r="IE556" s="109"/>
      <c r="IF556" s="109"/>
      <c r="IG556" s="109"/>
      <c r="IH556" s="109"/>
      <c r="II556" s="109"/>
      <c r="IJ556" s="109"/>
      <c r="IK556" s="109"/>
      <c r="IL556" s="109"/>
      <c r="IM556" s="109"/>
      <c r="IN556" s="109"/>
      <c r="IO556" s="109"/>
    </row>
    <row r="557" spans="1:249">
      <c r="A557" s="108"/>
      <c r="B557" s="109"/>
      <c r="C557" s="98"/>
      <c r="D557" s="98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  <c r="Z557" s="109"/>
      <c r="AA557" s="109"/>
      <c r="AB557" s="109"/>
      <c r="AC557" s="109"/>
      <c r="AD557" s="109"/>
      <c r="AE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  <c r="EB557" s="109"/>
      <c r="EC557" s="109"/>
      <c r="ED557" s="109"/>
      <c r="EE557" s="109"/>
      <c r="EF557" s="109"/>
      <c r="EG557" s="109"/>
      <c r="EH557" s="109"/>
      <c r="EI557" s="109"/>
      <c r="EJ557" s="109"/>
      <c r="EK557" s="109"/>
      <c r="EL557" s="109"/>
      <c r="EM557" s="109"/>
      <c r="EN557" s="109"/>
      <c r="EO557" s="109"/>
      <c r="EP557" s="109"/>
      <c r="EQ557" s="109"/>
      <c r="ER557" s="109"/>
      <c r="ES557" s="109"/>
      <c r="ET557" s="109"/>
      <c r="EU557" s="109"/>
      <c r="EV557" s="109"/>
      <c r="EW557" s="109"/>
      <c r="EX557" s="109"/>
      <c r="EY557" s="109"/>
      <c r="EZ557" s="109"/>
      <c r="FA557" s="109"/>
      <c r="FB557" s="109"/>
      <c r="FC557" s="109"/>
      <c r="FD557" s="109"/>
      <c r="FE557" s="109"/>
      <c r="FF557" s="109"/>
      <c r="FG557" s="109"/>
      <c r="FH557" s="109"/>
      <c r="FI557" s="109"/>
      <c r="FJ557" s="109"/>
      <c r="FK557" s="109"/>
      <c r="FL557" s="109"/>
      <c r="FM557" s="109"/>
      <c r="FN557" s="109"/>
      <c r="FO557" s="109"/>
      <c r="FP557" s="109"/>
      <c r="FQ557" s="109"/>
      <c r="FR557" s="109"/>
      <c r="FS557" s="109"/>
      <c r="FT557" s="109"/>
      <c r="FU557" s="109"/>
      <c r="FV557" s="109"/>
      <c r="FW557" s="109"/>
      <c r="FX557" s="109"/>
      <c r="FY557" s="109"/>
      <c r="FZ557" s="109"/>
      <c r="GA557" s="109"/>
      <c r="GB557" s="109"/>
      <c r="GC557" s="109"/>
      <c r="GD557" s="109"/>
      <c r="GE557" s="109"/>
      <c r="GF557" s="109"/>
      <c r="GG557" s="109"/>
      <c r="GH557" s="109"/>
      <c r="GI557" s="109"/>
      <c r="GJ557" s="109"/>
      <c r="GK557" s="109"/>
      <c r="GL557" s="109"/>
      <c r="GM557" s="109"/>
      <c r="GN557" s="109"/>
      <c r="GO557" s="109"/>
      <c r="GP557" s="109"/>
      <c r="GQ557" s="109"/>
      <c r="GR557" s="109"/>
      <c r="GS557" s="109"/>
      <c r="GT557" s="109"/>
      <c r="GU557" s="109"/>
      <c r="GV557" s="109"/>
      <c r="GW557" s="109"/>
      <c r="GX557" s="109"/>
      <c r="GY557" s="109"/>
      <c r="GZ557" s="109"/>
      <c r="HA557" s="109"/>
      <c r="HB557" s="109"/>
      <c r="HC557" s="109"/>
      <c r="HD557" s="109"/>
      <c r="HE557" s="109"/>
      <c r="HF557" s="109"/>
      <c r="HG557" s="109"/>
      <c r="HH557" s="109"/>
      <c r="HI557" s="109"/>
      <c r="HJ557" s="109"/>
      <c r="HK557" s="109"/>
      <c r="HL557" s="109"/>
      <c r="HM557" s="109"/>
      <c r="HN557" s="109"/>
      <c r="HO557" s="109"/>
      <c r="HP557" s="109"/>
      <c r="HQ557" s="109"/>
      <c r="HR557" s="109"/>
      <c r="HS557" s="109"/>
      <c r="HT557" s="109"/>
      <c r="HU557" s="109"/>
      <c r="HV557" s="109"/>
      <c r="HW557" s="109"/>
      <c r="HX557" s="109"/>
      <c r="HY557" s="109"/>
      <c r="HZ557" s="109"/>
      <c r="IA557" s="109"/>
      <c r="IB557" s="109"/>
      <c r="IC557" s="109"/>
      <c r="ID557" s="109"/>
      <c r="IE557" s="109"/>
      <c r="IF557" s="109"/>
      <c r="IG557" s="109"/>
      <c r="IH557" s="109"/>
      <c r="II557" s="109"/>
      <c r="IJ557" s="109"/>
      <c r="IK557" s="109"/>
      <c r="IL557" s="109"/>
      <c r="IM557" s="109"/>
      <c r="IN557" s="109"/>
      <c r="IO557" s="109"/>
    </row>
    <row r="558" spans="1:249">
      <c r="A558" s="108"/>
      <c r="B558" s="109"/>
      <c r="C558" s="98"/>
      <c r="D558" s="98"/>
      <c r="F558" s="109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  <c r="Z558" s="109"/>
      <c r="AA558" s="109"/>
      <c r="AB558" s="109"/>
      <c r="AC558" s="109"/>
      <c r="AD558" s="109"/>
      <c r="AE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  <c r="EB558" s="109"/>
      <c r="EC558" s="109"/>
      <c r="ED558" s="109"/>
      <c r="EE558" s="109"/>
      <c r="EF558" s="109"/>
      <c r="EG558" s="109"/>
      <c r="EH558" s="109"/>
      <c r="EI558" s="109"/>
      <c r="EJ558" s="109"/>
      <c r="EK558" s="109"/>
      <c r="EL558" s="109"/>
      <c r="EM558" s="109"/>
      <c r="EN558" s="109"/>
      <c r="EO558" s="109"/>
      <c r="EP558" s="109"/>
      <c r="EQ558" s="109"/>
      <c r="ER558" s="109"/>
      <c r="ES558" s="109"/>
      <c r="ET558" s="109"/>
      <c r="EU558" s="109"/>
      <c r="EV558" s="109"/>
      <c r="EW558" s="109"/>
      <c r="EX558" s="109"/>
      <c r="EY558" s="109"/>
      <c r="EZ558" s="109"/>
      <c r="FA558" s="109"/>
      <c r="FB558" s="109"/>
      <c r="FC558" s="109"/>
      <c r="FD558" s="109"/>
      <c r="FE558" s="109"/>
      <c r="FF558" s="109"/>
      <c r="FG558" s="109"/>
      <c r="FH558" s="109"/>
      <c r="FI558" s="109"/>
      <c r="FJ558" s="109"/>
      <c r="FK558" s="109"/>
      <c r="FL558" s="109"/>
      <c r="FM558" s="109"/>
      <c r="FN558" s="109"/>
      <c r="FO558" s="109"/>
      <c r="FP558" s="109"/>
      <c r="FQ558" s="109"/>
      <c r="FR558" s="109"/>
      <c r="FS558" s="109"/>
      <c r="FT558" s="109"/>
      <c r="FU558" s="109"/>
      <c r="FV558" s="109"/>
      <c r="FW558" s="109"/>
      <c r="FX558" s="109"/>
      <c r="FY558" s="109"/>
      <c r="FZ558" s="109"/>
      <c r="GA558" s="109"/>
      <c r="GB558" s="109"/>
      <c r="GC558" s="109"/>
      <c r="GD558" s="109"/>
      <c r="GE558" s="109"/>
      <c r="GF558" s="109"/>
      <c r="GG558" s="109"/>
      <c r="GH558" s="109"/>
      <c r="GI558" s="109"/>
      <c r="GJ558" s="109"/>
      <c r="GK558" s="109"/>
      <c r="GL558" s="109"/>
      <c r="GM558" s="109"/>
      <c r="GN558" s="109"/>
      <c r="GO558" s="109"/>
      <c r="GP558" s="109"/>
      <c r="GQ558" s="109"/>
      <c r="GR558" s="109"/>
      <c r="GS558" s="109"/>
      <c r="GT558" s="109"/>
      <c r="GU558" s="109"/>
      <c r="GV558" s="109"/>
      <c r="GW558" s="109"/>
      <c r="GX558" s="109"/>
      <c r="GY558" s="109"/>
      <c r="GZ558" s="109"/>
      <c r="HA558" s="109"/>
      <c r="HB558" s="109"/>
      <c r="HC558" s="109"/>
      <c r="HD558" s="109"/>
      <c r="HE558" s="109"/>
      <c r="HF558" s="109"/>
      <c r="HG558" s="109"/>
      <c r="HH558" s="109"/>
      <c r="HI558" s="109"/>
      <c r="HJ558" s="109"/>
      <c r="HK558" s="109"/>
      <c r="HL558" s="109"/>
      <c r="HM558" s="109"/>
      <c r="HN558" s="109"/>
      <c r="HO558" s="109"/>
      <c r="HP558" s="109"/>
      <c r="HQ558" s="109"/>
      <c r="HR558" s="109"/>
      <c r="HS558" s="109"/>
      <c r="HT558" s="109"/>
      <c r="HU558" s="109"/>
      <c r="HV558" s="109"/>
      <c r="HW558" s="109"/>
      <c r="HX558" s="109"/>
      <c r="HY558" s="109"/>
      <c r="HZ558" s="109"/>
      <c r="IA558" s="109"/>
      <c r="IB558" s="109"/>
      <c r="IC558" s="109"/>
      <c r="ID558" s="109"/>
      <c r="IE558" s="109"/>
      <c r="IF558" s="109"/>
      <c r="IG558" s="109"/>
      <c r="IH558" s="109"/>
      <c r="II558" s="109"/>
      <c r="IJ558" s="109"/>
      <c r="IK558" s="109"/>
      <c r="IL558" s="109"/>
      <c r="IM558" s="109"/>
      <c r="IN558" s="109"/>
      <c r="IO558" s="109"/>
    </row>
    <row r="559" spans="1:249">
      <c r="A559" s="108"/>
      <c r="B559" s="109"/>
      <c r="C559" s="98"/>
      <c r="D559" s="98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  <c r="Z559" s="109"/>
      <c r="AA559" s="109"/>
      <c r="AB559" s="109"/>
      <c r="AC559" s="109"/>
      <c r="AD559" s="109"/>
      <c r="AE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  <c r="EB559" s="109"/>
      <c r="EC559" s="109"/>
      <c r="ED559" s="109"/>
      <c r="EE559" s="109"/>
      <c r="EF559" s="109"/>
      <c r="EG559" s="109"/>
      <c r="EH559" s="109"/>
      <c r="EI559" s="109"/>
      <c r="EJ559" s="109"/>
      <c r="EK559" s="109"/>
      <c r="EL559" s="109"/>
      <c r="EM559" s="109"/>
      <c r="EN559" s="109"/>
      <c r="EO559" s="109"/>
      <c r="EP559" s="109"/>
      <c r="EQ559" s="109"/>
      <c r="ER559" s="109"/>
      <c r="ES559" s="109"/>
      <c r="ET559" s="109"/>
      <c r="EU559" s="109"/>
      <c r="EV559" s="109"/>
      <c r="EW559" s="109"/>
      <c r="EX559" s="109"/>
      <c r="EY559" s="109"/>
      <c r="EZ559" s="109"/>
      <c r="FA559" s="109"/>
      <c r="FB559" s="109"/>
      <c r="FC559" s="109"/>
      <c r="FD559" s="109"/>
      <c r="FE559" s="109"/>
      <c r="FF559" s="109"/>
      <c r="FG559" s="109"/>
      <c r="FH559" s="109"/>
      <c r="FI559" s="109"/>
      <c r="FJ559" s="109"/>
      <c r="FK559" s="109"/>
      <c r="FL559" s="109"/>
      <c r="FM559" s="109"/>
      <c r="FN559" s="109"/>
      <c r="FO559" s="109"/>
      <c r="FP559" s="109"/>
      <c r="FQ559" s="109"/>
      <c r="FR559" s="109"/>
      <c r="FS559" s="109"/>
      <c r="FT559" s="109"/>
      <c r="FU559" s="109"/>
      <c r="FV559" s="109"/>
      <c r="FW559" s="109"/>
      <c r="FX559" s="109"/>
      <c r="FY559" s="109"/>
      <c r="FZ559" s="109"/>
      <c r="GA559" s="109"/>
      <c r="GB559" s="109"/>
      <c r="GC559" s="109"/>
      <c r="GD559" s="109"/>
      <c r="GE559" s="109"/>
      <c r="GF559" s="109"/>
      <c r="GG559" s="109"/>
      <c r="GH559" s="109"/>
      <c r="GI559" s="109"/>
      <c r="GJ559" s="109"/>
      <c r="GK559" s="109"/>
      <c r="GL559" s="109"/>
      <c r="GM559" s="109"/>
      <c r="GN559" s="109"/>
      <c r="GO559" s="109"/>
      <c r="GP559" s="109"/>
      <c r="GQ559" s="109"/>
      <c r="GR559" s="109"/>
      <c r="GS559" s="109"/>
      <c r="GT559" s="109"/>
      <c r="GU559" s="109"/>
      <c r="GV559" s="109"/>
      <c r="GW559" s="109"/>
      <c r="GX559" s="109"/>
      <c r="GY559" s="109"/>
      <c r="GZ559" s="109"/>
      <c r="HA559" s="109"/>
      <c r="HB559" s="109"/>
      <c r="HC559" s="109"/>
      <c r="HD559" s="109"/>
      <c r="HE559" s="109"/>
      <c r="HF559" s="109"/>
      <c r="HG559" s="109"/>
      <c r="HH559" s="109"/>
      <c r="HI559" s="109"/>
      <c r="HJ559" s="109"/>
      <c r="HK559" s="109"/>
      <c r="HL559" s="109"/>
      <c r="HM559" s="109"/>
      <c r="HN559" s="109"/>
      <c r="HO559" s="109"/>
      <c r="HP559" s="109"/>
      <c r="HQ559" s="109"/>
      <c r="HR559" s="109"/>
      <c r="HS559" s="109"/>
      <c r="HT559" s="109"/>
      <c r="HU559" s="109"/>
      <c r="HV559" s="109"/>
      <c r="HW559" s="109"/>
      <c r="HX559" s="109"/>
      <c r="HY559" s="109"/>
      <c r="HZ559" s="109"/>
      <c r="IA559" s="109"/>
      <c r="IB559" s="109"/>
      <c r="IC559" s="109"/>
      <c r="ID559" s="109"/>
      <c r="IE559" s="109"/>
      <c r="IF559" s="109"/>
      <c r="IG559" s="109"/>
      <c r="IH559" s="109"/>
      <c r="II559" s="109"/>
      <c r="IJ559" s="109"/>
      <c r="IK559" s="109"/>
      <c r="IL559" s="109"/>
      <c r="IM559" s="109"/>
      <c r="IN559" s="109"/>
      <c r="IO559" s="109"/>
    </row>
    <row r="560" spans="1:249">
      <c r="A560" s="108"/>
      <c r="B560" s="109"/>
      <c r="C560" s="98"/>
      <c r="D560" s="98"/>
      <c r="F560" s="109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  <c r="Z560" s="109"/>
      <c r="AA560" s="109"/>
      <c r="AB560" s="109"/>
      <c r="AC560" s="109"/>
      <c r="AD560" s="109"/>
      <c r="AE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  <c r="EB560" s="109"/>
      <c r="EC560" s="109"/>
      <c r="ED560" s="109"/>
      <c r="EE560" s="109"/>
      <c r="EF560" s="109"/>
      <c r="EG560" s="109"/>
      <c r="EH560" s="109"/>
      <c r="EI560" s="109"/>
      <c r="EJ560" s="109"/>
      <c r="EK560" s="109"/>
      <c r="EL560" s="109"/>
      <c r="EM560" s="109"/>
      <c r="EN560" s="109"/>
      <c r="EO560" s="109"/>
      <c r="EP560" s="109"/>
      <c r="EQ560" s="109"/>
      <c r="ER560" s="109"/>
      <c r="ES560" s="109"/>
      <c r="ET560" s="109"/>
      <c r="EU560" s="109"/>
      <c r="EV560" s="109"/>
      <c r="EW560" s="109"/>
      <c r="EX560" s="109"/>
      <c r="EY560" s="109"/>
      <c r="EZ560" s="109"/>
      <c r="FA560" s="109"/>
      <c r="FB560" s="109"/>
      <c r="FC560" s="109"/>
      <c r="FD560" s="109"/>
      <c r="FE560" s="109"/>
      <c r="FF560" s="109"/>
      <c r="FG560" s="109"/>
      <c r="FH560" s="109"/>
      <c r="FI560" s="109"/>
      <c r="FJ560" s="109"/>
      <c r="FK560" s="109"/>
      <c r="FL560" s="109"/>
      <c r="FM560" s="109"/>
      <c r="FN560" s="109"/>
      <c r="FO560" s="109"/>
      <c r="FP560" s="109"/>
      <c r="FQ560" s="109"/>
      <c r="FR560" s="109"/>
      <c r="FS560" s="109"/>
      <c r="FT560" s="109"/>
      <c r="FU560" s="109"/>
      <c r="FV560" s="109"/>
      <c r="FW560" s="109"/>
      <c r="FX560" s="109"/>
      <c r="FY560" s="109"/>
      <c r="FZ560" s="109"/>
      <c r="GA560" s="109"/>
      <c r="GB560" s="109"/>
      <c r="GC560" s="109"/>
      <c r="GD560" s="109"/>
      <c r="GE560" s="109"/>
      <c r="GF560" s="109"/>
      <c r="GG560" s="109"/>
      <c r="GH560" s="109"/>
      <c r="GI560" s="109"/>
      <c r="GJ560" s="109"/>
      <c r="GK560" s="109"/>
      <c r="GL560" s="109"/>
      <c r="GM560" s="109"/>
      <c r="GN560" s="109"/>
      <c r="GO560" s="109"/>
      <c r="GP560" s="109"/>
      <c r="GQ560" s="109"/>
      <c r="GR560" s="109"/>
      <c r="GS560" s="109"/>
      <c r="GT560" s="109"/>
      <c r="GU560" s="109"/>
      <c r="GV560" s="109"/>
      <c r="GW560" s="109"/>
      <c r="GX560" s="109"/>
      <c r="GY560" s="109"/>
      <c r="GZ560" s="109"/>
      <c r="HA560" s="109"/>
      <c r="HB560" s="109"/>
      <c r="HC560" s="109"/>
      <c r="HD560" s="109"/>
      <c r="HE560" s="109"/>
      <c r="HF560" s="109"/>
      <c r="HG560" s="109"/>
      <c r="HH560" s="109"/>
      <c r="HI560" s="109"/>
      <c r="HJ560" s="109"/>
      <c r="HK560" s="109"/>
      <c r="HL560" s="109"/>
      <c r="HM560" s="109"/>
      <c r="HN560" s="109"/>
      <c r="HO560" s="109"/>
      <c r="HP560" s="109"/>
      <c r="HQ560" s="109"/>
      <c r="HR560" s="109"/>
      <c r="HS560" s="109"/>
      <c r="HT560" s="109"/>
      <c r="HU560" s="109"/>
      <c r="HV560" s="109"/>
      <c r="HW560" s="109"/>
      <c r="HX560" s="109"/>
      <c r="HY560" s="109"/>
      <c r="HZ560" s="109"/>
      <c r="IA560" s="109"/>
      <c r="IB560" s="109"/>
      <c r="IC560" s="109"/>
      <c r="ID560" s="109"/>
      <c r="IE560" s="109"/>
      <c r="IF560" s="109"/>
      <c r="IG560" s="109"/>
      <c r="IH560" s="109"/>
      <c r="II560" s="109"/>
      <c r="IJ560" s="109"/>
      <c r="IK560" s="109"/>
      <c r="IL560" s="109"/>
      <c r="IM560" s="109"/>
      <c r="IN560" s="109"/>
      <c r="IO560" s="109"/>
    </row>
    <row r="561" spans="1:249">
      <c r="A561" s="108"/>
      <c r="B561" s="109"/>
      <c r="C561" s="98"/>
      <c r="D561" s="98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  <c r="Z561" s="109"/>
      <c r="AA561" s="109"/>
      <c r="AB561" s="109"/>
      <c r="AC561" s="109"/>
      <c r="AD561" s="109"/>
      <c r="AE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  <c r="EB561" s="109"/>
      <c r="EC561" s="109"/>
      <c r="ED561" s="109"/>
      <c r="EE561" s="109"/>
      <c r="EF561" s="109"/>
      <c r="EG561" s="109"/>
      <c r="EH561" s="109"/>
      <c r="EI561" s="109"/>
      <c r="EJ561" s="109"/>
      <c r="EK561" s="109"/>
      <c r="EL561" s="109"/>
      <c r="EM561" s="109"/>
      <c r="EN561" s="109"/>
      <c r="EO561" s="109"/>
      <c r="EP561" s="109"/>
      <c r="EQ561" s="109"/>
      <c r="ER561" s="109"/>
      <c r="ES561" s="109"/>
      <c r="ET561" s="109"/>
      <c r="EU561" s="109"/>
      <c r="EV561" s="109"/>
      <c r="EW561" s="109"/>
      <c r="EX561" s="109"/>
      <c r="EY561" s="109"/>
      <c r="EZ561" s="109"/>
      <c r="FA561" s="109"/>
      <c r="FB561" s="109"/>
      <c r="FC561" s="109"/>
      <c r="FD561" s="109"/>
      <c r="FE561" s="109"/>
      <c r="FF561" s="109"/>
      <c r="FG561" s="109"/>
      <c r="FH561" s="109"/>
      <c r="FI561" s="109"/>
      <c r="FJ561" s="109"/>
      <c r="FK561" s="109"/>
      <c r="FL561" s="109"/>
      <c r="FM561" s="109"/>
      <c r="FN561" s="109"/>
      <c r="FO561" s="109"/>
      <c r="FP561" s="109"/>
      <c r="FQ561" s="109"/>
      <c r="FR561" s="109"/>
      <c r="FS561" s="109"/>
      <c r="FT561" s="109"/>
      <c r="FU561" s="109"/>
      <c r="FV561" s="109"/>
      <c r="FW561" s="109"/>
      <c r="FX561" s="109"/>
      <c r="FY561" s="109"/>
      <c r="FZ561" s="109"/>
      <c r="GA561" s="109"/>
      <c r="GB561" s="109"/>
      <c r="GC561" s="109"/>
      <c r="GD561" s="109"/>
      <c r="GE561" s="109"/>
      <c r="GF561" s="109"/>
      <c r="GG561" s="109"/>
      <c r="GH561" s="109"/>
      <c r="GI561" s="109"/>
      <c r="GJ561" s="109"/>
      <c r="GK561" s="109"/>
      <c r="GL561" s="109"/>
      <c r="GM561" s="109"/>
      <c r="GN561" s="109"/>
      <c r="GO561" s="109"/>
      <c r="GP561" s="109"/>
      <c r="GQ561" s="109"/>
      <c r="GR561" s="109"/>
      <c r="GS561" s="109"/>
      <c r="GT561" s="109"/>
      <c r="GU561" s="109"/>
      <c r="GV561" s="109"/>
      <c r="GW561" s="109"/>
      <c r="GX561" s="109"/>
      <c r="GY561" s="109"/>
      <c r="GZ561" s="109"/>
      <c r="HA561" s="109"/>
      <c r="HB561" s="109"/>
      <c r="HC561" s="109"/>
      <c r="HD561" s="109"/>
      <c r="HE561" s="109"/>
      <c r="HF561" s="109"/>
      <c r="HG561" s="109"/>
      <c r="HH561" s="109"/>
      <c r="HI561" s="109"/>
      <c r="HJ561" s="109"/>
      <c r="HK561" s="109"/>
      <c r="HL561" s="109"/>
      <c r="HM561" s="109"/>
      <c r="HN561" s="109"/>
      <c r="HO561" s="109"/>
      <c r="HP561" s="109"/>
      <c r="HQ561" s="109"/>
      <c r="HR561" s="109"/>
      <c r="HS561" s="109"/>
      <c r="HT561" s="109"/>
      <c r="HU561" s="109"/>
      <c r="HV561" s="109"/>
      <c r="HW561" s="109"/>
      <c r="HX561" s="109"/>
      <c r="HY561" s="109"/>
      <c r="HZ561" s="109"/>
      <c r="IA561" s="109"/>
      <c r="IB561" s="109"/>
      <c r="IC561" s="109"/>
      <c r="ID561" s="109"/>
      <c r="IE561" s="109"/>
      <c r="IF561" s="109"/>
      <c r="IG561" s="109"/>
      <c r="IH561" s="109"/>
      <c r="II561" s="109"/>
      <c r="IJ561" s="109"/>
      <c r="IK561" s="109"/>
      <c r="IL561" s="109"/>
      <c r="IM561" s="109"/>
      <c r="IN561" s="109"/>
      <c r="IO561" s="109"/>
    </row>
    <row r="562" spans="1:249">
      <c r="A562" s="108"/>
      <c r="B562" s="109"/>
      <c r="C562" s="98"/>
      <c r="D562" s="98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  <c r="EB562" s="109"/>
      <c r="EC562" s="109"/>
      <c r="ED562" s="109"/>
      <c r="EE562" s="109"/>
      <c r="EF562" s="109"/>
      <c r="EG562" s="109"/>
      <c r="EH562" s="109"/>
      <c r="EI562" s="109"/>
      <c r="EJ562" s="109"/>
      <c r="EK562" s="109"/>
      <c r="EL562" s="109"/>
      <c r="EM562" s="109"/>
      <c r="EN562" s="109"/>
      <c r="EO562" s="109"/>
      <c r="EP562" s="109"/>
      <c r="EQ562" s="109"/>
      <c r="ER562" s="109"/>
      <c r="ES562" s="109"/>
      <c r="ET562" s="109"/>
      <c r="EU562" s="109"/>
      <c r="EV562" s="109"/>
      <c r="EW562" s="109"/>
      <c r="EX562" s="109"/>
      <c r="EY562" s="109"/>
      <c r="EZ562" s="109"/>
      <c r="FA562" s="109"/>
      <c r="FB562" s="109"/>
      <c r="FC562" s="109"/>
      <c r="FD562" s="109"/>
      <c r="FE562" s="109"/>
      <c r="FF562" s="109"/>
      <c r="FG562" s="109"/>
      <c r="FH562" s="109"/>
      <c r="FI562" s="109"/>
      <c r="FJ562" s="109"/>
      <c r="FK562" s="109"/>
      <c r="FL562" s="109"/>
      <c r="FM562" s="109"/>
      <c r="FN562" s="109"/>
      <c r="FO562" s="109"/>
      <c r="FP562" s="109"/>
      <c r="FQ562" s="109"/>
      <c r="FR562" s="109"/>
      <c r="FS562" s="109"/>
      <c r="FT562" s="109"/>
      <c r="FU562" s="109"/>
      <c r="FV562" s="109"/>
      <c r="FW562" s="109"/>
      <c r="FX562" s="109"/>
      <c r="FY562" s="109"/>
      <c r="FZ562" s="109"/>
      <c r="GA562" s="109"/>
      <c r="GB562" s="109"/>
      <c r="GC562" s="109"/>
      <c r="GD562" s="109"/>
      <c r="GE562" s="109"/>
      <c r="GF562" s="109"/>
      <c r="GG562" s="109"/>
      <c r="GH562" s="109"/>
      <c r="GI562" s="109"/>
      <c r="GJ562" s="109"/>
      <c r="GK562" s="109"/>
      <c r="GL562" s="109"/>
      <c r="GM562" s="109"/>
      <c r="GN562" s="109"/>
      <c r="GO562" s="109"/>
      <c r="GP562" s="109"/>
      <c r="GQ562" s="109"/>
      <c r="GR562" s="109"/>
      <c r="GS562" s="109"/>
      <c r="GT562" s="109"/>
      <c r="GU562" s="109"/>
      <c r="GV562" s="109"/>
      <c r="GW562" s="109"/>
      <c r="GX562" s="109"/>
      <c r="GY562" s="109"/>
      <c r="GZ562" s="109"/>
      <c r="HA562" s="109"/>
      <c r="HB562" s="109"/>
      <c r="HC562" s="109"/>
      <c r="HD562" s="109"/>
      <c r="HE562" s="109"/>
      <c r="HF562" s="109"/>
      <c r="HG562" s="109"/>
      <c r="HH562" s="109"/>
      <c r="HI562" s="109"/>
      <c r="HJ562" s="109"/>
      <c r="HK562" s="109"/>
      <c r="HL562" s="109"/>
      <c r="HM562" s="109"/>
      <c r="HN562" s="109"/>
      <c r="HO562" s="109"/>
      <c r="HP562" s="109"/>
      <c r="HQ562" s="109"/>
      <c r="HR562" s="109"/>
      <c r="HS562" s="109"/>
      <c r="HT562" s="109"/>
      <c r="HU562" s="109"/>
      <c r="HV562" s="109"/>
      <c r="HW562" s="109"/>
      <c r="HX562" s="109"/>
      <c r="HY562" s="109"/>
      <c r="HZ562" s="109"/>
      <c r="IA562" s="109"/>
      <c r="IB562" s="109"/>
      <c r="IC562" s="109"/>
      <c r="ID562" s="109"/>
      <c r="IE562" s="109"/>
      <c r="IF562" s="109"/>
      <c r="IG562" s="109"/>
      <c r="IH562" s="109"/>
      <c r="II562" s="109"/>
      <c r="IJ562" s="109"/>
      <c r="IK562" s="109"/>
      <c r="IL562" s="109"/>
      <c r="IM562" s="109"/>
      <c r="IN562" s="109"/>
      <c r="IO562" s="109"/>
    </row>
    <row r="563" spans="1:249">
      <c r="A563" s="108"/>
      <c r="B563" s="109"/>
      <c r="C563" s="98"/>
      <c r="D563" s="98"/>
      <c r="F563" s="109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  <c r="Z563" s="109"/>
      <c r="AA563" s="109"/>
      <c r="AB563" s="109"/>
      <c r="AC563" s="109"/>
      <c r="AD563" s="109"/>
      <c r="AE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  <c r="EB563" s="109"/>
      <c r="EC563" s="109"/>
      <c r="ED563" s="109"/>
      <c r="EE563" s="109"/>
      <c r="EF563" s="109"/>
      <c r="EG563" s="109"/>
      <c r="EH563" s="109"/>
      <c r="EI563" s="109"/>
      <c r="EJ563" s="109"/>
      <c r="EK563" s="109"/>
      <c r="EL563" s="109"/>
      <c r="EM563" s="109"/>
      <c r="EN563" s="109"/>
      <c r="EO563" s="109"/>
      <c r="EP563" s="109"/>
      <c r="EQ563" s="109"/>
      <c r="ER563" s="109"/>
      <c r="ES563" s="109"/>
      <c r="ET563" s="109"/>
      <c r="EU563" s="109"/>
      <c r="EV563" s="109"/>
      <c r="EW563" s="109"/>
      <c r="EX563" s="109"/>
      <c r="EY563" s="109"/>
      <c r="EZ563" s="109"/>
      <c r="FA563" s="109"/>
      <c r="FB563" s="109"/>
      <c r="FC563" s="109"/>
      <c r="FD563" s="109"/>
      <c r="FE563" s="109"/>
      <c r="FF563" s="109"/>
      <c r="FG563" s="109"/>
      <c r="FH563" s="109"/>
      <c r="FI563" s="109"/>
      <c r="FJ563" s="109"/>
      <c r="FK563" s="109"/>
      <c r="FL563" s="109"/>
      <c r="FM563" s="109"/>
      <c r="FN563" s="109"/>
      <c r="FO563" s="109"/>
      <c r="FP563" s="109"/>
      <c r="FQ563" s="109"/>
      <c r="FR563" s="109"/>
      <c r="FS563" s="109"/>
      <c r="FT563" s="109"/>
      <c r="FU563" s="109"/>
      <c r="FV563" s="109"/>
      <c r="FW563" s="109"/>
      <c r="FX563" s="109"/>
      <c r="FY563" s="109"/>
      <c r="FZ563" s="109"/>
      <c r="GA563" s="109"/>
      <c r="GB563" s="109"/>
      <c r="GC563" s="109"/>
      <c r="GD563" s="109"/>
      <c r="GE563" s="109"/>
      <c r="GF563" s="109"/>
      <c r="GG563" s="109"/>
      <c r="GH563" s="109"/>
      <c r="GI563" s="109"/>
      <c r="GJ563" s="109"/>
      <c r="GK563" s="109"/>
      <c r="GL563" s="109"/>
      <c r="GM563" s="109"/>
      <c r="GN563" s="109"/>
      <c r="GO563" s="109"/>
      <c r="GP563" s="109"/>
      <c r="GQ563" s="109"/>
      <c r="GR563" s="109"/>
      <c r="GS563" s="109"/>
      <c r="GT563" s="109"/>
      <c r="GU563" s="109"/>
      <c r="GV563" s="109"/>
      <c r="GW563" s="109"/>
      <c r="GX563" s="109"/>
      <c r="GY563" s="109"/>
      <c r="GZ563" s="109"/>
      <c r="HA563" s="109"/>
      <c r="HB563" s="109"/>
      <c r="HC563" s="109"/>
      <c r="HD563" s="109"/>
      <c r="HE563" s="109"/>
      <c r="HF563" s="109"/>
      <c r="HG563" s="109"/>
      <c r="HH563" s="109"/>
      <c r="HI563" s="109"/>
      <c r="HJ563" s="109"/>
      <c r="HK563" s="109"/>
      <c r="HL563" s="109"/>
      <c r="HM563" s="109"/>
      <c r="HN563" s="109"/>
      <c r="HO563" s="109"/>
      <c r="HP563" s="109"/>
      <c r="HQ563" s="109"/>
      <c r="HR563" s="109"/>
      <c r="HS563" s="109"/>
      <c r="HT563" s="109"/>
      <c r="HU563" s="109"/>
      <c r="HV563" s="109"/>
      <c r="HW563" s="109"/>
      <c r="HX563" s="109"/>
      <c r="HY563" s="109"/>
      <c r="HZ563" s="109"/>
      <c r="IA563" s="109"/>
      <c r="IB563" s="109"/>
      <c r="IC563" s="109"/>
      <c r="ID563" s="109"/>
      <c r="IE563" s="109"/>
      <c r="IF563" s="109"/>
      <c r="IG563" s="109"/>
      <c r="IH563" s="109"/>
      <c r="II563" s="109"/>
      <c r="IJ563" s="109"/>
      <c r="IK563" s="109"/>
      <c r="IL563" s="109"/>
      <c r="IM563" s="109"/>
      <c r="IN563" s="109"/>
      <c r="IO563" s="109"/>
    </row>
    <row r="564" spans="1:249">
      <c r="A564" s="108"/>
      <c r="B564" s="109"/>
      <c r="C564" s="98"/>
      <c r="D564" s="98"/>
      <c r="F564" s="109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  <c r="Z564" s="109"/>
      <c r="AA564" s="109"/>
      <c r="AB564" s="109"/>
      <c r="AC564" s="109"/>
      <c r="AD564" s="109"/>
      <c r="AE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  <c r="EB564" s="109"/>
      <c r="EC564" s="109"/>
      <c r="ED564" s="109"/>
      <c r="EE564" s="109"/>
      <c r="EF564" s="109"/>
      <c r="EG564" s="109"/>
      <c r="EH564" s="109"/>
      <c r="EI564" s="109"/>
      <c r="EJ564" s="109"/>
      <c r="EK564" s="109"/>
      <c r="EL564" s="109"/>
      <c r="EM564" s="109"/>
      <c r="EN564" s="109"/>
      <c r="EO564" s="109"/>
      <c r="EP564" s="109"/>
      <c r="EQ564" s="109"/>
      <c r="ER564" s="109"/>
      <c r="ES564" s="109"/>
      <c r="ET564" s="109"/>
      <c r="EU564" s="109"/>
      <c r="EV564" s="109"/>
      <c r="EW564" s="109"/>
      <c r="EX564" s="109"/>
      <c r="EY564" s="109"/>
      <c r="EZ564" s="109"/>
      <c r="FA564" s="109"/>
      <c r="FB564" s="109"/>
      <c r="FC564" s="109"/>
      <c r="FD564" s="109"/>
      <c r="FE564" s="109"/>
      <c r="FF564" s="109"/>
      <c r="FG564" s="109"/>
      <c r="FH564" s="109"/>
      <c r="FI564" s="109"/>
      <c r="FJ564" s="109"/>
      <c r="FK564" s="109"/>
      <c r="FL564" s="109"/>
      <c r="FM564" s="109"/>
      <c r="FN564" s="109"/>
      <c r="FO564" s="109"/>
      <c r="FP564" s="109"/>
      <c r="FQ564" s="109"/>
      <c r="FR564" s="109"/>
      <c r="FS564" s="109"/>
      <c r="FT564" s="109"/>
      <c r="FU564" s="109"/>
      <c r="FV564" s="109"/>
      <c r="FW564" s="109"/>
      <c r="FX564" s="109"/>
      <c r="FY564" s="109"/>
      <c r="FZ564" s="109"/>
      <c r="GA564" s="109"/>
      <c r="GB564" s="109"/>
      <c r="GC564" s="109"/>
      <c r="GD564" s="109"/>
      <c r="GE564" s="109"/>
      <c r="GF564" s="109"/>
      <c r="GG564" s="109"/>
      <c r="GH564" s="109"/>
      <c r="GI564" s="109"/>
      <c r="GJ564" s="109"/>
      <c r="GK564" s="109"/>
      <c r="GL564" s="109"/>
      <c r="GM564" s="109"/>
      <c r="GN564" s="109"/>
      <c r="GO564" s="109"/>
      <c r="GP564" s="109"/>
      <c r="GQ564" s="109"/>
      <c r="GR564" s="109"/>
      <c r="GS564" s="109"/>
      <c r="GT564" s="109"/>
      <c r="GU564" s="109"/>
      <c r="GV564" s="109"/>
      <c r="GW564" s="109"/>
      <c r="GX564" s="109"/>
      <c r="GY564" s="109"/>
      <c r="GZ564" s="109"/>
      <c r="HA564" s="109"/>
      <c r="HB564" s="109"/>
      <c r="HC564" s="109"/>
      <c r="HD564" s="109"/>
      <c r="HE564" s="109"/>
      <c r="HF564" s="109"/>
      <c r="HG564" s="109"/>
      <c r="HH564" s="109"/>
      <c r="HI564" s="109"/>
      <c r="HJ564" s="109"/>
      <c r="HK564" s="109"/>
      <c r="HL564" s="109"/>
      <c r="HM564" s="109"/>
      <c r="HN564" s="109"/>
      <c r="HO564" s="109"/>
      <c r="HP564" s="109"/>
      <c r="HQ564" s="109"/>
      <c r="HR564" s="109"/>
      <c r="HS564" s="109"/>
      <c r="HT564" s="109"/>
      <c r="HU564" s="109"/>
      <c r="HV564" s="109"/>
      <c r="HW564" s="109"/>
      <c r="HX564" s="109"/>
      <c r="HY564" s="109"/>
      <c r="HZ564" s="109"/>
      <c r="IA564" s="109"/>
      <c r="IB564" s="109"/>
      <c r="IC564" s="109"/>
      <c r="ID564" s="109"/>
      <c r="IE564" s="109"/>
      <c r="IF564" s="109"/>
      <c r="IG564" s="109"/>
      <c r="IH564" s="109"/>
      <c r="II564" s="109"/>
      <c r="IJ564" s="109"/>
      <c r="IK564" s="109"/>
      <c r="IL564" s="109"/>
      <c r="IM564" s="109"/>
      <c r="IN564" s="109"/>
      <c r="IO564" s="109"/>
    </row>
    <row r="565" spans="1:249">
      <c r="A565" s="108"/>
      <c r="B565" s="109"/>
      <c r="C565" s="98"/>
      <c r="D565" s="98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  <c r="EB565" s="109"/>
      <c r="EC565" s="109"/>
      <c r="ED565" s="109"/>
      <c r="EE565" s="109"/>
      <c r="EF565" s="109"/>
      <c r="EG565" s="109"/>
      <c r="EH565" s="109"/>
      <c r="EI565" s="109"/>
      <c r="EJ565" s="109"/>
      <c r="EK565" s="109"/>
      <c r="EL565" s="109"/>
      <c r="EM565" s="109"/>
      <c r="EN565" s="109"/>
      <c r="EO565" s="109"/>
      <c r="EP565" s="109"/>
      <c r="EQ565" s="109"/>
      <c r="ER565" s="109"/>
      <c r="ES565" s="109"/>
      <c r="ET565" s="109"/>
      <c r="EU565" s="109"/>
      <c r="EV565" s="109"/>
      <c r="EW565" s="109"/>
      <c r="EX565" s="109"/>
      <c r="EY565" s="109"/>
      <c r="EZ565" s="109"/>
      <c r="FA565" s="109"/>
      <c r="FB565" s="109"/>
      <c r="FC565" s="109"/>
      <c r="FD565" s="109"/>
      <c r="FE565" s="109"/>
      <c r="FF565" s="109"/>
      <c r="FG565" s="109"/>
      <c r="FH565" s="109"/>
      <c r="FI565" s="109"/>
      <c r="FJ565" s="109"/>
      <c r="FK565" s="109"/>
      <c r="FL565" s="109"/>
      <c r="FM565" s="109"/>
      <c r="FN565" s="109"/>
      <c r="FO565" s="109"/>
      <c r="FP565" s="109"/>
      <c r="FQ565" s="109"/>
      <c r="FR565" s="109"/>
      <c r="FS565" s="109"/>
      <c r="FT565" s="109"/>
      <c r="FU565" s="109"/>
      <c r="FV565" s="109"/>
      <c r="FW565" s="109"/>
      <c r="FX565" s="109"/>
      <c r="FY565" s="109"/>
      <c r="FZ565" s="109"/>
      <c r="GA565" s="109"/>
      <c r="GB565" s="109"/>
      <c r="GC565" s="109"/>
      <c r="GD565" s="109"/>
      <c r="GE565" s="109"/>
      <c r="GF565" s="109"/>
      <c r="GG565" s="109"/>
      <c r="GH565" s="109"/>
      <c r="GI565" s="109"/>
      <c r="GJ565" s="109"/>
      <c r="GK565" s="109"/>
      <c r="GL565" s="109"/>
      <c r="GM565" s="109"/>
      <c r="GN565" s="109"/>
      <c r="GO565" s="109"/>
      <c r="GP565" s="109"/>
      <c r="GQ565" s="109"/>
      <c r="GR565" s="109"/>
      <c r="GS565" s="109"/>
      <c r="GT565" s="109"/>
      <c r="GU565" s="109"/>
      <c r="GV565" s="109"/>
      <c r="GW565" s="109"/>
      <c r="GX565" s="109"/>
      <c r="GY565" s="109"/>
      <c r="GZ565" s="109"/>
      <c r="HA565" s="109"/>
      <c r="HB565" s="109"/>
      <c r="HC565" s="109"/>
      <c r="HD565" s="109"/>
      <c r="HE565" s="109"/>
      <c r="HF565" s="109"/>
      <c r="HG565" s="109"/>
      <c r="HH565" s="109"/>
      <c r="HI565" s="109"/>
      <c r="HJ565" s="109"/>
      <c r="HK565" s="109"/>
      <c r="HL565" s="109"/>
      <c r="HM565" s="109"/>
      <c r="HN565" s="109"/>
      <c r="HO565" s="109"/>
      <c r="HP565" s="109"/>
      <c r="HQ565" s="109"/>
      <c r="HR565" s="109"/>
      <c r="HS565" s="109"/>
      <c r="HT565" s="109"/>
      <c r="HU565" s="109"/>
      <c r="HV565" s="109"/>
      <c r="HW565" s="109"/>
      <c r="HX565" s="109"/>
      <c r="HY565" s="109"/>
      <c r="HZ565" s="109"/>
      <c r="IA565" s="109"/>
      <c r="IB565" s="109"/>
      <c r="IC565" s="109"/>
      <c r="ID565" s="109"/>
      <c r="IE565" s="109"/>
      <c r="IF565" s="109"/>
      <c r="IG565" s="109"/>
      <c r="IH565" s="109"/>
      <c r="II565" s="109"/>
      <c r="IJ565" s="109"/>
      <c r="IK565" s="109"/>
      <c r="IL565" s="109"/>
      <c r="IM565" s="109"/>
      <c r="IN565" s="109"/>
      <c r="IO565" s="109"/>
    </row>
    <row r="566" spans="1:249">
      <c r="A566" s="108"/>
      <c r="B566" s="109"/>
      <c r="C566" s="98"/>
      <c r="D566" s="98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  <c r="Z566" s="109"/>
      <c r="AA566" s="109"/>
      <c r="AB566" s="109"/>
      <c r="AC566" s="109"/>
      <c r="AD566" s="109"/>
      <c r="AE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  <c r="EB566" s="109"/>
      <c r="EC566" s="109"/>
      <c r="ED566" s="109"/>
      <c r="EE566" s="109"/>
      <c r="EF566" s="109"/>
      <c r="EG566" s="109"/>
      <c r="EH566" s="109"/>
      <c r="EI566" s="109"/>
      <c r="EJ566" s="109"/>
      <c r="EK566" s="109"/>
      <c r="EL566" s="109"/>
      <c r="EM566" s="109"/>
      <c r="EN566" s="109"/>
      <c r="EO566" s="109"/>
      <c r="EP566" s="109"/>
      <c r="EQ566" s="109"/>
      <c r="ER566" s="109"/>
      <c r="ES566" s="109"/>
      <c r="ET566" s="109"/>
      <c r="EU566" s="109"/>
      <c r="EV566" s="109"/>
      <c r="EW566" s="109"/>
      <c r="EX566" s="109"/>
      <c r="EY566" s="109"/>
      <c r="EZ566" s="109"/>
      <c r="FA566" s="109"/>
      <c r="FB566" s="109"/>
      <c r="FC566" s="109"/>
      <c r="FD566" s="109"/>
      <c r="FE566" s="109"/>
      <c r="FF566" s="109"/>
      <c r="FG566" s="109"/>
      <c r="FH566" s="109"/>
      <c r="FI566" s="109"/>
      <c r="FJ566" s="109"/>
      <c r="FK566" s="109"/>
      <c r="FL566" s="109"/>
      <c r="FM566" s="109"/>
      <c r="FN566" s="109"/>
      <c r="FO566" s="109"/>
      <c r="FP566" s="109"/>
      <c r="FQ566" s="109"/>
      <c r="FR566" s="109"/>
      <c r="FS566" s="109"/>
      <c r="FT566" s="109"/>
      <c r="FU566" s="109"/>
      <c r="FV566" s="109"/>
      <c r="FW566" s="109"/>
      <c r="FX566" s="109"/>
      <c r="FY566" s="109"/>
      <c r="FZ566" s="109"/>
      <c r="GA566" s="109"/>
      <c r="GB566" s="109"/>
      <c r="GC566" s="109"/>
      <c r="GD566" s="109"/>
      <c r="GE566" s="109"/>
      <c r="GF566" s="109"/>
      <c r="GG566" s="109"/>
      <c r="GH566" s="109"/>
      <c r="GI566" s="109"/>
      <c r="GJ566" s="109"/>
      <c r="GK566" s="109"/>
      <c r="GL566" s="109"/>
      <c r="GM566" s="109"/>
      <c r="GN566" s="109"/>
      <c r="GO566" s="109"/>
      <c r="GP566" s="109"/>
      <c r="GQ566" s="109"/>
      <c r="GR566" s="109"/>
      <c r="GS566" s="109"/>
      <c r="GT566" s="109"/>
      <c r="GU566" s="109"/>
      <c r="GV566" s="109"/>
      <c r="GW566" s="109"/>
      <c r="GX566" s="109"/>
      <c r="GY566" s="109"/>
      <c r="GZ566" s="109"/>
      <c r="HA566" s="109"/>
      <c r="HB566" s="109"/>
      <c r="HC566" s="109"/>
      <c r="HD566" s="109"/>
      <c r="HE566" s="109"/>
      <c r="HF566" s="109"/>
      <c r="HG566" s="109"/>
      <c r="HH566" s="109"/>
      <c r="HI566" s="109"/>
      <c r="HJ566" s="109"/>
      <c r="HK566" s="109"/>
      <c r="HL566" s="109"/>
      <c r="HM566" s="109"/>
      <c r="HN566" s="109"/>
      <c r="HO566" s="109"/>
      <c r="HP566" s="109"/>
      <c r="HQ566" s="109"/>
      <c r="HR566" s="109"/>
      <c r="HS566" s="109"/>
      <c r="HT566" s="109"/>
      <c r="HU566" s="109"/>
      <c r="HV566" s="109"/>
      <c r="HW566" s="109"/>
      <c r="HX566" s="109"/>
      <c r="HY566" s="109"/>
      <c r="HZ566" s="109"/>
      <c r="IA566" s="109"/>
      <c r="IB566" s="109"/>
      <c r="IC566" s="109"/>
      <c r="ID566" s="109"/>
      <c r="IE566" s="109"/>
      <c r="IF566" s="109"/>
      <c r="IG566" s="109"/>
      <c r="IH566" s="109"/>
      <c r="II566" s="109"/>
      <c r="IJ566" s="109"/>
      <c r="IK566" s="109"/>
      <c r="IL566" s="109"/>
      <c r="IM566" s="109"/>
      <c r="IN566" s="109"/>
      <c r="IO566" s="109"/>
    </row>
    <row r="567" spans="1:249">
      <c r="A567" s="108"/>
      <c r="B567" s="109"/>
      <c r="C567" s="98"/>
      <c r="D567" s="98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  <c r="Z567" s="109"/>
      <c r="AA567" s="109"/>
      <c r="AB567" s="109"/>
      <c r="AC567" s="109"/>
      <c r="AD567" s="109"/>
      <c r="AE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  <c r="EB567" s="109"/>
      <c r="EC567" s="109"/>
      <c r="ED567" s="109"/>
      <c r="EE567" s="109"/>
      <c r="EF567" s="109"/>
      <c r="EG567" s="109"/>
      <c r="EH567" s="109"/>
      <c r="EI567" s="109"/>
      <c r="EJ567" s="109"/>
      <c r="EK567" s="109"/>
      <c r="EL567" s="109"/>
      <c r="EM567" s="109"/>
      <c r="EN567" s="109"/>
      <c r="EO567" s="109"/>
      <c r="EP567" s="109"/>
      <c r="EQ567" s="109"/>
      <c r="ER567" s="109"/>
      <c r="ES567" s="109"/>
      <c r="ET567" s="109"/>
      <c r="EU567" s="109"/>
      <c r="EV567" s="109"/>
      <c r="EW567" s="109"/>
      <c r="EX567" s="109"/>
      <c r="EY567" s="109"/>
      <c r="EZ567" s="109"/>
      <c r="FA567" s="109"/>
      <c r="FB567" s="109"/>
      <c r="FC567" s="109"/>
      <c r="FD567" s="109"/>
      <c r="FE567" s="109"/>
      <c r="FF567" s="109"/>
      <c r="FG567" s="109"/>
      <c r="FH567" s="109"/>
      <c r="FI567" s="109"/>
      <c r="FJ567" s="109"/>
      <c r="FK567" s="109"/>
      <c r="FL567" s="109"/>
      <c r="FM567" s="109"/>
      <c r="FN567" s="109"/>
      <c r="FO567" s="109"/>
      <c r="FP567" s="109"/>
      <c r="FQ567" s="109"/>
      <c r="FR567" s="109"/>
      <c r="FS567" s="109"/>
      <c r="FT567" s="109"/>
      <c r="FU567" s="109"/>
      <c r="FV567" s="109"/>
      <c r="FW567" s="109"/>
      <c r="FX567" s="109"/>
      <c r="FY567" s="109"/>
      <c r="FZ567" s="109"/>
      <c r="GA567" s="109"/>
      <c r="GB567" s="109"/>
      <c r="GC567" s="109"/>
      <c r="GD567" s="109"/>
      <c r="GE567" s="109"/>
      <c r="GF567" s="109"/>
      <c r="GG567" s="109"/>
      <c r="GH567" s="109"/>
      <c r="GI567" s="109"/>
      <c r="GJ567" s="109"/>
      <c r="GK567" s="109"/>
      <c r="GL567" s="109"/>
      <c r="GM567" s="109"/>
      <c r="GN567" s="109"/>
      <c r="GO567" s="109"/>
      <c r="GP567" s="109"/>
      <c r="GQ567" s="109"/>
      <c r="GR567" s="109"/>
      <c r="GS567" s="109"/>
      <c r="GT567" s="109"/>
      <c r="GU567" s="109"/>
      <c r="GV567" s="109"/>
      <c r="GW567" s="109"/>
      <c r="GX567" s="109"/>
      <c r="GY567" s="109"/>
      <c r="GZ567" s="109"/>
      <c r="HA567" s="109"/>
      <c r="HB567" s="109"/>
      <c r="HC567" s="109"/>
      <c r="HD567" s="109"/>
      <c r="HE567" s="109"/>
      <c r="HF567" s="109"/>
      <c r="HG567" s="109"/>
      <c r="HH567" s="109"/>
      <c r="HI567" s="109"/>
      <c r="HJ567" s="109"/>
      <c r="HK567" s="109"/>
      <c r="HL567" s="109"/>
      <c r="HM567" s="109"/>
      <c r="HN567" s="109"/>
      <c r="HO567" s="109"/>
      <c r="HP567" s="109"/>
      <c r="HQ567" s="109"/>
      <c r="HR567" s="109"/>
      <c r="HS567" s="109"/>
      <c r="HT567" s="109"/>
      <c r="HU567" s="109"/>
      <c r="HV567" s="109"/>
      <c r="HW567" s="109"/>
      <c r="HX567" s="109"/>
      <c r="HY567" s="109"/>
      <c r="HZ567" s="109"/>
      <c r="IA567" s="109"/>
      <c r="IB567" s="109"/>
      <c r="IC567" s="109"/>
      <c r="ID567" s="109"/>
      <c r="IE567" s="109"/>
      <c r="IF567" s="109"/>
      <c r="IG567" s="109"/>
      <c r="IH567" s="109"/>
      <c r="II567" s="109"/>
      <c r="IJ567" s="109"/>
      <c r="IK567" s="109"/>
      <c r="IL567" s="109"/>
      <c r="IM567" s="109"/>
      <c r="IN567" s="109"/>
      <c r="IO567" s="109"/>
    </row>
    <row r="568" spans="1:249">
      <c r="A568" s="108"/>
      <c r="B568" s="109"/>
      <c r="C568" s="98"/>
      <c r="D568" s="98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  <c r="EB568" s="109"/>
      <c r="EC568" s="109"/>
      <c r="ED568" s="109"/>
      <c r="EE568" s="109"/>
      <c r="EF568" s="109"/>
      <c r="EG568" s="109"/>
      <c r="EH568" s="109"/>
      <c r="EI568" s="109"/>
      <c r="EJ568" s="109"/>
      <c r="EK568" s="109"/>
      <c r="EL568" s="109"/>
      <c r="EM568" s="109"/>
      <c r="EN568" s="109"/>
      <c r="EO568" s="109"/>
      <c r="EP568" s="109"/>
      <c r="EQ568" s="109"/>
      <c r="ER568" s="109"/>
      <c r="ES568" s="109"/>
      <c r="ET568" s="109"/>
      <c r="EU568" s="109"/>
      <c r="EV568" s="109"/>
      <c r="EW568" s="109"/>
      <c r="EX568" s="109"/>
      <c r="EY568" s="109"/>
      <c r="EZ568" s="109"/>
      <c r="FA568" s="109"/>
      <c r="FB568" s="109"/>
      <c r="FC568" s="109"/>
      <c r="FD568" s="109"/>
      <c r="FE568" s="109"/>
      <c r="FF568" s="109"/>
      <c r="FG568" s="109"/>
      <c r="FH568" s="109"/>
      <c r="FI568" s="109"/>
      <c r="FJ568" s="109"/>
      <c r="FK568" s="109"/>
      <c r="FL568" s="109"/>
      <c r="FM568" s="109"/>
      <c r="FN568" s="109"/>
      <c r="FO568" s="109"/>
      <c r="FP568" s="109"/>
      <c r="FQ568" s="109"/>
      <c r="FR568" s="109"/>
      <c r="FS568" s="109"/>
      <c r="FT568" s="109"/>
      <c r="FU568" s="109"/>
      <c r="FV568" s="109"/>
      <c r="FW568" s="109"/>
      <c r="FX568" s="109"/>
      <c r="FY568" s="109"/>
      <c r="FZ568" s="109"/>
      <c r="GA568" s="109"/>
      <c r="GB568" s="109"/>
      <c r="GC568" s="109"/>
      <c r="GD568" s="109"/>
      <c r="GE568" s="109"/>
      <c r="GF568" s="109"/>
      <c r="GG568" s="109"/>
      <c r="GH568" s="109"/>
      <c r="GI568" s="109"/>
      <c r="GJ568" s="109"/>
      <c r="GK568" s="109"/>
      <c r="GL568" s="109"/>
      <c r="GM568" s="109"/>
      <c r="GN568" s="109"/>
      <c r="GO568" s="109"/>
      <c r="GP568" s="109"/>
      <c r="GQ568" s="109"/>
      <c r="GR568" s="109"/>
      <c r="GS568" s="109"/>
      <c r="GT568" s="109"/>
      <c r="GU568" s="109"/>
      <c r="GV568" s="109"/>
      <c r="GW568" s="109"/>
      <c r="GX568" s="109"/>
      <c r="GY568" s="109"/>
      <c r="GZ568" s="109"/>
      <c r="HA568" s="109"/>
      <c r="HB568" s="109"/>
      <c r="HC568" s="109"/>
      <c r="HD568" s="109"/>
      <c r="HE568" s="109"/>
      <c r="HF568" s="109"/>
      <c r="HG568" s="109"/>
      <c r="HH568" s="109"/>
      <c r="HI568" s="109"/>
      <c r="HJ568" s="109"/>
      <c r="HK568" s="109"/>
      <c r="HL568" s="109"/>
      <c r="HM568" s="109"/>
      <c r="HN568" s="109"/>
      <c r="HO568" s="109"/>
      <c r="HP568" s="109"/>
      <c r="HQ568" s="109"/>
      <c r="HR568" s="109"/>
      <c r="HS568" s="109"/>
      <c r="HT568" s="109"/>
      <c r="HU568" s="109"/>
      <c r="HV568" s="109"/>
      <c r="HW568" s="109"/>
      <c r="HX568" s="109"/>
      <c r="HY568" s="109"/>
      <c r="HZ568" s="109"/>
      <c r="IA568" s="109"/>
      <c r="IB568" s="109"/>
      <c r="IC568" s="109"/>
      <c r="ID568" s="109"/>
      <c r="IE568" s="109"/>
      <c r="IF568" s="109"/>
      <c r="IG568" s="109"/>
      <c r="IH568" s="109"/>
      <c r="II568" s="109"/>
      <c r="IJ568" s="109"/>
      <c r="IK568" s="109"/>
      <c r="IL568" s="109"/>
      <c r="IM568" s="109"/>
      <c r="IN568" s="109"/>
      <c r="IO568" s="109"/>
    </row>
    <row r="569" spans="1:249">
      <c r="A569" s="108"/>
      <c r="B569" s="109"/>
      <c r="C569" s="98"/>
      <c r="D569" s="98"/>
      <c r="F569" s="109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  <c r="Z569" s="109"/>
      <c r="AA569" s="109"/>
      <c r="AB569" s="109"/>
      <c r="AC569" s="109"/>
      <c r="AD569" s="109"/>
      <c r="AE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  <c r="EB569" s="109"/>
      <c r="EC569" s="109"/>
      <c r="ED569" s="109"/>
      <c r="EE569" s="109"/>
      <c r="EF569" s="109"/>
      <c r="EG569" s="109"/>
      <c r="EH569" s="109"/>
      <c r="EI569" s="109"/>
      <c r="EJ569" s="109"/>
      <c r="EK569" s="109"/>
      <c r="EL569" s="109"/>
      <c r="EM569" s="109"/>
      <c r="EN569" s="109"/>
      <c r="EO569" s="109"/>
      <c r="EP569" s="109"/>
      <c r="EQ569" s="109"/>
      <c r="ER569" s="109"/>
      <c r="ES569" s="109"/>
      <c r="ET569" s="109"/>
      <c r="EU569" s="109"/>
      <c r="EV569" s="109"/>
      <c r="EW569" s="109"/>
      <c r="EX569" s="109"/>
      <c r="EY569" s="109"/>
      <c r="EZ569" s="109"/>
      <c r="FA569" s="109"/>
      <c r="FB569" s="109"/>
      <c r="FC569" s="109"/>
      <c r="FD569" s="109"/>
      <c r="FE569" s="109"/>
      <c r="FF569" s="109"/>
      <c r="FG569" s="109"/>
      <c r="FH569" s="109"/>
      <c r="FI569" s="109"/>
      <c r="FJ569" s="109"/>
      <c r="FK569" s="109"/>
      <c r="FL569" s="109"/>
      <c r="FM569" s="109"/>
      <c r="FN569" s="109"/>
      <c r="FO569" s="109"/>
      <c r="FP569" s="109"/>
      <c r="FQ569" s="109"/>
      <c r="FR569" s="109"/>
      <c r="FS569" s="109"/>
      <c r="FT569" s="109"/>
      <c r="FU569" s="109"/>
      <c r="FV569" s="109"/>
      <c r="FW569" s="109"/>
      <c r="FX569" s="109"/>
      <c r="FY569" s="109"/>
      <c r="FZ569" s="109"/>
      <c r="GA569" s="109"/>
      <c r="GB569" s="109"/>
      <c r="GC569" s="109"/>
      <c r="GD569" s="109"/>
      <c r="GE569" s="109"/>
      <c r="GF569" s="109"/>
      <c r="GG569" s="109"/>
      <c r="GH569" s="109"/>
      <c r="GI569" s="109"/>
      <c r="GJ569" s="109"/>
      <c r="GK569" s="109"/>
      <c r="GL569" s="109"/>
      <c r="GM569" s="109"/>
      <c r="GN569" s="109"/>
      <c r="GO569" s="109"/>
      <c r="GP569" s="109"/>
      <c r="GQ569" s="109"/>
      <c r="GR569" s="109"/>
      <c r="GS569" s="109"/>
      <c r="GT569" s="109"/>
      <c r="GU569" s="109"/>
      <c r="GV569" s="109"/>
      <c r="GW569" s="109"/>
      <c r="GX569" s="109"/>
      <c r="GY569" s="109"/>
      <c r="GZ569" s="109"/>
      <c r="HA569" s="109"/>
      <c r="HB569" s="109"/>
      <c r="HC569" s="109"/>
      <c r="HD569" s="109"/>
      <c r="HE569" s="109"/>
      <c r="HF569" s="109"/>
      <c r="HG569" s="109"/>
      <c r="HH569" s="109"/>
      <c r="HI569" s="109"/>
      <c r="HJ569" s="109"/>
      <c r="HK569" s="109"/>
      <c r="HL569" s="109"/>
      <c r="HM569" s="109"/>
      <c r="HN569" s="109"/>
      <c r="HO569" s="109"/>
      <c r="HP569" s="109"/>
      <c r="HQ569" s="109"/>
      <c r="HR569" s="109"/>
      <c r="HS569" s="109"/>
      <c r="HT569" s="109"/>
      <c r="HU569" s="109"/>
      <c r="HV569" s="109"/>
      <c r="HW569" s="109"/>
      <c r="HX569" s="109"/>
      <c r="HY569" s="109"/>
      <c r="HZ569" s="109"/>
      <c r="IA569" s="109"/>
      <c r="IB569" s="109"/>
      <c r="IC569" s="109"/>
      <c r="ID569" s="109"/>
      <c r="IE569" s="109"/>
      <c r="IF569" s="109"/>
      <c r="IG569" s="109"/>
      <c r="IH569" s="109"/>
      <c r="II569" s="109"/>
      <c r="IJ569" s="109"/>
      <c r="IK569" s="109"/>
      <c r="IL569" s="109"/>
      <c r="IM569" s="109"/>
      <c r="IN569" s="109"/>
      <c r="IO569" s="109"/>
    </row>
    <row r="570" spans="1:249">
      <c r="A570" s="108"/>
      <c r="B570" s="109"/>
      <c r="C570" s="98"/>
      <c r="D570" s="98"/>
      <c r="F570" s="109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  <c r="Z570" s="109"/>
      <c r="AA570" s="109"/>
      <c r="AB570" s="109"/>
      <c r="AC570" s="109"/>
      <c r="AD570" s="109"/>
      <c r="AE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  <c r="EB570" s="109"/>
      <c r="EC570" s="109"/>
      <c r="ED570" s="109"/>
      <c r="EE570" s="109"/>
      <c r="EF570" s="109"/>
      <c r="EG570" s="109"/>
      <c r="EH570" s="109"/>
      <c r="EI570" s="109"/>
      <c r="EJ570" s="109"/>
      <c r="EK570" s="109"/>
      <c r="EL570" s="109"/>
      <c r="EM570" s="109"/>
      <c r="EN570" s="109"/>
      <c r="EO570" s="109"/>
      <c r="EP570" s="109"/>
      <c r="EQ570" s="109"/>
      <c r="ER570" s="109"/>
      <c r="ES570" s="109"/>
      <c r="ET570" s="109"/>
      <c r="EU570" s="109"/>
      <c r="EV570" s="109"/>
      <c r="EW570" s="109"/>
      <c r="EX570" s="109"/>
      <c r="EY570" s="109"/>
      <c r="EZ570" s="109"/>
      <c r="FA570" s="109"/>
      <c r="FB570" s="109"/>
      <c r="FC570" s="109"/>
      <c r="FD570" s="109"/>
      <c r="FE570" s="109"/>
      <c r="FF570" s="109"/>
      <c r="FG570" s="109"/>
      <c r="FH570" s="109"/>
      <c r="FI570" s="109"/>
      <c r="FJ570" s="109"/>
      <c r="FK570" s="109"/>
      <c r="FL570" s="109"/>
      <c r="FM570" s="109"/>
      <c r="FN570" s="109"/>
      <c r="FO570" s="109"/>
      <c r="FP570" s="109"/>
      <c r="FQ570" s="109"/>
      <c r="FR570" s="109"/>
      <c r="FS570" s="109"/>
      <c r="FT570" s="109"/>
      <c r="FU570" s="109"/>
      <c r="FV570" s="109"/>
      <c r="FW570" s="109"/>
      <c r="FX570" s="109"/>
      <c r="FY570" s="109"/>
      <c r="FZ570" s="109"/>
      <c r="GA570" s="109"/>
      <c r="GB570" s="109"/>
      <c r="GC570" s="109"/>
      <c r="GD570" s="109"/>
      <c r="GE570" s="109"/>
      <c r="GF570" s="109"/>
      <c r="GG570" s="109"/>
      <c r="GH570" s="109"/>
      <c r="GI570" s="109"/>
      <c r="GJ570" s="109"/>
      <c r="GK570" s="109"/>
      <c r="GL570" s="109"/>
      <c r="GM570" s="109"/>
      <c r="GN570" s="109"/>
      <c r="GO570" s="109"/>
      <c r="GP570" s="109"/>
      <c r="GQ570" s="109"/>
      <c r="GR570" s="109"/>
      <c r="GS570" s="109"/>
      <c r="GT570" s="109"/>
      <c r="GU570" s="109"/>
      <c r="GV570" s="109"/>
      <c r="GW570" s="109"/>
      <c r="GX570" s="109"/>
      <c r="GY570" s="109"/>
      <c r="GZ570" s="109"/>
      <c r="HA570" s="109"/>
      <c r="HB570" s="109"/>
      <c r="HC570" s="109"/>
      <c r="HD570" s="109"/>
      <c r="HE570" s="109"/>
      <c r="HF570" s="109"/>
      <c r="HG570" s="109"/>
      <c r="HH570" s="109"/>
      <c r="HI570" s="109"/>
      <c r="HJ570" s="109"/>
      <c r="HK570" s="109"/>
      <c r="HL570" s="109"/>
      <c r="HM570" s="109"/>
      <c r="HN570" s="109"/>
      <c r="HO570" s="109"/>
      <c r="HP570" s="109"/>
      <c r="HQ570" s="109"/>
      <c r="HR570" s="109"/>
      <c r="HS570" s="109"/>
      <c r="HT570" s="109"/>
      <c r="HU570" s="109"/>
      <c r="HV570" s="109"/>
      <c r="HW570" s="109"/>
      <c r="HX570" s="109"/>
      <c r="HY570" s="109"/>
      <c r="HZ570" s="109"/>
      <c r="IA570" s="109"/>
      <c r="IB570" s="109"/>
      <c r="IC570" s="109"/>
      <c r="ID570" s="109"/>
      <c r="IE570" s="109"/>
      <c r="IF570" s="109"/>
      <c r="IG570" s="109"/>
      <c r="IH570" s="109"/>
      <c r="II570" s="109"/>
      <c r="IJ570" s="109"/>
      <c r="IK570" s="109"/>
      <c r="IL570" s="109"/>
      <c r="IM570" s="109"/>
      <c r="IN570" s="109"/>
      <c r="IO570" s="109"/>
    </row>
    <row r="571" spans="1:249">
      <c r="A571" s="108"/>
      <c r="B571" s="109"/>
      <c r="C571" s="98"/>
      <c r="D571" s="98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  <c r="EB571" s="109"/>
      <c r="EC571" s="109"/>
      <c r="ED571" s="109"/>
      <c r="EE571" s="109"/>
      <c r="EF571" s="109"/>
      <c r="EG571" s="109"/>
      <c r="EH571" s="109"/>
      <c r="EI571" s="109"/>
      <c r="EJ571" s="109"/>
      <c r="EK571" s="109"/>
      <c r="EL571" s="109"/>
      <c r="EM571" s="109"/>
      <c r="EN571" s="109"/>
      <c r="EO571" s="109"/>
      <c r="EP571" s="109"/>
      <c r="EQ571" s="109"/>
      <c r="ER571" s="109"/>
      <c r="ES571" s="109"/>
      <c r="ET571" s="109"/>
      <c r="EU571" s="109"/>
      <c r="EV571" s="109"/>
      <c r="EW571" s="109"/>
      <c r="EX571" s="109"/>
      <c r="EY571" s="109"/>
      <c r="EZ571" s="109"/>
      <c r="FA571" s="109"/>
      <c r="FB571" s="109"/>
      <c r="FC571" s="109"/>
      <c r="FD571" s="109"/>
      <c r="FE571" s="109"/>
      <c r="FF571" s="109"/>
      <c r="FG571" s="109"/>
      <c r="FH571" s="109"/>
      <c r="FI571" s="109"/>
      <c r="FJ571" s="109"/>
      <c r="FK571" s="109"/>
      <c r="FL571" s="109"/>
      <c r="FM571" s="109"/>
      <c r="FN571" s="109"/>
      <c r="FO571" s="109"/>
      <c r="FP571" s="109"/>
      <c r="FQ571" s="109"/>
      <c r="FR571" s="109"/>
      <c r="FS571" s="109"/>
      <c r="FT571" s="109"/>
      <c r="FU571" s="109"/>
      <c r="FV571" s="109"/>
      <c r="FW571" s="109"/>
      <c r="FX571" s="109"/>
      <c r="FY571" s="109"/>
      <c r="FZ571" s="109"/>
      <c r="GA571" s="109"/>
      <c r="GB571" s="109"/>
      <c r="GC571" s="109"/>
      <c r="GD571" s="109"/>
      <c r="GE571" s="109"/>
      <c r="GF571" s="109"/>
      <c r="GG571" s="109"/>
      <c r="GH571" s="109"/>
      <c r="GI571" s="109"/>
      <c r="GJ571" s="109"/>
      <c r="GK571" s="109"/>
      <c r="GL571" s="109"/>
      <c r="GM571" s="109"/>
      <c r="GN571" s="109"/>
      <c r="GO571" s="109"/>
      <c r="GP571" s="109"/>
      <c r="GQ571" s="109"/>
      <c r="GR571" s="109"/>
      <c r="GS571" s="109"/>
      <c r="GT571" s="109"/>
      <c r="GU571" s="109"/>
      <c r="GV571" s="109"/>
      <c r="GW571" s="109"/>
      <c r="GX571" s="109"/>
      <c r="GY571" s="109"/>
      <c r="GZ571" s="109"/>
      <c r="HA571" s="109"/>
      <c r="HB571" s="109"/>
      <c r="HC571" s="109"/>
      <c r="HD571" s="109"/>
      <c r="HE571" s="109"/>
      <c r="HF571" s="109"/>
      <c r="HG571" s="109"/>
      <c r="HH571" s="109"/>
      <c r="HI571" s="109"/>
      <c r="HJ571" s="109"/>
      <c r="HK571" s="109"/>
      <c r="HL571" s="109"/>
      <c r="HM571" s="109"/>
      <c r="HN571" s="109"/>
      <c r="HO571" s="109"/>
      <c r="HP571" s="109"/>
      <c r="HQ571" s="109"/>
      <c r="HR571" s="109"/>
      <c r="HS571" s="109"/>
      <c r="HT571" s="109"/>
      <c r="HU571" s="109"/>
      <c r="HV571" s="109"/>
      <c r="HW571" s="109"/>
      <c r="HX571" s="109"/>
      <c r="HY571" s="109"/>
      <c r="HZ571" s="109"/>
      <c r="IA571" s="109"/>
      <c r="IB571" s="109"/>
      <c r="IC571" s="109"/>
      <c r="ID571" s="109"/>
      <c r="IE571" s="109"/>
      <c r="IF571" s="109"/>
      <c r="IG571" s="109"/>
      <c r="IH571" s="109"/>
      <c r="II571" s="109"/>
      <c r="IJ571" s="109"/>
      <c r="IK571" s="109"/>
      <c r="IL571" s="109"/>
      <c r="IM571" s="109"/>
      <c r="IN571" s="109"/>
      <c r="IO571" s="109"/>
    </row>
    <row r="572" spans="1:249">
      <c r="A572" s="108"/>
      <c r="B572" s="109"/>
      <c r="C572" s="98"/>
      <c r="D572" s="98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  <c r="Z572" s="109"/>
      <c r="AA572" s="109"/>
      <c r="AB572" s="109"/>
      <c r="AC572" s="109"/>
      <c r="AD572" s="109"/>
      <c r="AE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  <c r="EB572" s="109"/>
      <c r="EC572" s="109"/>
      <c r="ED572" s="109"/>
      <c r="EE572" s="109"/>
      <c r="EF572" s="109"/>
      <c r="EG572" s="109"/>
      <c r="EH572" s="109"/>
      <c r="EI572" s="109"/>
      <c r="EJ572" s="109"/>
      <c r="EK572" s="109"/>
      <c r="EL572" s="109"/>
      <c r="EM572" s="109"/>
      <c r="EN572" s="109"/>
      <c r="EO572" s="109"/>
      <c r="EP572" s="109"/>
      <c r="EQ572" s="109"/>
      <c r="ER572" s="109"/>
      <c r="ES572" s="109"/>
      <c r="ET572" s="109"/>
      <c r="EU572" s="109"/>
      <c r="EV572" s="109"/>
      <c r="EW572" s="109"/>
      <c r="EX572" s="109"/>
      <c r="EY572" s="109"/>
      <c r="EZ572" s="109"/>
      <c r="FA572" s="109"/>
      <c r="FB572" s="109"/>
      <c r="FC572" s="109"/>
      <c r="FD572" s="109"/>
      <c r="FE572" s="109"/>
      <c r="FF572" s="109"/>
      <c r="FG572" s="109"/>
      <c r="FH572" s="109"/>
      <c r="FI572" s="109"/>
      <c r="FJ572" s="109"/>
      <c r="FK572" s="109"/>
      <c r="FL572" s="109"/>
      <c r="FM572" s="109"/>
      <c r="FN572" s="109"/>
      <c r="FO572" s="109"/>
      <c r="FP572" s="109"/>
      <c r="FQ572" s="109"/>
      <c r="FR572" s="109"/>
      <c r="FS572" s="109"/>
      <c r="FT572" s="109"/>
      <c r="FU572" s="109"/>
      <c r="FV572" s="109"/>
      <c r="FW572" s="109"/>
      <c r="FX572" s="109"/>
      <c r="FY572" s="109"/>
      <c r="FZ572" s="109"/>
      <c r="GA572" s="109"/>
      <c r="GB572" s="109"/>
      <c r="GC572" s="109"/>
      <c r="GD572" s="109"/>
      <c r="GE572" s="109"/>
      <c r="GF572" s="109"/>
      <c r="GG572" s="109"/>
      <c r="GH572" s="109"/>
      <c r="GI572" s="109"/>
      <c r="GJ572" s="109"/>
      <c r="GK572" s="109"/>
      <c r="GL572" s="109"/>
      <c r="GM572" s="109"/>
      <c r="GN572" s="109"/>
      <c r="GO572" s="109"/>
      <c r="GP572" s="109"/>
      <c r="GQ572" s="109"/>
      <c r="GR572" s="109"/>
      <c r="GS572" s="109"/>
      <c r="GT572" s="109"/>
      <c r="GU572" s="109"/>
      <c r="GV572" s="109"/>
      <c r="GW572" s="109"/>
      <c r="GX572" s="109"/>
      <c r="GY572" s="109"/>
      <c r="GZ572" s="109"/>
      <c r="HA572" s="109"/>
      <c r="HB572" s="109"/>
      <c r="HC572" s="109"/>
      <c r="HD572" s="109"/>
      <c r="HE572" s="109"/>
      <c r="HF572" s="109"/>
      <c r="HG572" s="109"/>
      <c r="HH572" s="109"/>
      <c r="HI572" s="109"/>
      <c r="HJ572" s="109"/>
      <c r="HK572" s="109"/>
      <c r="HL572" s="109"/>
      <c r="HM572" s="109"/>
      <c r="HN572" s="109"/>
      <c r="HO572" s="109"/>
      <c r="HP572" s="109"/>
      <c r="HQ572" s="109"/>
      <c r="HR572" s="109"/>
      <c r="HS572" s="109"/>
      <c r="HT572" s="109"/>
      <c r="HU572" s="109"/>
      <c r="HV572" s="109"/>
      <c r="HW572" s="109"/>
      <c r="HX572" s="109"/>
      <c r="HY572" s="109"/>
      <c r="HZ572" s="109"/>
      <c r="IA572" s="109"/>
      <c r="IB572" s="109"/>
      <c r="IC572" s="109"/>
      <c r="ID572" s="109"/>
      <c r="IE572" s="109"/>
      <c r="IF572" s="109"/>
      <c r="IG572" s="109"/>
      <c r="IH572" s="109"/>
      <c r="II572" s="109"/>
      <c r="IJ572" s="109"/>
      <c r="IK572" s="109"/>
      <c r="IL572" s="109"/>
      <c r="IM572" s="109"/>
      <c r="IN572" s="109"/>
      <c r="IO572" s="109"/>
    </row>
    <row r="573" spans="1:249">
      <c r="A573" s="108"/>
      <c r="B573" s="109"/>
      <c r="C573" s="98"/>
      <c r="D573" s="98"/>
      <c r="F573" s="109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  <c r="Z573" s="109"/>
      <c r="AA573" s="109"/>
      <c r="AB573" s="109"/>
      <c r="AC573" s="109"/>
      <c r="AD573" s="109"/>
      <c r="AE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  <c r="EB573" s="109"/>
      <c r="EC573" s="109"/>
      <c r="ED573" s="109"/>
      <c r="EE573" s="109"/>
      <c r="EF573" s="109"/>
      <c r="EG573" s="109"/>
      <c r="EH573" s="109"/>
      <c r="EI573" s="109"/>
      <c r="EJ573" s="109"/>
      <c r="EK573" s="109"/>
      <c r="EL573" s="109"/>
      <c r="EM573" s="109"/>
      <c r="EN573" s="109"/>
      <c r="EO573" s="109"/>
      <c r="EP573" s="109"/>
      <c r="EQ573" s="109"/>
      <c r="ER573" s="109"/>
      <c r="ES573" s="109"/>
      <c r="ET573" s="109"/>
      <c r="EU573" s="109"/>
      <c r="EV573" s="109"/>
      <c r="EW573" s="109"/>
      <c r="EX573" s="109"/>
      <c r="EY573" s="109"/>
      <c r="EZ573" s="109"/>
      <c r="FA573" s="109"/>
      <c r="FB573" s="109"/>
      <c r="FC573" s="109"/>
      <c r="FD573" s="109"/>
      <c r="FE573" s="109"/>
      <c r="FF573" s="109"/>
      <c r="FG573" s="109"/>
      <c r="FH573" s="109"/>
      <c r="FI573" s="109"/>
      <c r="FJ573" s="109"/>
      <c r="FK573" s="109"/>
      <c r="FL573" s="109"/>
      <c r="FM573" s="109"/>
      <c r="FN573" s="109"/>
      <c r="FO573" s="109"/>
      <c r="FP573" s="109"/>
      <c r="FQ573" s="109"/>
      <c r="FR573" s="109"/>
      <c r="FS573" s="109"/>
      <c r="FT573" s="109"/>
      <c r="FU573" s="109"/>
      <c r="FV573" s="109"/>
      <c r="FW573" s="109"/>
      <c r="FX573" s="109"/>
      <c r="FY573" s="109"/>
      <c r="FZ573" s="109"/>
      <c r="GA573" s="109"/>
      <c r="GB573" s="109"/>
      <c r="GC573" s="109"/>
      <c r="GD573" s="109"/>
      <c r="GE573" s="109"/>
      <c r="GF573" s="109"/>
      <c r="GG573" s="109"/>
      <c r="GH573" s="109"/>
      <c r="GI573" s="109"/>
      <c r="GJ573" s="109"/>
      <c r="GK573" s="109"/>
      <c r="GL573" s="109"/>
      <c r="GM573" s="109"/>
      <c r="GN573" s="109"/>
      <c r="GO573" s="109"/>
      <c r="GP573" s="109"/>
      <c r="GQ573" s="109"/>
      <c r="GR573" s="109"/>
      <c r="GS573" s="109"/>
      <c r="GT573" s="109"/>
      <c r="GU573" s="109"/>
      <c r="GV573" s="109"/>
      <c r="GW573" s="109"/>
      <c r="GX573" s="109"/>
      <c r="GY573" s="109"/>
      <c r="GZ573" s="109"/>
      <c r="HA573" s="109"/>
      <c r="HB573" s="109"/>
      <c r="HC573" s="109"/>
      <c r="HD573" s="109"/>
      <c r="HE573" s="109"/>
      <c r="HF573" s="109"/>
      <c r="HG573" s="109"/>
      <c r="HH573" s="109"/>
      <c r="HI573" s="109"/>
      <c r="HJ573" s="109"/>
      <c r="HK573" s="109"/>
      <c r="HL573" s="109"/>
      <c r="HM573" s="109"/>
      <c r="HN573" s="109"/>
      <c r="HO573" s="109"/>
      <c r="HP573" s="109"/>
      <c r="HQ573" s="109"/>
      <c r="HR573" s="109"/>
      <c r="HS573" s="109"/>
      <c r="HT573" s="109"/>
      <c r="HU573" s="109"/>
      <c r="HV573" s="109"/>
      <c r="HW573" s="109"/>
      <c r="HX573" s="109"/>
      <c r="HY573" s="109"/>
      <c r="HZ573" s="109"/>
      <c r="IA573" s="109"/>
      <c r="IB573" s="109"/>
      <c r="IC573" s="109"/>
      <c r="ID573" s="109"/>
      <c r="IE573" s="109"/>
      <c r="IF573" s="109"/>
      <c r="IG573" s="109"/>
      <c r="IH573" s="109"/>
      <c r="II573" s="109"/>
      <c r="IJ573" s="109"/>
      <c r="IK573" s="109"/>
      <c r="IL573" s="109"/>
      <c r="IM573" s="109"/>
      <c r="IN573" s="109"/>
      <c r="IO573" s="109"/>
    </row>
    <row r="574" spans="1:249">
      <c r="A574" s="108"/>
      <c r="B574" s="109"/>
      <c r="C574" s="98"/>
      <c r="D574" s="98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  <c r="EB574" s="109"/>
      <c r="EC574" s="109"/>
      <c r="ED574" s="109"/>
      <c r="EE574" s="109"/>
      <c r="EF574" s="109"/>
      <c r="EG574" s="109"/>
      <c r="EH574" s="109"/>
      <c r="EI574" s="109"/>
      <c r="EJ574" s="109"/>
      <c r="EK574" s="109"/>
      <c r="EL574" s="109"/>
      <c r="EM574" s="109"/>
      <c r="EN574" s="109"/>
      <c r="EO574" s="109"/>
      <c r="EP574" s="109"/>
      <c r="EQ574" s="109"/>
      <c r="ER574" s="109"/>
      <c r="ES574" s="109"/>
      <c r="ET574" s="109"/>
      <c r="EU574" s="109"/>
      <c r="EV574" s="109"/>
      <c r="EW574" s="109"/>
      <c r="EX574" s="109"/>
      <c r="EY574" s="109"/>
      <c r="EZ574" s="109"/>
      <c r="FA574" s="109"/>
      <c r="FB574" s="109"/>
      <c r="FC574" s="109"/>
      <c r="FD574" s="109"/>
      <c r="FE574" s="109"/>
      <c r="FF574" s="109"/>
      <c r="FG574" s="109"/>
      <c r="FH574" s="109"/>
      <c r="FI574" s="109"/>
      <c r="FJ574" s="109"/>
      <c r="FK574" s="109"/>
      <c r="FL574" s="109"/>
      <c r="FM574" s="109"/>
      <c r="FN574" s="109"/>
      <c r="FO574" s="109"/>
      <c r="FP574" s="109"/>
      <c r="FQ574" s="109"/>
      <c r="FR574" s="109"/>
      <c r="FS574" s="109"/>
      <c r="FT574" s="109"/>
      <c r="FU574" s="109"/>
      <c r="FV574" s="109"/>
      <c r="FW574" s="109"/>
      <c r="FX574" s="109"/>
      <c r="FY574" s="109"/>
      <c r="FZ574" s="109"/>
      <c r="GA574" s="109"/>
      <c r="GB574" s="109"/>
      <c r="GC574" s="109"/>
      <c r="GD574" s="109"/>
      <c r="GE574" s="109"/>
      <c r="GF574" s="109"/>
      <c r="GG574" s="109"/>
      <c r="GH574" s="109"/>
      <c r="GI574" s="109"/>
      <c r="GJ574" s="109"/>
      <c r="GK574" s="109"/>
      <c r="GL574" s="109"/>
      <c r="GM574" s="109"/>
      <c r="GN574" s="109"/>
      <c r="GO574" s="109"/>
      <c r="GP574" s="109"/>
      <c r="GQ574" s="109"/>
      <c r="GR574" s="109"/>
      <c r="GS574" s="109"/>
      <c r="GT574" s="109"/>
      <c r="GU574" s="109"/>
      <c r="GV574" s="109"/>
      <c r="GW574" s="109"/>
      <c r="GX574" s="109"/>
      <c r="GY574" s="109"/>
      <c r="GZ574" s="109"/>
      <c r="HA574" s="109"/>
      <c r="HB574" s="109"/>
      <c r="HC574" s="109"/>
      <c r="HD574" s="109"/>
      <c r="HE574" s="109"/>
      <c r="HF574" s="109"/>
      <c r="HG574" s="109"/>
      <c r="HH574" s="109"/>
      <c r="HI574" s="109"/>
      <c r="HJ574" s="109"/>
      <c r="HK574" s="109"/>
      <c r="HL574" s="109"/>
      <c r="HM574" s="109"/>
      <c r="HN574" s="109"/>
      <c r="HO574" s="109"/>
      <c r="HP574" s="109"/>
      <c r="HQ574" s="109"/>
      <c r="HR574" s="109"/>
      <c r="HS574" s="109"/>
      <c r="HT574" s="109"/>
      <c r="HU574" s="109"/>
      <c r="HV574" s="109"/>
      <c r="HW574" s="109"/>
      <c r="HX574" s="109"/>
      <c r="HY574" s="109"/>
      <c r="HZ574" s="109"/>
      <c r="IA574" s="109"/>
      <c r="IB574" s="109"/>
      <c r="IC574" s="109"/>
      <c r="ID574" s="109"/>
      <c r="IE574" s="109"/>
      <c r="IF574" s="109"/>
      <c r="IG574" s="109"/>
      <c r="IH574" s="109"/>
      <c r="II574" s="109"/>
      <c r="IJ574" s="109"/>
      <c r="IK574" s="109"/>
      <c r="IL574" s="109"/>
      <c r="IM574" s="109"/>
      <c r="IN574" s="109"/>
      <c r="IO574" s="109"/>
    </row>
    <row r="575" spans="1:249">
      <c r="A575" s="108"/>
      <c r="B575" s="109"/>
      <c r="C575" s="98"/>
      <c r="D575" s="98"/>
      <c r="F575" s="109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  <c r="Z575" s="109"/>
      <c r="AA575" s="109"/>
      <c r="AB575" s="109"/>
      <c r="AC575" s="109"/>
      <c r="AD575" s="109"/>
      <c r="AE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  <c r="EB575" s="109"/>
      <c r="EC575" s="109"/>
      <c r="ED575" s="109"/>
      <c r="EE575" s="109"/>
      <c r="EF575" s="109"/>
      <c r="EG575" s="109"/>
      <c r="EH575" s="109"/>
      <c r="EI575" s="109"/>
      <c r="EJ575" s="109"/>
      <c r="EK575" s="109"/>
      <c r="EL575" s="109"/>
      <c r="EM575" s="109"/>
      <c r="EN575" s="109"/>
      <c r="EO575" s="109"/>
      <c r="EP575" s="109"/>
      <c r="EQ575" s="109"/>
      <c r="ER575" s="109"/>
      <c r="ES575" s="109"/>
      <c r="ET575" s="109"/>
      <c r="EU575" s="109"/>
      <c r="EV575" s="109"/>
      <c r="EW575" s="109"/>
      <c r="EX575" s="109"/>
      <c r="EY575" s="109"/>
      <c r="EZ575" s="109"/>
      <c r="FA575" s="109"/>
      <c r="FB575" s="109"/>
      <c r="FC575" s="109"/>
      <c r="FD575" s="109"/>
      <c r="FE575" s="109"/>
      <c r="FF575" s="109"/>
      <c r="FG575" s="109"/>
      <c r="FH575" s="109"/>
      <c r="FI575" s="109"/>
      <c r="FJ575" s="109"/>
      <c r="FK575" s="109"/>
      <c r="FL575" s="109"/>
      <c r="FM575" s="109"/>
      <c r="FN575" s="109"/>
      <c r="FO575" s="109"/>
      <c r="FP575" s="109"/>
      <c r="FQ575" s="109"/>
      <c r="FR575" s="109"/>
      <c r="FS575" s="109"/>
      <c r="FT575" s="109"/>
      <c r="FU575" s="109"/>
      <c r="FV575" s="109"/>
      <c r="FW575" s="109"/>
      <c r="FX575" s="109"/>
      <c r="FY575" s="109"/>
      <c r="FZ575" s="109"/>
      <c r="GA575" s="109"/>
      <c r="GB575" s="109"/>
      <c r="GC575" s="109"/>
      <c r="GD575" s="109"/>
      <c r="GE575" s="109"/>
      <c r="GF575" s="109"/>
      <c r="GG575" s="109"/>
      <c r="GH575" s="109"/>
      <c r="GI575" s="109"/>
      <c r="GJ575" s="109"/>
      <c r="GK575" s="109"/>
      <c r="GL575" s="109"/>
      <c r="GM575" s="109"/>
      <c r="GN575" s="109"/>
      <c r="GO575" s="109"/>
      <c r="GP575" s="109"/>
      <c r="GQ575" s="109"/>
      <c r="GR575" s="109"/>
      <c r="GS575" s="109"/>
      <c r="GT575" s="109"/>
      <c r="GU575" s="109"/>
      <c r="GV575" s="109"/>
      <c r="GW575" s="109"/>
      <c r="GX575" s="109"/>
      <c r="GY575" s="109"/>
      <c r="GZ575" s="109"/>
      <c r="HA575" s="109"/>
      <c r="HB575" s="109"/>
      <c r="HC575" s="109"/>
      <c r="HD575" s="109"/>
      <c r="HE575" s="109"/>
      <c r="HF575" s="109"/>
      <c r="HG575" s="109"/>
      <c r="HH575" s="109"/>
      <c r="HI575" s="109"/>
      <c r="HJ575" s="109"/>
      <c r="HK575" s="109"/>
      <c r="HL575" s="109"/>
      <c r="HM575" s="109"/>
      <c r="HN575" s="109"/>
      <c r="HO575" s="109"/>
      <c r="HP575" s="109"/>
      <c r="HQ575" s="109"/>
      <c r="HR575" s="109"/>
      <c r="HS575" s="109"/>
      <c r="HT575" s="109"/>
      <c r="HU575" s="109"/>
      <c r="HV575" s="109"/>
      <c r="HW575" s="109"/>
      <c r="HX575" s="109"/>
      <c r="HY575" s="109"/>
      <c r="HZ575" s="109"/>
      <c r="IA575" s="109"/>
      <c r="IB575" s="109"/>
      <c r="IC575" s="109"/>
      <c r="ID575" s="109"/>
      <c r="IE575" s="109"/>
      <c r="IF575" s="109"/>
      <c r="IG575" s="109"/>
      <c r="IH575" s="109"/>
      <c r="II575" s="109"/>
      <c r="IJ575" s="109"/>
      <c r="IK575" s="109"/>
      <c r="IL575" s="109"/>
      <c r="IM575" s="109"/>
      <c r="IN575" s="109"/>
      <c r="IO575" s="109"/>
    </row>
    <row r="576" spans="1:249">
      <c r="A576" s="108"/>
      <c r="B576" s="109"/>
      <c r="C576" s="98"/>
      <c r="D576" s="98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  <c r="Z576" s="109"/>
      <c r="AA576" s="109"/>
      <c r="AB576" s="109"/>
      <c r="AC576" s="109"/>
      <c r="AD576" s="109"/>
      <c r="AE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  <c r="EB576" s="109"/>
      <c r="EC576" s="109"/>
      <c r="ED576" s="109"/>
      <c r="EE576" s="109"/>
      <c r="EF576" s="109"/>
      <c r="EG576" s="109"/>
      <c r="EH576" s="109"/>
      <c r="EI576" s="109"/>
      <c r="EJ576" s="109"/>
      <c r="EK576" s="109"/>
      <c r="EL576" s="109"/>
      <c r="EM576" s="109"/>
      <c r="EN576" s="109"/>
      <c r="EO576" s="109"/>
      <c r="EP576" s="109"/>
      <c r="EQ576" s="109"/>
      <c r="ER576" s="109"/>
      <c r="ES576" s="109"/>
      <c r="ET576" s="109"/>
      <c r="EU576" s="109"/>
      <c r="EV576" s="109"/>
      <c r="EW576" s="109"/>
      <c r="EX576" s="109"/>
      <c r="EY576" s="109"/>
      <c r="EZ576" s="109"/>
      <c r="FA576" s="109"/>
      <c r="FB576" s="109"/>
      <c r="FC576" s="109"/>
      <c r="FD576" s="109"/>
      <c r="FE576" s="109"/>
      <c r="FF576" s="109"/>
      <c r="FG576" s="109"/>
      <c r="FH576" s="109"/>
      <c r="FI576" s="109"/>
      <c r="FJ576" s="109"/>
      <c r="FK576" s="109"/>
      <c r="FL576" s="109"/>
      <c r="FM576" s="109"/>
      <c r="FN576" s="109"/>
      <c r="FO576" s="109"/>
      <c r="FP576" s="109"/>
      <c r="FQ576" s="109"/>
      <c r="FR576" s="109"/>
      <c r="FS576" s="109"/>
      <c r="FT576" s="109"/>
      <c r="FU576" s="109"/>
      <c r="FV576" s="109"/>
      <c r="FW576" s="109"/>
      <c r="FX576" s="109"/>
      <c r="FY576" s="109"/>
      <c r="FZ576" s="109"/>
      <c r="GA576" s="109"/>
      <c r="GB576" s="109"/>
      <c r="GC576" s="109"/>
      <c r="GD576" s="109"/>
      <c r="GE576" s="109"/>
      <c r="GF576" s="109"/>
      <c r="GG576" s="109"/>
      <c r="GH576" s="109"/>
      <c r="GI576" s="109"/>
      <c r="GJ576" s="109"/>
      <c r="GK576" s="109"/>
      <c r="GL576" s="109"/>
      <c r="GM576" s="109"/>
      <c r="GN576" s="109"/>
      <c r="GO576" s="109"/>
      <c r="GP576" s="109"/>
      <c r="GQ576" s="109"/>
      <c r="GR576" s="109"/>
      <c r="GS576" s="109"/>
      <c r="GT576" s="109"/>
      <c r="GU576" s="109"/>
      <c r="GV576" s="109"/>
      <c r="GW576" s="109"/>
      <c r="GX576" s="109"/>
      <c r="GY576" s="109"/>
      <c r="GZ576" s="109"/>
      <c r="HA576" s="109"/>
      <c r="HB576" s="109"/>
      <c r="HC576" s="109"/>
      <c r="HD576" s="109"/>
      <c r="HE576" s="109"/>
      <c r="HF576" s="109"/>
      <c r="HG576" s="109"/>
      <c r="HH576" s="109"/>
      <c r="HI576" s="109"/>
      <c r="HJ576" s="109"/>
      <c r="HK576" s="109"/>
      <c r="HL576" s="109"/>
      <c r="HM576" s="109"/>
      <c r="HN576" s="109"/>
      <c r="HO576" s="109"/>
      <c r="HP576" s="109"/>
      <c r="HQ576" s="109"/>
      <c r="HR576" s="109"/>
      <c r="HS576" s="109"/>
      <c r="HT576" s="109"/>
      <c r="HU576" s="109"/>
      <c r="HV576" s="109"/>
      <c r="HW576" s="109"/>
      <c r="HX576" s="109"/>
      <c r="HY576" s="109"/>
      <c r="HZ576" s="109"/>
      <c r="IA576" s="109"/>
      <c r="IB576" s="109"/>
      <c r="IC576" s="109"/>
      <c r="ID576" s="109"/>
      <c r="IE576" s="109"/>
      <c r="IF576" s="109"/>
      <c r="IG576" s="109"/>
      <c r="IH576" s="109"/>
      <c r="II576" s="109"/>
      <c r="IJ576" s="109"/>
      <c r="IK576" s="109"/>
      <c r="IL576" s="109"/>
      <c r="IM576" s="109"/>
      <c r="IN576" s="109"/>
      <c r="IO576" s="109"/>
    </row>
    <row r="577" spans="1:249">
      <c r="A577" s="108"/>
      <c r="B577" s="109"/>
      <c r="C577" s="98"/>
      <c r="D577" s="98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  <c r="EB577" s="109"/>
      <c r="EC577" s="109"/>
      <c r="ED577" s="109"/>
      <c r="EE577" s="109"/>
      <c r="EF577" s="109"/>
      <c r="EG577" s="109"/>
      <c r="EH577" s="109"/>
      <c r="EI577" s="109"/>
      <c r="EJ577" s="109"/>
      <c r="EK577" s="109"/>
      <c r="EL577" s="109"/>
      <c r="EM577" s="109"/>
      <c r="EN577" s="109"/>
      <c r="EO577" s="109"/>
      <c r="EP577" s="109"/>
      <c r="EQ577" s="109"/>
      <c r="ER577" s="109"/>
      <c r="ES577" s="109"/>
      <c r="ET577" s="109"/>
      <c r="EU577" s="109"/>
      <c r="EV577" s="109"/>
      <c r="EW577" s="109"/>
      <c r="EX577" s="109"/>
      <c r="EY577" s="109"/>
      <c r="EZ577" s="109"/>
      <c r="FA577" s="109"/>
      <c r="FB577" s="109"/>
      <c r="FC577" s="109"/>
      <c r="FD577" s="109"/>
      <c r="FE577" s="109"/>
      <c r="FF577" s="109"/>
      <c r="FG577" s="109"/>
      <c r="FH577" s="109"/>
      <c r="FI577" s="109"/>
      <c r="FJ577" s="109"/>
      <c r="FK577" s="109"/>
      <c r="FL577" s="109"/>
      <c r="FM577" s="109"/>
      <c r="FN577" s="109"/>
      <c r="FO577" s="109"/>
      <c r="FP577" s="109"/>
      <c r="FQ577" s="109"/>
      <c r="FR577" s="109"/>
      <c r="FS577" s="109"/>
      <c r="FT577" s="109"/>
      <c r="FU577" s="109"/>
      <c r="FV577" s="109"/>
      <c r="FW577" s="109"/>
      <c r="FX577" s="109"/>
      <c r="FY577" s="109"/>
      <c r="FZ577" s="109"/>
      <c r="GA577" s="109"/>
      <c r="GB577" s="109"/>
      <c r="GC577" s="109"/>
      <c r="GD577" s="109"/>
      <c r="GE577" s="109"/>
      <c r="GF577" s="109"/>
      <c r="GG577" s="109"/>
      <c r="GH577" s="109"/>
      <c r="GI577" s="109"/>
      <c r="GJ577" s="109"/>
      <c r="GK577" s="109"/>
      <c r="GL577" s="109"/>
      <c r="GM577" s="109"/>
      <c r="GN577" s="109"/>
      <c r="GO577" s="109"/>
      <c r="GP577" s="109"/>
      <c r="GQ577" s="109"/>
      <c r="GR577" s="109"/>
      <c r="GS577" s="109"/>
      <c r="GT577" s="109"/>
      <c r="GU577" s="109"/>
      <c r="GV577" s="109"/>
      <c r="GW577" s="109"/>
      <c r="GX577" s="109"/>
      <c r="GY577" s="109"/>
      <c r="GZ577" s="109"/>
      <c r="HA577" s="109"/>
      <c r="HB577" s="109"/>
      <c r="HC577" s="109"/>
      <c r="HD577" s="109"/>
      <c r="HE577" s="109"/>
      <c r="HF577" s="109"/>
      <c r="HG577" s="109"/>
      <c r="HH577" s="109"/>
      <c r="HI577" s="109"/>
      <c r="HJ577" s="109"/>
      <c r="HK577" s="109"/>
      <c r="HL577" s="109"/>
      <c r="HM577" s="109"/>
      <c r="HN577" s="109"/>
      <c r="HO577" s="109"/>
      <c r="HP577" s="109"/>
      <c r="HQ577" s="109"/>
      <c r="HR577" s="109"/>
      <c r="HS577" s="109"/>
      <c r="HT577" s="109"/>
      <c r="HU577" s="109"/>
      <c r="HV577" s="109"/>
      <c r="HW577" s="109"/>
      <c r="HX577" s="109"/>
      <c r="HY577" s="109"/>
      <c r="HZ577" s="109"/>
      <c r="IA577" s="109"/>
      <c r="IB577" s="109"/>
      <c r="IC577" s="109"/>
      <c r="ID577" s="109"/>
      <c r="IE577" s="109"/>
      <c r="IF577" s="109"/>
      <c r="IG577" s="109"/>
      <c r="IH577" s="109"/>
      <c r="II577" s="109"/>
      <c r="IJ577" s="109"/>
      <c r="IK577" s="109"/>
      <c r="IL577" s="109"/>
      <c r="IM577" s="109"/>
      <c r="IN577" s="109"/>
      <c r="IO577" s="109"/>
    </row>
    <row r="578" spans="1:249">
      <c r="A578" s="108"/>
      <c r="B578" s="109"/>
      <c r="C578" s="98"/>
      <c r="D578" s="98"/>
      <c r="F578" s="109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  <c r="Z578" s="109"/>
      <c r="AA578" s="109"/>
      <c r="AB578" s="109"/>
      <c r="AC578" s="109"/>
      <c r="AD578" s="109"/>
      <c r="AE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  <c r="EB578" s="109"/>
      <c r="EC578" s="109"/>
      <c r="ED578" s="109"/>
      <c r="EE578" s="109"/>
      <c r="EF578" s="109"/>
      <c r="EG578" s="109"/>
      <c r="EH578" s="109"/>
      <c r="EI578" s="109"/>
      <c r="EJ578" s="109"/>
      <c r="EK578" s="109"/>
      <c r="EL578" s="109"/>
      <c r="EM578" s="109"/>
      <c r="EN578" s="109"/>
      <c r="EO578" s="109"/>
      <c r="EP578" s="109"/>
      <c r="EQ578" s="109"/>
      <c r="ER578" s="109"/>
      <c r="ES578" s="109"/>
      <c r="ET578" s="109"/>
      <c r="EU578" s="109"/>
      <c r="EV578" s="109"/>
      <c r="EW578" s="109"/>
      <c r="EX578" s="109"/>
      <c r="EY578" s="109"/>
      <c r="EZ578" s="109"/>
      <c r="FA578" s="109"/>
      <c r="FB578" s="109"/>
      <c r="FC578" s="109"/>
      <c r="FD578" s="109"/>
      <c r="FE578" s="109"/>
      <c r="FF578" s="109"/>
      <c r="FG578" s="109"/>
      <c r="FH578" s="109"/>
      <c r="FI578" s="109"/>
      <c r="FJ578" s="109"/>
      <c r="FK578" s="109"/>
      <c r="FL578" s="109"/>
      <c r="FM578" s="109"/>
      <c r="FN578" s="109"/>
      <c r="FO578" s="109"/>
      <c r="FP578" s="109"/>
      <c r="FQ578" s="109"/>
      <c r="FR578" s="109"/>
      <c r="FS578" s="109"/>
      <c r="FT578" s="109"/>
      <c r="FU578" s="109"/>
      <c r="FV578" s="109"/>
      <c r="FW578" s="109"/>
      <c r="FX578" s="109"/>
      <c r="FY578" s="109"/>
      <c r="FZ578" s="109"/>
      <c r="GA578" s="109"/>
      <c r="GB578" s="109"/>
      <c r="GC578" s="109"/>
      <c r="GD578" s="109"/>
      <c r="GE578" s="109"/>
      <c r="GF578" s="109"/>
      <c r="GG578" s="109"/>
      <c r="GH578" s="109"/>
      <c r="GI578" s="109"/>
      <c r="GJ578" s="109"/>
      <c r="GK578" s="109"/>
      <c r="GL578" s="109"/>
      <c r="GM578" s="109"/>
      <c r="GN578" s="109"/>
      <c r="GO578" s="109"/>
      <c r="GP578" s="109"/>
      <c r="GQ578" s="109"/>
      <c r="GR578" s="109"/>
      <c r="GS578" s="109"/>
      <c r="GT578" s="109"/>
      <c r="GU578" s="109"/>
      <c r="GV578" s="109"/>
      <c r="GW578" s="109"/>
      <c r="GX578" s="109"/>
      <c r="GY578" s="109"/>
      <c r="GZ578" s="109"/>
      <c r="HA578" s="109"/>
      <c r="HB578" s="109"/>
      <c r="HC578" s="109"/>
      <c r="HD578" s="109"/>
      <c r="HE578" s="109"/>
      <c r="HF578" s="109"/>
      <c r="HG578" s="109"/>
      <c r="HH578" s="109"/>
      <c r="HI578" s="109"/>
      <c r="HJ578" s="109"/>
      <c r="HK578" s="109"/>
      <c r="HL578" s="109"/>
      <c r="HM578" s="109"/>
      <c r="HN578" s="109"/>
      <c r="HO578" s="109"/>
      <c r="HP578" s="109"/>
      <c r="HQ578" s="109"/>
      <c r="HR578" s="109"/>
      <c r="HS578" s="109"/>
      <c r="HT578" s="109"/>
      <c r="HU578" s="109"/>
      <c r="HV578" s="109"/>
      <c r="HW578" s="109"/>
      <c r="HX578" s="109"/>
      <c r="HY578" s="109"/>
      <c r="HZ578" s="109"/>
      <c r="IA578" s="109"/>
      <c r="IB578" s="109"/>
      <c r="IC578" s="109"/>
      <c r="ID578" s="109"/>
      <c r="IE578" s="109"/>
      <c r="IF578" s="109"/>
      <c r="IG578" s="109"/>
      <c r="IH578" s="109"/>
      <c r="II578" s="109"/>
      <c r="IJ578" s="109"/>
      <c r="IK578" s="109"/>
      <c r="IL578" s="109"/>
      <c r="IM578" s="109"/>
      <c r="IN578" s="109"/>
      <c r="IO578" s="109"/>
    </row>
    <row r="579" spans="1:249">
      <c r="A579" s="108"/>
      <c r="B579" s="109"/>
      <c r="C579" s="98"/>
      <c r="D579" s="98"/>
      <c r="F579" s="109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  <c r="Z579" s="109"/>
      <c r="AA579" s="109"/>
      <c r="AB579" s="109"/>
      <c r="AC579" s="109"/>
      <c r="AD579" s="109"/>
      <c r="AE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  <c r="EB579" s="109"/>
      <c r="EC579" s="109"/>
      <c r="ED579" s="109"/>
      <c r="EE579" s="109"/>
      <c r="EF579" s="109"/>
      <c r="EG579" s="109"/>
      <c r="EH579" s="109"/>
      <c r="EI579" s="109"/>
      <c r="EJ579" s="109"/>
      <c r="EK579" s="109"/>
      <c r="EL579" s="109"/>
      <c r="EM579" s="109"/>
      <c r="EN579" s="109"/>
      <c r="EO579" s="109"/>
      <c r="EP579" s="109"/>
      <c r="EQ579" s="109"/>
      <c r="ER579" s="109"/>
      <c r="ES579" s="109"/>
      <c r="ET579" s="109"/>
      <c r="EU579" s="109"/>
      <c r="EV579" s="109"/>
      <c r="EW579" s="109"/>
      <c r="EX579" s="109"/>
      <c r="EY579" s="109"/>
      <c r="EZ579" s="109"/>
      <c r="FA579" s="109"/>
      <c r="FB579" s="109"/>
      <c r="FC579" s="109"/>
      <c r="FD579" s="109"/>
      <c r="FE579" s="109"/>
      <c r="FF579" s="109"/>
      <c r="FG579" s="109"/>
      <c r="FH579" s="109"/>
      <c r="FI579" s="109"/>
      <c r="FJ579" s="109"/>
      <c r="FK579" s="109"/>
      <c r="FL579" s="109"/>
      <c r="FM579" s="109"/>
      <c r="FN579" s="109"/>
      <c r="FO579" s="109"/>
      <c r="FP579" s="109"/>
      <c r="FQ579" s="109"/>
      <c r="FR579" s="109"/>
      <c r="FS579" s="109"/>
      <c r="FT579" s="109"/>
      <c r="FU579" s="109"/>
      <c r="FV579" s="109"/>
      <c r="FW579" s="109"/>
      <c r="FX579" s="109"/>
      <c r="FY579" s="109"/>
      <c r="FZ579" s="109"/>
      <c r="GA579" s="109"/>
      <c r="GB579" s="109"/>
      <c r="GC579" s="109"/>
      <c r="GD579" s="109"/>
      <c r="GE579" s="109"/>
      <c r="GF579" s="109"/>
      <c r="GG579" s="109"/>
      <c r="GH579" s="109"/>
      <c r="GI579" s="109"/>
      <c r="GJ579" s="109"/>
      <c r="GK579" s="109"/>
      <c r="GL579" s="109"/>
      <c r="GM579" s="109"/>
      <c r="GN579" s="109"/>
      <c r="GO579" s="109"/>
      <c r="GP579" s="109"/>
      <c r="GQ579" s="109"/>
      <c r="GR579" s="109"/>
      <c r="GS579" s="109"/>
      <c r="GT579" s="109"/>
      <c r="GU579" s="109"/>
      <c r="GV579" s="109"/>
      <c r="GW579" s="109"/>
      <c r="GX579" s="109"/>
      <c r="GY579" s="109"/>
      <c r="GZ579" s="109"/>
      <c r="HA579" s="109"/>
      <c r="HB579" s="109"/>
      <c r="HC579" s="109"/>
      <c r="HD579" s="109"/>
      <c r="HE579" s="109"/>
      <c r="HF579" s="109"/>
      <c r="HG579" s="109"/>
      <c r="HH579" s="109"/>
      <c r="HI579" s="109"/>
      <c r="HJ579" s="109"/>
      <c r="HK579" s="109"/>
      <c r="HL579" s="109"/>
      <c r="HM579" s="109"/>
      <c r="HN579" s="109"/>
      <c r="HO579" s="109"/>
      <c r="HP579" s="109"/>
      <c r="HQ579" s="109"/>
      <c r="HR579" s="109"/>
      <c r="HS579" s="109"/>
      <c r="HT579" s="109"/>
      <c r="HU579" s="109"/>
      <c r="HV579" s="109"/>
      <c r="HW579" s="109"/>
      <c r="HX579" s="109"/>
      <c r="HY579" s="109"/>
      <c r="HZ579" s="109"/>
      <c r="IA579" s="109"/>
      <c r="IB579" s="109"/>
      <c r="IC579" s="109"/>
      <c r="ID579" s="109"/>
      <c r="IE579" s="109"/>
      <c r="IF579" s="109"/>
      <c r="IG579" s="109"/>
      <c r="IH579" s="109"/>
      <c r="II579" s="109"/>
      <c r="IJ579" s="109"/>
      <c r="IK579" s="109"/>
      <c r="IL579" s="109"/>
      <c r="IM579" s="109"/>
      <c r="IN579" s="109"/>
      <c r="IO579" s="109"/>
    </row>
    <row r="580" spans="1:249">
      <c r="A580" s="108"/>
      <c r="B580" s="109"/>
      <c r="C580" s="98"/>
      <c r="D580" s="98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  <c r="EB580" s="109"/>
      <c r="EC580" s="109"/>
      <c r="ED580" s="109"/>
      <c r="EE580" s="109"/>
      <c r="EF580" s="109"/>
      <c r="EG580" s="109"/>
      <c r="EH580" s="109"/>
      <c r="EI580" s="109"/>
      <c r="EJ580" s="109"/>
      <c r="EK580" s="109"/>
      <c r="EL580" s="109"/>
      <c r="EM580" s="109"/>
      <c r="EN580" s="109"/>
      <c r="EO580" s="109"/>
      <c r="EP580" s="109"/>
      <c r="EQ580" s="109"/>
      <c r="ER580" s="109"/>
      <c r="ES580" s="109"/>
      <c r="ET580" s="109"/>
      <c r="EU580" s="109"/>
      <c r="EV580" s="109"/>
      <c r="EW580" s="109"/>
      <c r="EX580" s="109"/>
      <c r="EY580" s="109"/>
      <c r="EZ580" s="109"/>
      <c r="FA580" s="109"/>
      <c r="FB580" s="109"/>
      <c r="FC580" s="109"/>
      <c r="FD580" s="109"/>
      <c r="FE580" s="109"/>
      <c r="FF580" s="109"/>
      <c r="FG580" s="109"/>
      <c r="FH580" s="109"/>
      <c r="FI580" s="109"/>
      <c r="FJ580" s="109"/>
      <c r="FK580" s="109"/>
      <c r="FL580" s="109"/>
      <c r="FM580" s="109"/>
      <c r="FN580" s="109"/>
      <c r="FO580" s="109"/>
      <c r="FP580" s="109"/>
      <c r="FQ580" s="109"/>
      <c r="FR580" s="109"/>
      <c r="FS580" s="109"/>
      <c r="FT580" s="109"/>
      <c r="FU580" s="109"/>
      <c r="FV580" s="109"/>
      <c r="FW580" s="109"/>
      <c r="FX580" s="109"/>
      <c r="FY580" s="109"/>
      <c r="FZ580" s="109"/>
      <c r="GA580" s="109"/>
      <c r="GB580" s="109"/>
      <c r="GC580" s="109"/>
      <c r="GD580" s="109"/>
      <c r="GE580" s="109"/>
      <c r="GF580" s="109"/>
      <c r="GG580" s="109"/>
      <c r="GH580" s="109"/>
      <c r="GI580" s="109"/>
      <c r="GJ580" s="109"/>
      <c r="GK580" s="109"/>
      <c r="GL580" s="109"/>
      <c r="GM580" s="109"/>
      <c r="GN580" s="109"/>
      <c r="GO580" s="109"/>
      <c r="GP580" s="109"/>
      <c r="GQ580" s="109"/>
      <c r="GR580" s="109"/>
      <c r="GS580" s="109"/>
      <c r="GT580" s="109"/>
      <c r="GU580" s="109"/>
      <c r="GV580" s="109"/>
      <c r="GW580" s="109"/>
      <c r="GX580" s="109"/>
      <c r="GY580" s="109"/>
      <c r="GZ580" s="109"/>
      <c r="HA580" s="109"/>
      <c r="HB580" s="109"/>
      <c r="HC580" s="109"/>
      <c r="HD580" s="109"/>
      <c r="HE580" s="109"/>
      <c r="HF580" s="109"/>
      <c r="HG580" s="109"/>
      <c r="HH580" s="109"/>
      <c r="HI580" s="109"/>
      <c r="HJ580" s="109"/>
      <c r="HK580" s="109"/>
      <c r="HL580" s="109"/>
      <c r="HM580" s="109"/>
      <c r="HN580" s="109"/>
      <c r="HO580" s="109"/>
      <c r="HP580" s="109"/>
      <c r="HQ580" s="109"/>
      <c r="HR580" s="109"/>
      <c r="HS580" s="109"/>
      <c r="HT580" s="109"/>
      <c r="HU580" s="109"/>
      <c r="HV580" s="109"/>
      <c r="HW580" s="109"/>
      <c r="HX580" s="109"/>
      <c r="HY580" s="109"/>
      <c r="HZ580" s="109"/>
      <c r="IA580" s="109"/>
      <c r="IB580" s="109"/>
      <c r="IC580" s="109"/>
      <c r="ID580" s="109"/>
      <c r="IE580" s="109"/>
      <c r="IF580" s="109"/>
      <c r="IG580" s="109"/>
      <c r="IH580" s="109"/>
      <c r="II580" s="109"/>
      <c r="IJ580" s="109"/>
      <c r="IK580" s="109"/>
      <c r="IL580" s="109"/>
      <c r="IM580" s="109"/>
      <c r="IN580" s="109"/>
      <c r="IO580" s="109"/>
    </row>
    <row r="581" spans="1:249">
      <c r="A581" s="108"/>
      <c r="B581" s="109"/>
      <c r="C581" s="98"/>
      <c r="D581" s="98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  <c r="Z581" s="109"/>
      <c r="AA581" s="109"/>
      <c r="AB581" s="109"/>
      <c r="AC581" s="109"/>
      <c r="AD581" s="109"/>
      <c r="AE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  <c r="EB581" s="109"/>
      <c r="EC581" s="109"/>
      <c r="ED581" s="109"/>
      <c r="EE581" s="109"/>
      <c r="EF581" s="109"/>
      <c r="EG581" s="109"/>
      <c r="EH581" s="109"/>
      <c r="EI581" s="109"/>
      <c r="EJ581" s="109"/>
      <c r="EK581" s="109"/>
      <c r="EL581" s="109"/>
      <c r="EM581" s="109"/>
      <c r="EN581" s="109"/>
      <c r="EO581" s="109"/>
      <c r="EP581" s="109"/>
      <c r="EQ581" s="109"/>
      <c r="ER581" s="109"/>
      <c r="ES581" s="109"/>
      <c r="ET581" s="109"/>
      <c r="EU581" s="109"/>
      <c r="EV581" s="109"/>
      <c r="EW581" s="109"/>
      <c r="EX581" s="109"/>
      <c r="EY581" s="109"/>
      <c r="EZ581" s="109"/>
      <c r="FA581" s="109"/>
      <c r="FB581" s="109"/>
      <c r="FC581" s="109"/>
      <c r="FD581" s="109"/>
      <c r="FE581" s="109"/>
      <c r="FF581" s="109"/>
      <c r="FG581" s="109"/>
      <c r="FH581" s="109"/>
      <c r="FI581" s="109"/>
      <c r="FJ581" s="109"/>
      <c r="FK581" s="109"/>
      <c r="FL581" s="109"/>
      <c r="FM581" s="109"/>
      <c r="FN581" s="109"/>
      <c r="FO581" s="109"/>
      <c r="FP581" s="109"/>
      <c r="FQ581" s="109"/>
      <c r="FR581" s="109"/>
      <c r="FS581" s="109"/>
      <c r="FT581" s="109"/>
      <c r="FU581" s="109"/>
      <c r="FV581" s="109"/>
      <c r="FW581" s="109"/>
      <c r="FX581" s="109"/>
      <c r="FY581" s="109"/>
      <c r="FZ581" s="109"/>
      <c r="GA581" s="109"/>
      <c r="GB581" s="109"/>
      <c r="GC581" s="109"/>
      <c r="GD581" s="109"/>
      <c r="GE581" s="109"/>
      <c r="GF581" s="109"/>
      <c r="GG581" s="109"/>
      <c r="GH581" s="109"/>
      <c r="GI581" s="109"/>
      <c r="GJ581" s="109"/>
      <c r="GK581" s="109"/>
      <c r="GL581" s="109"/>
      <c r="GM581" s="109"/>
      <c r="GN581" s="109"/>
      <c r="GO581" s="109"/>
      <c r="GP581" s="109"/>
      <c r="GQ581" s="109"/>
      <c r="GR581" s="109"/>
      <c r="GS581" s="109"/>
      <c r="GT581" s="109"/>
      <c r="GU581" s="109"/>
      <c r="GV581" s="109"/>
      <c r="GW581" s="109"/>
      <c r="GX581" s="109"/>
      <c r="GY581" s="109"/>
      <c r="GZ581" s="109"/>
      <c r="HA581" s="109"/>
      <c r="HB581" s="109"/>
      <c r="HC581" s="109"/>
      <c r="HD581" s="109"/>
      <c r="HE581" s="109"/>
      <c r="HF581" s="109"/>
      <c r="HG581" s="109"/>
      <c r="HH581" s="109"/>
      <c r="HI581" s="109"/>
      <c r="HJ581" s="109"/>
      <c r="HK581" s="109"/>
      <c r="HL581" s="109"/>
      <c r="HM581" s="109"/>
      <c r="HN581" s="109"/>
      <c r="HO581" s="109"/>
      <c r="HP581" s="109"/>
      <c r="HQ581" s="109"/>
      <c r="HR581" s="109"/>
      <c r="HS581" s="109"/>
      <c r="HT581" s="109"/>
      <c r="HU581" s="109"/>
      <c r="HV581" s="109"/>
      <c r="HW581" s="109"/>
      <c r="HX581" s="109"/>
      <c r="HY581" s="109"/>
      <c r="HZ581" s="109"/>
      <c r="IA581" s="109"/>
      <c r="IB581" s="109"/>
      <c r="IC581" s="109"/>
      <c r="ID581" s="109"/>
      <c r="IE581" s="109"/>
      <c r="IF581" s="109"/>
      <c r="IG581" s="109"/>
      <c r="IH581" s="109"/>
      <c r="II581" s="109"/>
      <c r="IJ581" s="109"/>
      <c r="IK581" s="109"/>
      <c r="IL581" s="109"/>
      <c r="IM581" s="109"/>
      <c r="IN581" s="109"/>
      <c r="IO581" s="109"/>
    </row>
    <row r="582" spans="1:249">
      <c r="A582" s="108"/>
      <c r="B582" s="109"/>
      <c r="C582" s="98"/>
      <c r="D582" s="98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  <c r="Z582" s="109"/>
      <c r="AA582" s="109"/>
      <c r="AB582" s="109"/>
      <c r="AC582" s="109"/>
      <c r="AD582" s="109"/>
      <c r="AE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  <c r="EB582" s="109"/>
      <c r="EC582" s="109"/>
      <c r="ED582" s="109"/>
      <c r="EE582" s="109"/>
      <c r="EF582" s="109"/>
      <c r="EG582" s="109"/>
      <c r="EH582" s="109"/>
      <c r="EI582" s="109"/>
      <c r="EJ582" s="109"/>
      <c r="EK582" s="109"/>
      <c r="EL582" s="109"/>
      <c r="EM582" s="109"/>
      <c r="EN582" s="109"/>
      <c r="EO582" s="109"/>
      <c r="EP582" s="109"/>
      <c r="EQ582" s="109"/>
      <c r="ER582" s="109"/>
      <c r="ES582" s="109"/>
      <c r="ET582" s="109"/>
      <c r="EU582" s="109"/>
      <c r="EV582" s="109"/>
      <c r="EW582" s="109"/>
      <c r="EX582" s="109"/>
      <c r="EY582" s="109"/>
      <c r="EZ582" s="109"/>
      <c r="FA582" s="109"/>
      <c r="FB582" s="109"/>
      <c r="FC582" s="109"/>
      <c r="FD582" s="109"/>
      <c r="FE582" s="109"/>
      <c r="FF582" s="109"/>
      <c r="FG582" s="109"/>
      <c r="FH582" s="109"/>
      <c r="FI582" s="109"/>
      <c r="FJ582" s="109"/>
      <c r="FK582" s="109"/>
      <c r="FL582" s="109"/>
      <c r="FM582" s="109"/>
      <c r="FN582" s="109"/>
      <c r="FO582" s="109"/>
      <c r="FP582" s="109"/>
      <c r="FQ582" s="109"/>
      <c r="FR582" s="109"/>
      <c r="FS582" s="109"/>
      <c r="FT582" s="109"/>
      <c r="FU582" s="109"/>
      <c r="FV582" s="109"/>
      <c r="FW582" s="109"/>
      <c r="FX582" s="109"/>
      <c r="FY582" s="109"/>
      <c r="FZ582" s="109"/>
      <c r="GA582" s="109"/>
      <c r="GB582" s="109"/>
      <c r="GC582" s="109"/>
      <c r="GD582" s="109"/>
      <c r="GE582" s="109"/>
      <c r="GF582" s="109"/>
      <c r="GG582" s="109"/>
      <c r="GH582" s="109"/>
      <c r="GI582" s="109"/>
      <c r="GJ582" s="109"/>
      <c r="GK582" s="109"/>
      <c r="GL582" s="109"/>
      <c r="GM582" s="109"/>
      <c r="GN582" s="109"/>
      <c r="GO582" s="109"/>
      <c r="GP582" s="109"/>
      <c r="GQ582" s="109"/>
      <c r="GR582" s="109"/>
      <c r="GS582" s="109"/>
      <c r="GT582" s="109"/>
      <c r="GU582" s="109"/>
      <c r="GV582" s="109"/>
      <c r="GW582" s="109"/>
      <c r="GX582" s="109"/>
      <c r="GY582" s="109"/>
      <c r="GZ582" s="109"/>
      <c r="HA582" s="109"/>
      <c r="HB582" s="109"/>
      <c r="HC582" s="109"/>
      <c r="HD582" s="109"/>
      <c r="HE582" s="109"/>
      <c r="HF582" s="109"/>
      <c r="HG582" s="109"/>
      <c r="HH582" s="109"/>
      <c r="HI582" s="109"/>
      <c r="HJ582" s="109"/>
      <c r="HK582" s="109"/>
      <c r="HL582" s="109"/>
      <c r="HM582" s="109"/>
      <c r="HN582" s="109"/>
      <c r="HO582" s="109"/>
      <c r="HP582" s="109"/>
      <c r="HQ582" s="109"/>
      <c r="HR582" s="109"/>
      <c r="HS582" s="109"/>
      <c r="HT582" s="109"/>
      <c r="HU582" s="109"/>
      <c r="HV582" s="109"/>
      <c r="HW582" s="109"/>
      <c r="HX582" s="109"/>
      <c r="HY582" s="109"/>
      <c r="HZ582" s="109"/>
      <c r="IA582" s="109"/>
      <c r="IB582" s="109"/>
      <c r="IC582" s="109"/>
      <c r="ID582" s="109"/>
      <c r="IE582" s="109"/>
      <c r="IF582" s="109"/>
      <c r="IG582" s="109"/>
      <c r="IH582" s="109"/>
      <c r="II582" s="109"/>
      <c r="IJ582" s="109"/>
      <c r="IK582" s="109"/>
      <c r="IL582" s="109"/>
      <c r="IM582" s="109"/>
      <c r="IN582" s="109"/>
      <c r="IO582" s="109"/>
    </row>
    <row r="583" spans="1:249">
      <c r="A583" s="108"/>
      <c r="B583" s="109"/>
      <c r="C583" s="98"/>
      <c r="D583" s="98"/>
      <c r="F583" s="109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  <c r="Z583" s="109"/>
      <c r="AA583" s="109"/>
      <c r="AB583" s="109"/>
      <c r="AC583" s="109"/>
      <c r="AD583" s="109"/>
      <c r="AE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  <c r="EB583" s="109"/>
      <c r="EC583" s="109"/>
      <c r="ED583" s="109"/>
      <c r="EE583" s="109"/>
      <c r="EF583" s="109"/>
      <c r="EG583" s="109"/>
      <c r="EH583" s="109"/>
      <c r="EI583" s="109"/>
      <c r="EJ583" s="109"/>
      <c r="EK583" s="109"/>
      <c r="EL583" s="109"/>
      <c r="EM583" s="109"/>
      <c r="EN583" s="109"/>
      <c r="EO583" s="109"/>
      <c r="EP583" s="109"/>
      <c r="EQ583" s="109"/>
      <c r="ER583" s="109"/>
      <c r="ES583" s="109"/>
      <c r="ET583" s="109"/>
      <c r="EU583" s="109"/>
      <c r="EV583" s="109"/>
      <c r="EW583" s="109"/>
      <c r="EX583" s="109"/>
      <c r="EY583" s="109"/>
      <c r="EZ583" s="109"/>
      <c r="FA583" s="109"/>
      <c r="FB583" s="109"/>
      <c r="FC583" s="109"/>
      <c r="FD583" s="109"/>
      <c r="FE583" s="109"/>
      <c r="FF583" s="109"/>
      <c r="FG583" s="109"/>
      <c r="FH583" s="109"/>
      <c r="FI583" s="109"/>
      <c r="FJ583" s="109"/>
      <c r="FK583" s="109"/>
      <c r="FL583" s="109"/>
      <c r="FM583" s="109"/>
      <c r="FN583" s="109"/>
      <c r="FO583" s="109"/>
      <c r="FP583" s="109"/>
      <c r="FQ583" s="109"/>
      <c r="FR583" s="109"/>
      <c r="FS583" s="109"/>
      <c r="FT583" s="109"/>
      <c r="FU583" s="109"/>
      <c r="FV583" s="109"/>
      <c r="FW583" s="109"/>
      <c r="FX583" s="109"/>
      <c r="FY583" s="109"/>
      <c r="FZ583" s="109"/>
      <c r="GA583" s="109"/>
      <c r="GB583" s="109"/>
      <c r="GC583" s="109"/>
      <c r="GD583" s="109"/>
      <c r="GE583" s="109"/>
      <c r="GF583" s="109"/>
      <c r="GG583" s="109"/>
      <c r="GH583" s="109"/>
      <c r="GI583" s="109"/>
      <c r="GJ583" s="109"/>
      <c r="GK583" s="109"/>
      <c r="GL583" s="109"/>
      <c r="GM583" s="109"/>
      <c r="GN583" s="109"/>
      <c r="GO583" s="109"/>
      <c r="GP583" s="109"/>
      <c r="GQ583" s="109"/>
      <c r="GR583" s="109"/>
      <c r="GS583" s="109"/>
      <c r="GT583" s="109"/>
      <c r="GU583" s="109"/>
      <c r="GV583" s="109"/>
      <c r="GW583" s="109"/>
      <c r="GX583" s="109"/>
      <c r="GY583" s="109"/>
      <c r="GZ583" s="109"/>
      <c r="HA583" s="109"/>
      <c r="HB583" s="109"/>
      <c r="HC583" s="109"/>
      <c r="HD583" s="109"/>
      <c r="HE583" s="109"/>
      <c r="HF583" s="109"/>
      <c r="HG583" s="109"/>
      <c r="HH583" s="109"/>
      <c r="HI583" s="109"/>
      <c r="HJ583" s="109"/>
      <c r="HK583" s="109"/>
      <c r="HL583" s="109"/>
      <c r="HM583" s="109"/>
      <c r="HN583" s="109"/>
      <c r="HO583" s="109"/>
      <c r="HP583" s="109"/>
      <c r="HQ583" s="109"/>
      <c r="HR583" s="109"/>
      <c r="HS583" s="109"/>
      <c r="HT583" s="109"/>
      <c r="HU583" s="109"/>
      <c r="HV583" s="109"/>
      <c r="HW583" s="109"/>
      <c r="HX583" s="109"/>
      <c r="HY583" s="109"/>
      <c r="HZ583" s="109"/>
      <c r="IA583" s="109"/>
      <c r="IB583" s="109"/>
      <c r="IC583" s="109"/>
      <c r="ID583" s="109"/>
      <c r="IE583" s="109"/>
      <c r="IF583" s="109"/>
      <c r="IG583" s="109"/>
      <c r="IH583" s="109"/>
      <c r="II583" s="109"/>
      <c r="IJ583" s="109"/>
      <c r="IK583" s="109"/>
      <c r="IL583" s="109"/>
      <c r="IM583" s="109"/>
      <c r="IN583" s="109"/>
      <c r="IO583" s="109"/>
    </row>
    <row r="584" spans="1:249">
      <c r="A584" s="108"/>
      <c r="B584" s="109"/>
      <c r="C584" s="98"/>
      <c r="D584" s="98"/>
      <c r="F584" s="109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  <c r="Z584" s="109"/>
      <c r="AA584" s="109"/>
      <c r="AB584" s="109"/>
      <c r="AC584" s="109"/>
      <c r="AD584" s="109"/>
      <c r="AE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  <c r="EB584" s="109"/>
      <c r="EC584" s="109"/>
      <c r="ED584" s="109"/>
      <c r="EE584" s="109"/>
      <c r="EF584" s="109"/>
      <c r="EG584" s="109"/>
      <c r="EH584" s="109"/>
      <c r="EI584" s="109"/>
      <c r="EJ584" s="109"/>
      <c r="EK584" s="109"/>
      <c r="EL584" s="109"/>
      <c r="EM584" s="109"/>
      <c r="EN584" s="109"/>
      <c r="EO584" s="109"/>
      <c r="EP584" s="109"/>
      <c r="EQ584" s="109"/>
      <c r="ER584" s="109"/>
      <c r="ES584" s="109"/>
      <c r="ET584" s="109"/>
      <c r="EU584" s="109"/>
      <c r="EV584" s="109"/>
      <c r="EW584" s="109"/>
      <c r="EX584" s="109"/>
      <c r="EY584" s="109"/>
      <c r="EZ584" s="109"/>
      <c r="FA584" s="109"/>
      <c r="FB584" s="109"/>
      <c r="FC584" s="109"/>
      <c r="FD584" s="109"/>
      <c r="FE584" s="109"/>
      <c r="FF584" s="109"/>
      <c r="FG584" s="109"/>
      <c r="FH584" s="109"/>
      <c r="FI584" s="109"/>
      <c r="FJ584" s="109"/>
      <c r="FK584" s="109"/>
      <c r="FL584" s="109"/>
      <c r="FM584" s="109"/>
      <c r="FN584" s="109"/>
      <c r="FO584" s="109"/>
      <c r="FP584" s="109"/>
      <c r="FQ584" s="109"/>
      <c r="FR584" s="109"/>
      <c r="FS584" s="109"/>
      <c r="FT584" s="109"/>
      <c r="FU584" s="109"/>
      <c r="FV584" s="109"/>
      <c r="FW584" s="109"/>
      <c r="FX584" s="109"/>
      <c r="FY584" s="109"/>
      <c r="FZ584" s="109"/>
      <c r="GA584" s="109"/>
      <c r="GB584" s="109"/>
      <c r="GC584" s="109"/>
      <c r="GD584" s="109"/>
      <c r="GE584" s="109"/>
      <c r="GF584" s="109"/>
      <c r="GG584" s="109"/>
      <c r="GH584" s="109"/>
      <c r="GI584" s="109"/>
      <c r="GJ584" s="109"/>
      <c r="GK584" s="109"/>
      <c r="GL584" s="109"/>
      <c r="GM584" s="109"/>
      <c r="GN584" s="109"/>
      <c r="GO584" s="109"/>
      <c r="GP584" s="109"/>
      <c r="GQ584" s="109"/>
      <c r="GR584" s="109"/>
      <c r="GS584" s="109"/>
      <c r="GT584" s="109"/>
      <c r="GU584" s="109"/>
      <c r="GV584" s="109"/>
      <c r="GW584" s="109"/>
      <c r="GX584" s="109"/>
      <c r="GY584" s="109"/>
      <c r="GZ584" s="109"/>
      <c r="HA584" s="109"/>
      <c r="HB584" s="109"/>
      <c r="HC584" s="109"/>
      <c r="HD584" s="109"/>
      <c r="HE584" s="109"/>
      <c r="HF584" s="109"/>
      <c r="HG584" s="109"/>
      <c r="HH584" s="109"/>
      <c r="HI584" s="109"/>
      <c r="HJ584" s="109"/>
      <c r="HK584" s="109"/>
      <c r="HL584" s="109"/>
      <c r="HM584" s="109"/>
      <c r="HN584" s="109"/>
      <c r="HO584" s="109"/>
      <c r="HP584" s="109"/>
      <c r="HQ584" s="109"/>
      <c r="HR584" s="109"/>
      <c r="HS584" s="109"/>
      <c r="HT584" s="109"/>
      <c r="HU584" s="109"/>
      <c r="HV584" s="109"/>
      <c r="HW584" s="109"/>
      <c r="HX584" s="109"/>
      <c r="HY584" s="109"/>
      <c r="HZ584" s="109"/>
      <c r="IA584" s="109"/>
      <c r="IB584" s="109"/>
      <c r="IC584" s="109"/>
      <c r="ID584" s="109"/>
      <c r="IE584" s="109"/>
      <c r="IF584" s="109"/>
      <c r="IG584" s="109"/>
      <c r="IH584" s="109"/>
      <c r="II584" s="109"/>
      <c r="IJ584" s="109"/>
      <c r="IK584" s="109"/>
      <c r="IL584" s="109"/>
      <c r="IM584" s="109"/>
      <c r="IN584" s="109"/>
      <c r="IO584" s="109"/>
    </row>
    <row r="585" spans="1:249">
      <c r="A585" s="108"/>
      <c r="B585" s="109"/>
      <c r="C585" s="98"/>
      <c r="D585" s="98"/>
      <c r="F585" s="109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  <c r="Z585" s="109"/>
      <c r="AA585" s="109"/>
      <c r="AB585" s="109"/>
      <c r="AC585" s="109"/>
      <c r="AD585" s="109"/>
      <c r="AE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  <c r="EB585" s="109"/>
      <c r="EC585" s="109"/>
      <c r="ED585" s="109"/>
      <c r="EE585" s="109"/>
      <c r="EF585" s="109"/>
      <c r="EG585" s="109"/>
      <c r="EH585" s="109"/>
      <c r="EI585" s="109"/>
      <c r="EJ585" s="109"/>
      <c r="EK585" s="109"/>
      <c r="EL585" s="109"/>
      <c r="EM585" s="109"/>
      <c r="EN585" s="109"/>
      <c r="EO585" s="109"/>
      <c r="EP585" s="109"/>
      <c r="EQ585" s="109"/>
      <c r="ER585" s="109"/>
      <c r="ES585" s="109"/>
      <c r="ET585" s="109"/>
      <c r="EU585" s="109"/>
      <c r="EV585" s="109"/>
      <c r="EW585" s="109"/>
      <c r="EX585" s="109"/>
      <c r="EY585" s="109"/>
      <c r="EZ585" s="109"/>
      <c r="FA585" s="109"/>
      <c r="FB585" s="109"/>
      <c r="FC585" s="109"/>
      <c r="FD585" s="109"/>
      <c r="FE585" s="109"/>
      <c r="FF585" s="109"/>
      <c r="FG585" s="109"/>
      <c r="FH585" s="109"/>
      <c r="FI585" s="109"/>
      <c r="FJ585" s="109"/>
      <c r="FK585" s="109"/>
      <c r="FL585" s="109"/>
      <c r="FM585" s="109"/>
      <c r="FN585" s="109"/>
      <c r="FO585" s="109"/>
      <c r="FP585" s="109"/>
      <c r="FQ585" s="109"/>
      <c r="FR585" s="109"/>
      <c r="FS585" s="109"/>
      <c r="FT585" s="109"/>
      <c r="FU585" s="109"/>
      <c r="FV585" s="109"/>
      <c r="FW585" s="109"/>
      <c r="FX585" s="109"/>
      <c r="FY585" s="109"/>
      <c r="FZ585" s="109"/>
      <c r="GA585" s="109"/>
      <c r="GB585" s="109"/>
      <c r="GC585" s="109"/>
      <c r="GD585" s="109"/>
      <c r="GE585" s="109"/>
      <c r="GF585" s="109"/>
      <c r="GG585" s="109"/>
      <c r="GH585" s="109"/>
      <c r="GI585" s="109"/>
      <c r="GJ585" s="109"/>
      <c r="GK585" s="109"/>
      <c r="GL585" s="109"/>
      <c r="GM585" s="109"/>
      <c r="GN585" s="109"/>
      <c r="GO585" s="109"/>
      <c r="GP585" s="109"/>
      <c r="GQ585" s="109"/>
      <c r="GR585" s="109"/>
      <c r="GS585" s="109"/>
      <c r="GT585" s="109"/>
      <c r="GU585" s="109"/>
      <c r="GV585" s="109"/>
      <c r="GW585" s="109"/>
      <c r="GX585" s="109"/>
      <c r="GY585" s="109"/>
      <c r="GZ585" s="109"/>
      <c r="HA585" s="109"/>
      <c r="HB585" s="109"/>
      <c r="HC585" s="109"/>
      <c r="HD585" s="109"/>
      <c r="HE585" s="109"/>
      <c r="HF585" s="109"/>
      <c r="HG585" s="109"/>
      <c r="HH585" s="109"/>
      <c r="HI585" s="109"/>
      <c r="HJ585" s="109"/>
      <c r="HK585" s="109"/>
      <c r="HL585" s="109"/>
      <c r="HM585" s="109"/>
      <c r="HN585" s="109"/>
      <c r="HO585" s="109"/>
      <c r="HP585" s="109"/>
      <c r="HQ585" s="109"/>
      <c r="HR585" s="109"/>
      <c r="HS585" s="109"/>
      <c r="HT585" s="109"/>
      <c r="HU585" s="109"/>
      <c r="HV585" s="109"/>
      <c r="HW585" s="109"/>
      <c r="HX585" s="109"/>
      <c r="HY585" s="109"/>
      <c r="HZ585" s="109"/>
      <c r="IA585" s="109"/>
      <c r="IB585" s="109"/>
      <c r="IC585" s="109"/>
      <c r="ID585" s="109"/>
      <c r="IE585" s="109"/>
      <c r="IF585" s="109"/>
      <c r="IG585" s="109"/>
      <c r="IH585" s="109"/>
      <c r="II585" s="109"/>
      <c r="IJ585" s="109"/>
      <c r="IK585" s="109"/>
      <c r="IL585" s="109"/>
      <c r="IM585" s="109"/>
      <c r="IN585" s="109"/>
      <c r="IO585" s="109"/>
    </row>
    <row r="586" spans="1:249">
      <c r="A586" s="108"/>
      <c r="B586" s="109"/>
      <c r="C586" s="98"/>
      <c r="D586" s="98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  <c r="Z586" s="109"/>
      <c r="AA586" s="109"/>
      <c r="AB586" s="109"/>
      <c r="AC586" s="109"/>
      <c r="AD586" s="109"/>
      <c r="AE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  <c r="EB586" s="109"/>
      <c r="EC586" s="109"/>
      <c r="ED586" s="109"/>
      <c r="EE586" s="109"/>
      <c r="EF586" s="109"/>
      <c r="EG586" s="109"/>
      <c r="EH586" s="109"/>
      <c r="EI586" s="109"/>
      <c r="EJ586" s="109"/>
      <c r="EK586" s="109"/>
      <c r="EL586" s="109"/>
      <c r="EM586" s="109"/>
      <c r="EN586" s="109"/>
      <c r="EO586" s="109"/>
      <c r="EP586" s="109"/>
      <c r="EQ586" s="109"/>
      <c r="ER586" s="109"/>
      <c r="ES586" s="109"/>
      <c r="ET586" s="109"/>
      <c r="EU586" s="109"/>
      <c r="EV586" s="109"/>
      <c r="EW586" s="109"/>
      <c r="EX586" s="109"/>
      <c r="EY586" s="109"/>
      <c r="EZ586" s="109"/>
      <c r="FA586" s="109"/>
      <c r="FB586" s="109"/>
      <c r="FC586" s="109"/>
      <c r="FD586" s="109"/>
      <c r="FE586" s="109"/>
      <c r="FF586" s="109"/>
      <c r="FG586" s="109"/>
      <c r="FH586" s="109"/>
      <c r="FI586" s="109"/>
      <c r="FJ586" s="109"/>
      <c r="FK586" s="109"/>
      <c r="FL586" s="109"/>
      <c r="FM586" s="109"/>
      <c r="FN586" s="109"/>
      <c r="FO586" s="109"/>
      <c r="FP586" s="109"/>
      <c r="FQ586" s="109"/>
      <c r="FR586" s="109"/>
      <c r="FS586" s="109"/>
      <c r="FT586" s="109"/>
      <c r="FU586" s="109"/>
      <c r="FV586" s="109"/>
      <c r="FW586" s="109"/>
      <c r="FX586" s="109"/>
      <c r="FY586" s="109"/>
      <c r="FZ586" s="109"/>
      <c r="GA586" s="109"/>
      <c r="GB586" s="109"/>
      <c r="GC586" s="109"/>
      <c r="GD586" s="109"/>
      <c r="GE586" s="109"/>
      <c r="GF586" s="109"/>
      <c r="GG586" s="109"/>
      <c r="GH586" s="109"/>
      <c r="GI586" s="109"/>
      <c r="GJ586" s="109"/>
      <c r="GK586" s="109"/>
      <c r="GL586" s="109"/>
      <c r="GM586" s="109"/>
      <c r="GN586" s="109"/>
      <c r="GO586" s="109"/>
      <c r="GP586" s="109"/>
      <c r="GQ586" s="109"/>
      <c r="GR586" s="109"/>
      <c r="GS586" s="109"/>
      <c r="GT586" s="109"/>
      <c r="GU586" s="109"/>
      <c r="GV586" s="109"/>
      <c r="GW586" s="109"/>
      <c r="GX586" s="109"/>
      <c r="GY586" s="109"/>
      <c r="GZ586" s="109"/>
      <c r="HA586" s="109"/>
      <c r="HB586" s="109"/>
      <c r="HC586" s="109"/>
      <c r="HD586" s="109"/>
      <c r="HE586" s="109"/>
      <c r="HF586" s="109"/>
      <c r="HG586" s="109"/>
      <c r="HH586" s="109"/>
      <c r="HI586" s="109"/>
      <c r="HJ586" s="109"/>
      <c r="HK586" s="109"/>
      <c r="HL586" s="109"/>
      <c r="HM586" s="109"/>
      <c r="HN586" s="109"/>
      <c r="HO586" s="109"/>
      <c r="HP586" s="109"/>
      <c r="HQ586" s="109"/>
      <c r="HR586" s="109"/>
      <c r="HS586" s="109"/>
      <c r="HT586" s="109"/>
      <c r="HU586" s="109"/>
      <c r="HV586" s="109"/>
      <c r="HW586" s="109"/>
      <c r="HX586" s="109"/>
      <c r="HY586" s="109"/>
      <c r="HZ586" s="109"/>
      <c r="IA586" s="109"/>
      <c r="IB586" s="109"/>
      <c r="IC586" s="109"/>
      <c r="ID586" s="109"/>
      <c r="IE586" s="109"/>
      <c r="IF586" s="109"/>
      <c r="IG586" s="109"/>
      <c r="IH586" s="109"/>
      <c r="II586" s="109"/>
      <c r="IJ586" s="109"/>
      <c r="IK586" s="109"/>
      <c r="IL586" s="109"/>
      <c r="IM586" s="109"/>
      <c r="IN586" s="109"/>
      <c r="IO586" s="109"/>
    </row>
    <row r="587" spans="1:249">
      <c r="A587" s="108"/>
      <c r="B587" s="109"/>
      <c r="C587" s="98"/>
      <c r="D587" s="98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  <c r="EB587" s="109"/>
      <c r="EC587" s="109"/>
      <c r="ED587" s="109"/>
      <c r="EE587" s="109"/>
      <c r="EF587" s="109"/>
      <c r="EG587" s="109"/>
      <c r="EH587" s="109"/>
      <c r="EI587" s="109"/>
      <c r="EJ587" s="109"/>
      <c r="EK587" s="109"/>
      <c r="EL587" s="109"/>
      <c r="EM587" s="109"/>
      <c r="EN587" s="109"/>
      <c r="EO587" s="109"/>
      <c r="EP587" s="109"/>
      <c r="EQ587" s="109"/>
      <c r="ER587" s="109"/>
      <c r="ES587" s="109"/>
      <c r="ET587" s="109"/>
      <c r="EU587" s="109"/>
      <c r="EV587" s="109"/>
      <c r="EW587" s="109"/>
      <c r="EX587" s="109"/>
      <c r="EY587" s="109"/>
      <c r="EZ587" s="109"/>
      <c r="FA587" s="109"/>
      <c r="FB587" s="109"/>
      <c r="FC587" s="109"/>
      <c r="FD587" s="109"/>
      <c r="FE587" s="109"/>
      <c r="FF587" s="109"/>
      <c r="FG587" s="109"/>
      <c r="FH587" s="109"/>
      <c r="FI587" s="109"/>
      <c r="FJ587" s="109"/>
      <c r="FK587" s="109"/>
      <c r="FL587" s="109"/>
      <c r="FM587" s="109"/>
      <c r="FN587" s="109"/>
      <c r="FO587" s="109"/>
      <c r="FP587" s="109"/>
      <c r="FQ587" s="109"/>
      <c r="FR587" s="109"/>
      <c r="FS587" s="109"/>
      <c r="FT587" s="109"/>
      <c r="FU587" s="109"/>
      <c r="FV587" s="109"/>
      <c r="FW587" s="109"/>
      <c r="FX587" s="109"/>
      <c r="FY587" s="109"/>
      <c r="FZ587" s="109"/>
      <c r="GA587" s="109"/>
      <c r="GB587" s="109"/>
      <c r="GC587" s="109"/>
      <c r="GD587" s="109"/>
      <c r="GE587" s="109"/>
      <c r="GF587" s="109"/>
      <c r="GG587" s="109"/>
      <c r="GH587" s="109"/>
      <c r="GI587" s="109"/>
      <c r="GJ587" s="109"/>
      <c r="GK587" s="109"/>
      <c r="GL587" s="109"/>
      <c r="GM587" s="109"/>
      <c r="GN587" s="109"/>
      <c r="GO587" s="109"/>
      <c r="GP587" s="109"/>
      <c r="GQ587" s="109"/>
      <c r="GR587" s="109"/>
      <c r="GS587" s="109"/>
      <c r="GT587" s="109"/>
      <c r="GU587" s="109"/>
      <c r="GV587" s="109"/>
      <c r="GW587" s="109"/>
      <c r="GX587" s="109"/>
      <c r="GY587" s="109"/>
      <c r="GZ587" s="109"/>
      <c r="HA587" s="109"/>
      <c r="HB587" s="109"/>
      <c r="HC587" s="109"/>
      <c r="HD587" s="109"/>
      <c r="HE587" s="109"/>
      <c r="HF587" s="109"/>
      <c r="HG587" s="109"/>
      <c r="HH587" s="109"/>
      <c r="HI587" s="109"/>
      <c r="HJ587" s="109"/>
      <c r="HK587" s="109"/>
      <c r="HL587" s="109"/>
      <c r="HM587" s="109"/>
      <c r="HN587" s="109"/>
      <c r="HO587" s="109"/>
      <c r="HP587" s="109"/>
      <c r="HQ587" s="109"/>
      <c r="HR587" s="109"/>
      <c r="HS587" s="109"/>
      <c r="HT587" s="109"/>
      <c r="HU587" s="109"/>
      <c r="HV587" s="109"/>
      <c r="HW587" s="109"/>
      <c r="HX587" s="109"/>
      <c r="HY587" s="109"/>
      <c r="HZ587" s="109"/>
      <c r="IA587" s="109"/>
      <c r="IB587" s="109"/>
      <c r="IC587" s="109"/>
      <c r="ID587" s="109"/>
      <c r="IE587" s="109"/>
      <c r="IF587" s="109"/>
      <c r="IG587" s="109"/>
      <c r="IH587" s="109"/>
      <c r="II587" s="109"/>
      <c r="IJ587" s="109"/>
      <c r="IK587" s="109"/>
      <c r="IL587" s="109"/>
      <c r="IM587" s="109"/>
      <c r="IN587" s="109"/>
      <c r="IO587" s="109"/>
    </row>
    <row r="588" spans="1:249">
      <c r="A588" s="108"/>
      <c r="B588" s="109"/>
      <c r="C588" s="98"/>
      <c r="D588" s="98"/>
      <c r="F588" s="109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  <c r="Z588" s="109"/>
      <c r="AA588" s="109"/>
      <c r="AB588" s="109"/>
      <c r="AC588" s="109"/>
      <c r="AD588" s="109"/>
      <c r="AE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  <c r="EB588" s="109"/>
      <c r="EC588" s="109"/>
      <c r="ED588" s="109"/>
      <c r="EE588" s="109"/>
      <c r="EF588" s="109"/>
      <c r="EG588" s="109"/>
      <c r="EH588" s="109"/>
      <c r="EI588" s="109"/>
      <c r="EJ588" s="109"/>
      <c r="EK588" s="109"/>
      <c r="EL588" s="109"/>
      <c r="EM588" s="109"/>
      <c r="EN588" s="109"/>
      <c r="EO588" s="109"/>
      <c r="EP588" s="109"/>
      <c r="EQ588" s="109"/>
      <c r="ER588" s="109"/>
      <c r="ES588" s="109"/>
      <c r="ET588" s="109"/>
      <c r="EU588" s="109"/>
      <c r="EV588" s="109"/>
      <c r="EW588" s="109"/>
      <c r="EX588" s="109"/>
      <c r="EY588" s="109"/>
      <c r="EZ588" s="109"/>
      <c r="FA588" s="109"/>
      <c r="FB588" s="109"/>
      <c r="FC588" s="109"/>
      <c r="FD588" s="109"/>
      <c r="FE588" s="109"/>
      <c r="FF588" s="109"/>
      <c r="FG588" s="109"/>
      <c r="FH588" s="109"/>
      <c r="FI588" s="109"/>
      <c r="FJ588" s="109"/>
      <c r="FK588" s="109"/>
      <c r="FL588" s="109"/>
      <c r="FM588" s="109"/>
      <c r="FN588" s="109"/>
      <c r="FO588" s="109"/>
      <c r="FP588" s="109"/>
      <c r="FQ588" s="109"/>
      <c r="FR588" s="109"/>
      <c r="FS588" s="109"/>
      <c r="FT588" s="109"/>
      <c r="FU588" s="109"/>
      <c r="FV588" s="109"/>
      <c r="FW588" s="109"/>
      <c r="FX588" s="109"/>
      <c r="FY588" s="109"/>
      <c r="FZ588" s="109"/>
      <c r="GA588" s="109"/>
      <c r="GB588" s="109"/>
      <c r="GC588" s="109"/>
      <c r="GD588" s="109"/>
      <c r="GE588" s="109"/>
      <c r="GF588" s="109"/>
      <c r="GG588" s="109"/>
      <c r="GH588" s="109"/>
      <c r="GI588" s="109"/>
      <c r="GJ588" s="109"/>
      <c r="GK588" s="109"/>
      <c r="GL588" s="109"/>
      <c r="GM588" s="109"/>
      <c r="GN588" s="109"/>
      <c r="GO588" s="109"/>
      <c r="GP588" s="109"/>
      <c r="GQ588" s="109"/>
      <c r="GR588" s="109"/>
      <c r="GS588" s="109"/>
      <c r="GT588" s="109"/>
      <c r="GU588" s="109"/>
      <c r="GV588" s="109"/>
      <c r="GW588" s="109"/>
      <c r="GX588" s="109"/>
      <c r="GY588" s="109"/>
      <c r="GZ588" s="109"/>
      <c r="HA588" s="109"/>
      <c r="HB588" s="109"/>
      <c r="HC588" s="109"/>
      <c r="HD588" s="109"/>
      <c r="HE588" s="109"/>
      <c r="HF588" s="109"/>
      <c r="HG588" s="109"/>
      <c r="HH588" s="109"/>
      <c r="HI588" s="109"/>
      <c r="HJ588" s="109"/>
      <c r="HK588" s="109"/>
      <c r="HL588" s="109"/>
      <c r="HM588" s="109"/>
      <c r="HN588" s="109"/>
      <c r="HO588" s="109"/>
      <c r="HP588" s="109"/>
      <c r="HQ588" s="109"/>
      <c r="HR588" s="109"/>
      <c r="HS588" s="109"/>
      <c r="HT588" s="109"/>
      <c r="HU588" s="109"/>
      <c r="HV588" s="109"/>
      <c r="HW588" s="109"/>
      <c r="HX588" s="109"/>
      <c r="HY588" s="109"/>
      <c r="HZ588" s="109"/>
      <c r="IA588" s="109"/>
      <c r="IB588" s="109"/>
      <c r="IC588" s="109"/>
      <c r="ID588" s="109"/>
      <c r="IE588" s="109"/>
      <c r="IF588" s="109"/>
      <c r="IG588" s="109"/>
      <c r="IH588" s="109"/>
      <c r="II588" s="109"/>
      <c r="IJ588" s="109"/>
      <c r="IK588" s="109"/>
      <c r="IL588" s="109"/>
      <c r="IM588" s="109"/>
      <c r="IN588" s="109"/>
      <c r="IO588" s="109"/>
    </row>
    <row r="589" spans="1:249">
      <c r="A589" s="108"/>
      <c r="B589" s="109"/>
      <c r="C589" s="98"/>
      <c r="D589" s="98"/>
      <c r="F589" s="109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  <c r="Z589" s="109"/>
      <c r="AA589" s="109"/>
      <c r="AB589" s="109"/>
      <c r="AC589" s="109"/>
      <c r="AD589" s="109"/>
      <c r="AE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  <c r="EB589" s="109"/>
      <c r="EC589" s="109"/>
      <c r="ED589" s="109"/>
      <c r="EE589" s="109"/>
      <c r="EF589" s="109"/>
      <c r="EG589" s="109"/>
      <c r="EH589" s="109"/>
      <c r="EI589" s="109"/>
      <c r="EJ589" s="109"/>
      <c r="EK589" s="109"/>
      <c r="EL589" s="109"/>
      <c r="EM589" s="109"/>
      <c r="EN589" s="109"/>
      <c r="EO589" s="109"/>
      <c r="EP589" s="109"/>
      <c r="EQ589" s="109"/>
      <c r="ER589" s="109"/>
      <c r="ES589" s="109"/>
      <c r="ET589" s="109"/>
      <c r="EU589" s="109"/>
      <c r="EV589" s="109"/>
      <c r="EW589" s="109"/>
      <c r="EX589" s="109"/>
      <c r="EY589" s="109"/>
      <c r="EZ589" s="109"/>
      <c r="FA589" s="109"/>
      <c r="FB589" s="109"/>
      <c r="FC589" s="109"/>
      <c r="FD589" s="109"/>
      <c r="FE589" s="109"/>
      <c r="FF589" s="109"/>
      <c r="FG589" s="109"/>
      <c r="FH589" s="109"/>
      <c r="FI589" s="109"/>
      <c r="FJ589" s="109"/>
      <c r="FK589" s="109"/>
      <c r="FL589" s="109"/>
      <c r="FM589" s="109"/>
      <c r="FN589" s="109"/>
      <c r="FO589" s="109"/>
      <c r="FP589" s="109"/>
      <c r="FQ589" s="109"/>
      <c r="FR589" s="109"/>
      <c r="FS589" s="109"/>
      <c r="FT589" s="109"/>
      <c r="FU589" s="109"/>
      <c r="FV589" s="109"/>
      <c r="FW589" s="109"/>
      <c r="FX589" s="109"/>
      <c r="FY589" s="109"/>
      <c r="FZ589" s="109"/>
      <c r="GA589" s="109"/>
      <c r="GB589" s="109"/>
      <c r="GC589" s="109"/>
      <c r="GD589" s="109"/>
      <c r="GE589" s="109"/>
      <c r="GF589" s="109"/>
      <c r="GG589" s="109"/>
      <c r="GH589" s="109"/>
      <c r="GI589" s="109"/>
      <c r="GJ589" s="109"/>
      <c r="GK589" s="109"/>
      <c r="GL589" s="109"/>
      <c r="GM589" s="109"/>
      <c r="GN589" s="109"/>
      <c r="GO589" s="109"/>
      <c r="GP589" s="109"/>
      <c r="GQ589" s="109"/>
      <c r="GR589" s="109"/>
      <c r="GS589" s="109"/>
      <c r="GT589" s="109"/>
      <c r="GU589" s="109"/>
      <c r="GV589" s="109"/>
      <c r="GW589" s="109"/>
      <c r="GX589" s="109"/>
      <c r="GY589" s="109"/>
      <c r="GZ589" s="109"/>
      <c r="HA589" s="109"/>
      <c r="HB589" s="109"/>
      <c r="HC589" s="109"/>
      <c r="HD589" s="109"/>
      <c r="HE589" s="109"/>
      <c r="HF589" s="109"/>
      <c r="HG589" s="109"/>
      <c r="HH589" s="109"/>
      <c r="HI589" s="109"/>
      <c r="HJ589" s="109"/>
      <c r="HK589" s="109"/>
      <c r="HL589" s="109"/>
      <c r="HM589" s="109"/>
      <c r="HN589" s="109"/>
      <c r="HO589" s="109"/>
      <c r="HP589" s="109"/>
      <c r="HQ589" s="109"/>
      <c r="HR589" s="109"/>
      <c r="HS589" s="109"/>
      <c r="HT589" s="109"/>
      <c r="HU589" s="109"/>
      <c r="HV589" s="109"/>
      <c r="HW589" s="109"/>
      <c r="HX589" s="109"/>
      <c r="HY589" s="109"/>
      <c r="HZ589" s="109"/>
      <c r="IA589" s="109"/>
      <c r="IB589" s="109"/>
      <c r="IC589" s="109"/>
      <c r="ID589" s="109"/>
      <c r="IE589" s="109"/>
      <c r="IF589" s="109"/>
      <c r="IG589" s="109"/>
      <c r="IH589" s="109"/>
      <c r="II589" s="109"/>
      <c r="IJ589" s="109"/>
      <c r="IK589" s="109"/>
      <c r="IL589" s="109"/>
      <c r="IM589" s="109"/>
      <c r="IN589" s="109"/>
      <c r="IO589" s="109"/>
    </row>
    <row r="590" spans="1:249">
      <c r="A590" s="108"/>
      <c r="B590" s="109"/>
      <c r="C590" s="98"/>
      <c r="D590" s="98"/>
      <c r="F590" s="109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  <c r="Z590" s="109"/>
      <c r="AA590" s="109"/>
      <c r="AB590" s="109"/>
      <c r="AC590" s="109"/>
      <c r="AD590" s="109"/>
      <c r="AE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  <c r="EB590" s="109"/>
      <c r="EC590" s="109"/>
      <c r="ED590" s="109"/>
      <c r="EE590" s="109"/>
      <c r="EF590" s="109"/>
      <c r="EG590" s="109"/>
      <c r="EH590" s="109"/>
      <c r="EI590" s="109"/>
      <c r="EJ590" s="109"/>
      <c r="EK590" s="109"/>
      <c r="EL590" s="109"/>
      <c r="EM590" s="109"/>
      <c r="EN590" s="109"/>
      <c r="EO590" s="109"/>
      <c r="EP590" s="109"/>
      <c r="EQ590" s="109"/>
      <c r="ER590" s="109"/>
      <c r="ES590" s="109"/>
      <c r="ET590" s="109"/>
      <c r="EU590" s="109"/>
      <c r="EV590" s="109"/>
      <c r="EW590" s="109"/>
      <c r="EX590" s="109"/>
      <c r="EY590" s="109"/>
      <c r="EZ590" s="109"/>
      <c r="FA590" s="109"/>
      <c r="FB590" s="109"/>
      <c r="FC590" s="109"/>
      <c r="FD590" s="109"/>
      <c r="FE590" s="109"/>
      <c r="FF590" s="109"/>
      <c r="FG590" s="109"/>
      <c r="FH590" s="109"/>
      <c r="FI590" s="109"/>
      <c r="FJ590" s="109"/>
      <c r="FK590" s="109"/>
      <c r="FL590" s="109"/>
      <c r="FM590" s="109"/>
      <c r="FN590" s="109"/>
      <c r="FO590" s="109"/>
      <c r="FP590" s="109"/>
      <c r="FQ590" s="109"/>
      <c r="FR590" s="109"/>
      <c r="FS590" s="109"/>
      <c r="FT590" s="109"/>
      <c r="FU590" s="109"/>
      <c r="FV590" s="109"/>
      <c r="FW590" s="109"/>
      <c r="FX590" s="109"/>
      <c r="FY590" s="109"/>
      <c r="FZ590" s="109"/>
      <c r="GA590" s="109"/>
      <c r="GB590" s="109"/>
      <c r="GC590" s="109"/>
      <c r="GD590" s="109"/>
      <c r="GE590" s="109"/>
      <c r="GF590" s="109"/>
      <c r="GG590" s="109"/>
      <c r="GH590" s="109"/>
      <c r="GI590" s="109"/>
      <c r="GJ590" s="109"/>
      <c r="GK590" s="109"/>
      <c r="GL590" s="109"/>
      <c r="GM590" s="109"/>
      <c r="GN590" s="109"/>
      <c r="GO590" s="109"/>
      <c r="GP590" s="109"/>
      <c r="GQ590" s="109"/>
      <c r="GR590" s="109"/>
      <c r="GS590" s="109"/>
      <c r="GT590" s="109"/>
      <c r="GU590" s="109"/>
      <c r="GV590" s="109"/>
      <c r="GW590" s="109"/>
      <c r="GX590" s="109"/>
      <c r="GY590" s="109"/>
      <c r="GZ590" s="109"/>
      <c r="HA590" s="109"/>
      <c r="HB590" s="109"/>
      <c r="HC590" s="109"/>
      <c r="HD590" s="109"/>
      <c r="HE590" s="109"/>
      <c r="HF590" s="109"/>
      <c r="HG590" s="109"/>
      <c r="HH590" s="109"/>
      <c r="HI590" s="109"/>
      <c r="HJ590" s="109"/>
      <c r="HK590" s="109"/>
      <c r="HL590" s="109"/>
      <c r="HM590" s="109"/>
      <c r="HN590" s="109"/>
      <c r="HO590" s="109"/>
      <c r="HP590" s="109"/>
      <c r="HQ590" s="109"/>
      <c r="HR590" s="109"/>
      <c r="HS590" s="109"/>
      <c r="HT590" s="109"/>
      <c r="HU590" s="109"/>
      <c r="HV590" s="109"/>
      <c r="HW590" s="109"/>
      <c r="HX590" s="109"/>
      <c r="HY590" s="109"/>
      <c r="HZ590" s="109"/>
      <c r="IA590" s="109"/>
      <c r="IB590" s="109"/>
      <c r="IC590" s="109"/>
      <c r="ID590" s="109"/>
      <c r="IE590" s="109"/>
      <c r="IF590" s="109"/>
      <c r="IG590" s="109"/>
      <c r="IH590" s="109"/>
      <c r="II590" s="109"/>
      <c r="IJ590" s="109"/>
      <c r="IK590" s="109"/>
      <c r="IL590" s="109"/>
      <c r="IM590" s="109"/>
      <c r="IN590" s="109"/>
      <c r="IO590" s="109"/>
    </row>
    <row r="591" spans="1:249">
      <c r="A591" s="108"/>
      <c r="B591" s="109"/>
      <c r="C591" s="98"/>
      <c r="D591" s="98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  <c r="Z591" s="109"/>
      <c r="AA591" s="109"/>
      <c r="AB591" s="109"/>
      <c r="AC591" s="109"/>
      <c r="AD591" s="109"/>
      <c r="AE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  <c r="EB591" s="109"/>
      <c r="EC591" s="109"/>
      <c r="ED591" s="109"/>
      <c r="EE591" s="109"/>
      <c r="EF591" s="109"/>
      <c r="EG591" s="109"/>
      <c r="EH591" s="109"/>
      <c r="EI591" s="109"/>
      <c r="EJ591" s="109"/>
      <c r="EK591" s="109"/>
      <c r="EL591" s="109"/>
      <c r="EM591" s="109"/>
      <c r="EN591" s="109"/>
      <c r="EO591" s="109"/>
      <c r="EP591" s="109"/>
      <c r="EQ591" s="109"/>
      <c r="ER591" s="109"/>
      <c r="ES591" s="109"/>
      <c r="ET591" s="109"/>
      <c r="EU591" s="109"/>
      <c r="EV591" s="109"/>
      <c r="EW591" s="109"/>
      <c r="EX591" s="109"/>
      <c r="EY591" s="109"/>
      <c r="EZ591" s="109"/>
      <c r="FA591" s="109"/>
      <c r="FB591" s="109"/>
      <c r="FC591" s="109"/>
      <c r="FD591" s="109"/>
      <c r="FE591" s="109"/>
      <c r="FF591" s="109"/>
      <c r="FG591" s="109"/>
      <c r="FH591" s="109"/>
      <c r="FI591" s="109"/>
      <c r="FJ591" s="109"/>
      <c r="FK591" s="109"/>
      <c r="FL591" s="109"/>
      <c r="FM591" s="109"/>
      <c r="FN591" s="109"/>
      <c r="FO591" s="109"/>
      <c r="FP591" s="109"/>
      <c r="FQ591" s="109"/>
      <c r="FR591" s="109"/>
      <c r="FS591" s="109"/>
      <c r="FT591" s="109"/>
      <c r="FU591" s="109"/>
      <c r="FV591" s="109"/>
      <c r="FW591" s="109"/>
      <c r="FX591" s="109"/>
      <c r="FY591" s="109"/>
      <c r="FZ591" s="109"/>
      <c r="GA591" s="109"/>
      <c r="GB591" s="109"/>
      <c r="GC591" s="109"/>
      <c r="GD591" s="109"/>
      <c r="GE591" s="109"/>
      <c r="GF591" s="109"/>
      <c r="GG591" s="109"/>
      <c r="GH591" s="109"/>
      <c r="GI591" s="109"/>
      <c r="GJ591" s="109"/>
      <c r="GK591" s="109"/>
      <c r="GL591" s="109"/>
      <c r="GM591" s="109"/>
      <c r="GN591" s="109"/>
      <c r="GO591" s="109"/>
      <c r="GP591" s="109"/>
      <c r="GQ591" s="109"/>
      <c r="GR591" s="109"/>
      <c r="GS591" s="109"/>
      <c r="GT591" s="109"/>
      <c r="GU591" s="109"/>
      <c r="GV591" s="109"/>
      <c r="GW591" s="109"/>
      <c r="GX591" s="109"/>
      <c r="GY591" s="109"/>
      <c r="GZ591" s="109"/>
      <c r="HA591" s="109"/>
      <c r="HB591" s="109"/>
      <c r="HC591" s="109"/>
      <c r="HD591" s="109"/>
      <c r="HE591" s="109"/>
      <c r="HF591" s="109"/>
      <c r="HG591" s="109"/>
      <c r="HH591" s="109"/>
      <c r="HI591" s="109"/>
      <c r="HJ591" s="109"/>
      <c r="HK591" s="109"/>
      <c r="HL591" s="109"/>
      <c r="HM591" s="109"/>
      <c r="HN591" s="109"/>
      <c r="HO591" s="109"/>
      <c r="HP591" s="109"/>
      <c r="HQ591" s="109"/>
      <c r="HR591" s="109"/>
      <c r="HS591" s="109"/>
      <c r="HT591" s="109"/>
      <c r="HU591" s="109"/>
      <c r="HV591" s="109"/>
      <c r="HW591" s="109"/>
      <c r="HX591" s="109"/>
      <c r="HY591" s="109"/>
      <c r="HZ591" s="109"/>
      <c r="IA591" s="109"/>
      <c r="IB591" s="109"/>
      <c r="IC591" s="109"/>
      <c r="ID591" s="109"/>
      <c r="IE591" s="109"/>
      <c r="IF591" s="109"/>
      <c r="IG591" s="109"/>
      <c r="IH591" s="109"/>
      <c r="II591" s="109"/>
      <c r="IJ591" s="109"/>
      <c r="IK591" s="109"/>
      <c r="IL591" s="109"/>
      <c r="IM591" s="109"/>
      <c r="IN591" s="109"/>
      <c r="IO591" s="109"/>
    </row>
    <row r="592" spans="1:249">
      <c r="A592" s="108"/>
      <c r="B592" s="109"/>
      <c r="C592" s="98"/>
      <c r="D592" s="98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  <c r="Z592" s="109"/>
      <c r="AA592" s="109"/>
      <c r="AB592" s="109"/>
      <c r="AC592" s="109"/>
      <c r="AD592" s="109"/>
      <c r="AE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  <c r="EB592" s="109"/>
      <c r="EC592" s="109"/>
      <c r="ED592" s="109"/>
      <c r="EE592" s="109"/>
      <c r="EF592" s="109"/>
      <c r="EG592" s="109"/>
      <c r="EH592" s="109"/>
      <c r="EI592" s="109"/>
      <c r="EJ592" s="109"/>
      <c r="EK592" s="109"/>
      <c r="EL592" s="109"/>
      <c r="EM592" s="109"/>
      <c r="EN592" s="109"/>
      <c r="EO592" s="109"/>
      <c r="EP592" s="109"/>
      <c r="EQ592" s="109"/>
      <c r="ER592" s="109"/>
      <c r="ES592" s="109"/>
      <c r="ET592" s="109"/>
      <c r="EU592" s="109"/>
      <c r="EV592" s="109"/>
      <c r="EW592" s="109"/>
      <c r="EX592" s="109"/>
      <c r="EY592" s="109"/>
      <c r="EZ592" s="109"/>
      <c r="FA592" s="109"/>
      <c r="FB592" s="109"/>
      <c r="FC592" s="109"/>
      <c r="FD592" s="109"/>
      <c r="FE592" s="109"/>
      <c r="FF592" s="109"/>
      <c r="FG592" s="109"/>
      <c r="FH592" s="109"/>
      <c r="FI592" s="109"/>
      <c r="FJ592" s="109"/>
      <c r="FK592" s="109"/>
      <c r="FL592" s="109"/>
      <c r="FM592" s="109"/>
      <c r="FN592" s="109"/>
      <c r="FO592" s="109"/>
      <c r="FP592" s="109"/>
      <c r="FQ592" s="109"/>
      <c r="FR592" s="109"/>
      <c r="FS592" s="109"/>
      <c r="FT592" s="109"/>
      <c r="FU592" s="109"/>
      <c r="FV592" s="109"/>
      <c r="FW592" s="109"/>
      <c r="FX592" s="109"/>
      <c r="FY592" s="109"/>
      <c r="FZ592" s="109"/>
      <c r="GA592" s="109"/>
      <c r="GB592" s="109"/>
      <c r="GC592" s="109"/>
      <c r="GD592" s="109"/>
      <c r="GE592" s="109"/>
      <c r="GF592" s="109"/>
      <c r="GG592" s="109"/>
      <c r="GH592" s="109"/>
      <c r="GI592" s="109"/>
      <c r="GJ592" s="109"/>
      <c r="GK592" s="109"/>
      <c r="GL592" s="109"/>
      <c r="GM592" s="109"/>
      <c r="GN592" s="109"/>
      <c r="GO592" s="109"/>
      <c r="GP592" s="109"/>
      <c r="GQ592" s="109"/>
      <c r="GR592" s="109"/>
      <c r="GS592" s="109"/>
      <c r="GT592" s="109"/>
      <c r="GU592" s="109"/>
      <c r="GV592" s="109"/>
      <c r="GW592" s="109"/>
      <c r="GX592" s="109"/>
      <c r="GY592" s="109"/>
      <c r="GZ592" s="109"/>
      <c r="HA592" s="109"/>
      <c r="HB592" s="109"/>
      <c r="HC592" s="109"/>
      <c r="HD592" s="109"/>
      <c r="HE592" s="109"/>
      <c r="HF592" s="109"/>
      <c r="HG592" s="109"/>
      <c r="HH592" s="109"/>
      <c r="HI592" s="109"/>
      <c r="HJ592" s="109"/>
      <c r="HK592" s="109"/>
      <c r="HL592" s="109"/>
      <c r="HM592" s="109"/>
      <c r="HN592" s="109"/>
      <c r="HO592" s="109"/>
      <c r="HP592" s="109"/>
      <c r="HQ592" s="109"/>
      <c r="HR592" s="109"/>
      <c r="HS592" s="109"/>
      <c r="HT592" s="109"/>
      <c r="HU592" s="109"/>
      <c r="HV592" s="109"/>
      <c r="HW592" s="109"/>
      <c r="HX592" s="109"/>
      <c r="HY592" s="109"/>
      <c r="HZ592" s="109"/>
      <c r="IA592" s="109"/>
      <c r="IB592" s="109"/>
      <c r="IC592" s="109"/>
      <c r="ID592" s="109"/>
      <c r="IE592" s="109"/>
      <c r="IF592" s="109"/>
      <c r="IG592" s="109"/>
      <c r="IH592" s="109"/>
      <c r="II592" s="109"/>
      <c r="IJ592" s="109"/>
      <c r="IK592" s="109"/>
      <c r="IL592" s="109"/>
      <c r="IM592" s="109"/>
      <c r="IN592" s="109"/>
      <c r="IO592" s="109"/>
    </row>
    <row r="593" spans="1:249">
      <c r="A593" s="108"/>
      <c r="B593" s="109"/>
      <c r="C593" s="98"/>
      <c r="D593" s="98"/>
      <c r="F593" s="109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  <c r="Z593" s="109"/>
      <c r="AA593" s="109"/>
      <c r="AB593" s="109"/>
      <c r="AC593" s="109"/>
      <c r="AD593" s="109"/>
      <c r="AE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  <c r="EB593" s="109"/>
      <c r="EC593" s="109"/>
      <c r="ED593" s="109"/>
      <c r="EE593" s="109"/>
      <c r="EF593" s="109"/>
      <c r="EG593" s="109"/>
      <c r="EH593" s="109"/>
      <c r="EI593" s="109"/>
      <c r="EJ593" s="109"/>
      <c r="EK593" s="109"/>
      <c r="EL593" s="109"/>
      <c r="EM593" s="109"/>
      <c r="EN593" s="109"/>
      <c r="EO593" s="109"/>
      <c r="EP593" s="109"/>
      <c r="EQ593" s="109"/>
      <c r="ER593" s="109"/>
      <c r="ES593" s="109"/>
      <c r="ET593" s="109"/>
      <c r="EU593" s="109"/>
      <c r="EV593" s="109"/>
      <c r="EW593" s="109"/>
      <c r="EX593" s="109"/>
      <c r="EY593" s="109"/>
      <c r="EZ593" s="109"/>
      <c r="FA593" s="109"/>
      <c r="FB593" s="109"/>
      <c r="FC593" s="109"/>
      <c r="FD593" s="109"/>
      <c r="FE593" s="109"/>
      <c r="FF593" s="109"/>
      <c r="FG593" s="109"/>
      <c r="FH593" s="109"/>
      <c r="FI593" s="109"/>
      <c r="FJ593" s="109"/>
      <c r="FK593" s="109"/>
      <c r="FL593" s="109"/>
      <c r="FM593" s="109"/>
      <c r="FN593" s="109"/>
      <c r="FO593" s="109"/>
      <c r="FP593" s="109"/>
      <c r="FQ593" s="109"/>
      <c r="FR593" s="109"/>
      <c r="FS593" s="109"/>
      <c r="FT593" s="109"/>
      <c r="FU593" s="109"/>
      <c r="FV593" s="109"/>
      <c r="FW593" s="109"/>
      <c r="FX593" s="109"/>
      <c r="FY593" s="109"/>
      <c r="FZ593" s="109"/>
      <c r="GA593" s="109"/>
      <c r="GB593" s="109"/>
      <c r="GC593" s="109"/>
      <c r="GD593" s="109"/>
      <c r="GE593" s="109"/>
      <c r="GF593" s="109"/>
      <c r="GG593" s="109"/>
      <c r="GH593" s="109"/>
      <c r="GI593" s="109"/>
      <c r="GJ593" s="109"/>
      <c r="GK593" s="109"/>
      <c r="GL593" s="109"/>
      <c r="GM593" s="109"/>
      <c r="GN593" s="109"/>
      <c r="GO593" s="109"/>
      <c r="GP593" s="109"/>
      <c r="GQ593" s="109"/>
      <c r="GR593" s="109"/>
      <c r="GS593" s="109"/>
      <c r="GT593" s="109"/>
      <c r="GU593" s="109"/>
      <c r="GV593" s="109"/>
      <c r="GW593" s="109"/>
      <c r="GX593" s="109"/>
      <c r="GY593" s="109"/>
      <c r="GZ593" s="109"/>
      <c r="HA593" s="109"/>
      <c r="HB593" s="109"/>
      <c r="HC593" s="109"/>
      <c r="HD593" s="109"/>
      <c r="HE593" s="109"/>
      <c r="HF593" s="109"/>
      <c r="HG593" s="109"/>
      <c r="HH593" s="109"/>
      <c r="HI593" s="109"/>
      <c r="HJ593" s="109"/>
      <c r="HK593" s="109"/>
      <c r="HL593" s="109"/>
      <c r="HM593" s="109"/>
      <c r="HN593" s="109"/>
      <c r="HO593" s="109"/>
      <c r="HP593" s="109"/>
      <c r="HQ593" s="109"/>
      <c r="HR593" s="109"/>
      <c r="HS593" s="109"/>
      <c r="HT593" s="109"/>
      <c r="HU593" s="109"/>
      <c r="HV593" s="109"/>
      <c r="HW593" s="109"/>
      <c r="HX593" s="109"/>
      <c r="HY593" s="109"/>
      <c r="HZ593" s="109"/>
      <c r="IA593" s="109"/>
      <c r="IB593" s="109"/>
      <c r="IC593" s="109"/>
      <c r="ID593" s="109"/>
      <c r="IE593" s="109"/>
      <c r="IF593" s="109"/>
      <c r="IG593" s="109"/>
      <c r="IH593" s="109"/>
      <c r="II593" s="109"/>
      <c r="IJ593" s="109"/>
      <c r="IK593" s="109"/>
      <c r="IL593" s="109"/>
      <c r="IM593" s="109"/>
      <c r="IN593" s="109"/>
      <c r="IO593" s="109"/>
    </row>
    <row r="594" spans="1:249">
      <c r="A594" s="108"/>
      <c r="B594" s="109"/>
      <c r="C594" s="98"/>
      <c r="D594" s="98"/>
      <c r="F594" s="109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  <c r="Z594" s="109"/>
      <c r="AA594" s="109"/>
      <c r="AB594" s="109"/>
      <c r="AC594" s="109"/>
      <c r="AD594" s="109"/>
      <c r="AE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  <c r="EB594" s="109"/>
      <c r="EC594" s="109"/>
      <c r="ED594" s="109"/>
      <c r="EE594" s="109"/>
      <c r="EF594" s="109"/>
      <c r="EG594" s="109"/>
      <c r="EH594" s="109"/>
      <c r="EI594" s="109"/>
      <c r="EJ594" s="109"/>
      <c r="EK594" s="109"/>
      <c r="EL594" s="109"/>
      <c r="EM594" s="109"/>
      <c r="EN594" s="109"/>
      <c r="EO594" s="109"/>
      <c r="EP594" s="109"/>
      <c r="EQ594" s="109"/>
      <c r="ER594" s="109"/>
      <c r="ES594" s="109"/>
      <c r="ET594" s="109"/>
      <c r="EU594" s="109"/>
      <c r="EV594" s="109"/>
      <c r="EW594" s="109"/>
      <c r="EX594" s="109"/>
      <c r="EY594" s="109"/>
      <c r="EZ594" s="109"/>
      <c r="FA594" s="109"/>
      <c r="FB594" s="109"/>
      <c r="FC594" s="109"/>
      <c r="FD594" s="109"/>
      <c r="FE594" s="109"/>
      <c r="FF594" s="109"/>
      <c r="FG594" s="109"/>
      <c r="FH594" s="109"/>
      <c r="FI594" s="109"/>
      <c r="FJ594" s="109"/>
      <c r="FK594" s="109"/>
      <c r="FL594" s="109"/>
      <c r="FM594" s="109"/>
      <c r="FN594" s="109"/>
      <c r="FO594" s="109"/>
      <c r="FP594" s="109"/>
      <c r="FQ594" s="109"/>
      <c r="FR594" s="109"/>
      <c r="FS594" s="109"/>
      <c r="FT594" s="109"/>
      <c r="FU594" s="109"/>
      <c r="FV594" s="109"/>
      <c r="FW594" s="109"/>
      <c r="FX594" s="109"/>
      <c r="FY594" s="109"/>
      <c r="FZ594" s="109"/>
      <c r="GA594" s="109"/>
      <c r="GB594" s="109"/>
      <c r="GC594" s="109"/>
      <c r="GD594" s="109"/>
      <c r="GE594" s="109"/>
      <c r="GF594" s="109"/>
      <c r="GG594" s="109"/>
      <c r="GH594" s="109"/>
      <c r="GI594" s="109"/>
      <c r="GJ594" s="109"/>
      <c r="GK594" s="109"/>
      <c r="GL594" s="109"/>
      <c r="GM594" s="109"/>
      <c r="GN594" s="109"/>
      <c r="GO594" s="109"/>
      <c r="GP594" s="109"/>
      <c r="GQ594" s="109"/>
      <c r="GR594" s="109"/>
      <c r="GS594" s="109"/>
      <c r="GT594" s="109"/>
      <c r="GU594" s="109"/>
      <c r="GV594" s="109"/>
      <c r="GW594" s="109"/>
      <c r="GX594" s="109"/>
      <c r="GY594" s="109"/>
      <c r="GZ594" s="109"/>
      <c r="HA594" s="109"/>
      <c r="HB594" s="109"/>
      <c r="HC594" s="109"/>
      <c r="HD594" s="109"/>
      <c r="HE594" s="109"/>
      <c r="HF594" s="109"/>
      <c r="HG594" s="109"/>
      <c r="HH594" s="109"/>
      <c r="HI594" s="109"/>
      <c r="HJ594" s="109"/>
      <c r="HK594" s="109"/>
      <c r="HL594" s="109"/>
      <c r="HM594" s="109"/>
      <c r="HN594" s="109"/>
      <c r="HO594" s="109"/>
      <c r="HP594" s="109"/>
      <c r="HQ594" s="109"/>
      <c r="HR594" s="109"/>
      <c r="HS594" s="109"/>
      <c r="HT594" s="109"/>
      <c r="HU594" s="109"/>
      <c r="HV594" s="109"/>
      <c r="HW594" s="109"/>
      <c r="HX594" s="109"/>
      <c r="HY594" s="109"/>
      <c r="HZ594" s="109"/>
      <c r="IA594" s="109"/>
      <c r="IB594" s="109"/>
      <c r="IC594" s="109"/>
      <c r="ID594" s="109"/>
      <c r="IE594" s="109"/>
      <c r="IF594" s="109"/>
      <c r="IG594" s="109"/>
      <c r="IH594" s="109"/>
      <c r="II594" s="109"/>
      <c r="IJ594" s="109"/>
      <c r="IK594" s="109"/>
      <c r="IL594" s="109"/>
      <c r="IM594" s="109"/>
      <c r="IN594" s="109"/>
      <c r="IO594" s="109"/>
    </row>
    <row r="595" spans="1:249">
      <c r="A595" s="108"/>
      <c r="B595" s="109"/>
      <c r="C595" s="98"/>
      <c r="D595" s="98"/>
      <c r="F595" s="109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  <c r="Z595" s="109"/>
      <c r="AA595" s="109"/>
      <c r="AB595" s="109"/>
      <c r="AC595" s="109"/>
      <c r="AD595" s="109"/>
      <c r="AE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  <c r="EB595" s="109"/>
      <c r="EC595" s="109"/>
      <c r="ED595" s="109"/>
      <c r="EE595" s="109"/>
      <c r="EF595" s="109"/>
      <c r="EG595" s="109"/>
      <c r="EH595" s="109"/>
      <c r="EI595" s="109"/>
      <c r="EJ595" s="109"/>
      <c r="EK595" s="109"/>
      <c r="EL595" s="109"/>
      <c r="EM595" s="109"/>
      <c r="EN595" s="109"/>
      <c r="EO595" s="109"/>
      <c r="EP595" s="109"/>
      <c r="EQ595" s="109"/>
      <c r="ER595" s="109"/>
      <c r="ES595" s="109"/>
      <c r="ET595" s="109"/>
      <c r="EU595" s="109"/>
      <c r="EV595" s="109"/>
      <c r="EW595" s="109"/>
      <c r="EX595" s="109"/>
      <c r="EY595" s="109"/>
      <c r="EZ595" s="109"/>
      <c r="FA595" s="109"/>
      <c r="FB595" s="109"/>
      <c r="FC595" s="109"/>
      <c r="FD595" s="109"/>
      <c r="FE595" s="109"/>
      <c r="FF595" s="109"/>
      <c r="FG595" s="109"/>
      <c r="FH595" s="109"/>
      <c r="FI595" s="109"/>
      <c r="FJ595" s="109"/>
      <c r="FK595" s="109"/>
      <c r="FL595" s="109"/>
      <c r="FM595" s="109"/>
      <c r="FN595" s="109"/>
      <c r="FO595" s="109"/>
      <c r="FP595" s="109"/>
      <c r="FQ595" s="109"/>
      <c r="FR595" s="109"/>
      <c r="FS595" s="109"/>
      <c r="FT595" s="109"/>
      <c r="FU595" s="109"/>
      <c r="FV595" s="109"/>
      <c r="FW595" s="109"/>
      <c r="FX595" s="109"/>
      <c r="FY595" s="109"/>
      <c r="FZ595" s="109"/>
      <c r="GA595" s="109"/>
      <c r="GB595" s="109"/>
      <c r="GC595" s="109"/>
      <c r="GD595" s="109"/>
      <c r="GE595" s="109"/>
      <c r="GF595" s="109"/>
      <c r="GG595" s="109"/>
      <c r="GH595" s="109"/>
      <c r="GI595" s="109"/>
      <c r="GJ595" s="109"/>
      <c r="GK595" s="109"/>
      <c r="GL595" s="109"/>
      <c r="GM595" s="109"/>
      <c r="GN595" s="109"/>
      <c r="GO595" s="109"/>
      <c r="GP595" s="109"/>
      <c r="GQ595" s="109"/>
      <c r="GR595" s="109"/>
      <c r="GS595" s="109"/>
      <c r="GT595" s="109"/>
      <c r="GU595" s="109"/>
      <c r="GV595" s="109"/>
      <c r="GW595" s="109"/>
      <c r="GX595" s="109"/>
      <c r="GY595" s="109"/>
      <c r="GZ595" s="109"/>
      <c r="HA595" s="109"/>
      <c r="HB595" s="109"/>
      <c r="HC595" s="109"/>
      <c r="HD595" s="109"/>
      <c r="HE595" s="109"/>
      <c r="HF595" s="109"/>
      <c r="HG595" s="109"/>
      <c r="HH595" s="109"/>
      <c r="HI595" s="109"/>
      <c r="HJ595" s="109"/>
      <c r="HK595" s="109"/>
      <c r="HL595" s="109"/>
      <c r="HM595" s="109"/>
      <c r="HN595" s="109"/>
      <c r="HO595" s="109"/>
      <c r="HP595" s="109"/>
      <c r="HQ595" s="109"/>
      <c r="HR595" s="109"/>
      <c r="HS595" s="109"/>
      <c r="HT595" s="109"/>
      <c r="HU595" s="109"/>
      <c r="HV595" s="109"/>
      <c r="HW595" s="109"/>
      <c r="HX595" s="109"/>
      <c r="HY595" s="109"/>
      <c r="HZ595" s="109"/>
      <c r="IA595" s="109"/>
      <c r="IB595" s="109"/>
      <c r="IC595" s="109"/>
      <c r="ID595" s="109"/>
      <c r="IE595" s="109"/>
      <c r="IF595" s="109"/>
      <c r="IG595" s="109"/>
      <c r="IH595" s="109"/>
      <c r="II595" s="109"/>
      <c r="IJ595" s="109"/>
      <c r="IK595" s="109"/>
      <c r="IL595" s="109"/>
      <c r="IM595" s="109"/>
      <c r="IN595" s="109"/>
      <c r="IO595" s="109"/>
    </row>
    <row r="596" spans="1:249">
      <c r="A596" s="108"/>
      <c r="B596" s="109"/>
      <c r="C596" s="98"/>
      <c r="D596" s="98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  <c r="Z596" s="109"/>
      <c r="AA596" s="109"/>
      <c r="AB596" s="109"/>
      <c r="AC596" s="109"/>
      <c r="AD596" s="109"/>
      <c r="AE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  <c r="EB596" s="109"/>
      <c r="EC596" s="109"/>
      <c r="ED596" s="109"/>
      <c r="EE596" s="109"/>
      <c r="EF596" s="109"/>
      <c r="EG596" s="109"/>
      <c r="EH596" s="109"/>
      <c r="EI596" s="109"/>
      <c r="EJ596" s="109"/>
      <c r="EK596" s="109"/>
      <c r="EL596" s="109"/>
      <c r="EM596" s="109"/>
      <c r="EN596" s="109"/>
      <c r="EO596" s="109"/>
      <c r="EP596" s="109"/>
      <c r="EQ596" s="109"/>
      <c r="ER596" s="109"/>
      <c r="ES596" s="109"/>
      <c r="ET596" s="109"/>
      <c r="EU596" s="109"/>
      <c r="EV596" s="109"/>
      <c r="EW596" s="109"/>
      <c r="EX596" s="109"/>
      <c r="EY596" s="109"/>
      <c r="EZ596" s="109"/>
      <c r="FA596" s="109"/>
      <c r="FB596" s="109"/>
      <c r="FC596" s="109"/>
      <c r="FD596" s="109"/>
      <c r="FE596" s="109"/>
      <c r="FF596" s="109"/>
      <c r="FG596" s="109"/>
      <c r="FH596" s="109"/>
      <c r="FI596" s="109"/>
      <c r="FJ596" s="109"/>
      <c r="FK596" s="109"/>
      <c r="FL596" s="109"/>
      <c r="FM596" s="109"/>
      <c r="FN596" s="109"/>
      <c r="FO596" s="109"/>
      <c r="FP596" s="109"/>
      <c r="FQ596" s="109"/>
      <c r="FR596" s="109"/>
      <c r="FS596" s="109"/>
      <c r="FT596" s="109"/>
      <c r="FU596" s="109"/>
      <c r="FV596" s="109"/>
      <c r="FW596" s="109"/>
      <c r="FX596" s="109"/>
      <c r="FY596" s="109"/>
      <c r="FZ596" s="109"/>
      <c r="GA596" s="109"/>
      <c r="GB596" s="109"/>
      <c r="GC596" s="109"/>
      <c r="GD596" s="109"/>
      <c r="GE596" s="109"/>
      <c r="GF596" s="109"/>
      <c r="GG596" s="109"/>
      <c r="GH596" s="109"/>
      <c r="GI596" s="109"/>
      <c r="GJ596" s="109"/>
      <c r="GK596" s="109"/>
      <c r="GL596" s="109"/>
      <c r="GM596" s="109"/>
      <c r="GN596" s="109"/>
      <c r="GO596" s="109"/>
      <c r="GP596" s="109"/>
      <c r="GQ596" s="109"/>
      <c r="GR596" s="109"/>
      <c r="GS596" s="109"/>
      <c r="GT596" s="109"/>
      <c r="GU596" s="109"/>
      <c r="GV596" s="109"/>
      <c r="GW596" s="109"/>
      <c r="GX596" s="109"/>
      <c r="GY596" s="109"/>
      <c r="GZ596" s="109"/>
      <c r="HA596" s="109"/>
      <c r="HB596" s="109"/>
      <c r="HC596" s="109"/>
      <c r="HD596" s="109"/>
      <c r="HE596" s="109"/>
      <c r="HF596" s="109"/>
      <c r="HG596" s="109"/>
      <c r="HH596" s="109"/>
      <c r="HI596" s="109"/>
      <c r="HJ596" s="109"/>
      <c r="HK596" s="109"/>
      <c r="HL596" s="109"/>
      <c r="HM596" s="109"/>
      <c r="HN596" s="109"/>
      <c r="HO596" s="109"/>
      <c r="HP596" s="109"/>
      <c r="HQ596" s="109"/>
      <c r="HR596" s="109"/>
      <c r="HS596" s="109"/>
      <c r="HT596" s="109"/>
      <c r="HU596" s="109"/>
      <c r="HV596" s="109"/>
      <c r="HW596" s="109"/>
      <c r="HX596" s="109"/>
      <c r="HY596" s="109"/>
      <c r="HZ596" s="109"/>
      <c r="IA596" s="109"/>
      <c r="IB596" s="109"/>
      <c r="IC596" s="109"/>
      <c r="ID596" s="109"/>
      <c r="IE596" s="109"/>
      <c r="IF596" s="109"/>
      <c r="IG596" s="109"/>
      <c r="IH596" s="109"/>
      <c r="II596" s="109"/>
      <c r="IJ596" s="109"/>
      <c r="IK596" s="109"/>
      <c r="IL596" s="109"/>
      <c r="IM596" s="109"/>
      <c r="IN596" s="109"/>
      <c r="IO596" s="109"/>
    </row>
    <row r="597" spans="1:249">
      <c r="A597" s="108"/>
      <c r="B597" s="109"/>
      <c r="C597" s="98"/>
      <c r="D597" s="98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  <c r="Z597" s="109"/>
      <c r="AA597" s="109"/>
      <c r="AB597" s="109"/>
      <c r="AC597" s="109"/>
      <c r="AD597" s="109"/>
      <c r="AE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09"/>
      <c r="AU597" s="109"/>
      <c r="AV597" s="109"/>
      <c r="AW597" s="109"/>
      <c r="AX597" s="109"/>
      <c r="AY597" s="109"/>
      <c r="AZ597" s="109"/>
      <c r="BA597" s="109"/>
      <c r="BB597" s="109"/>
      <c r="BC597" s="109"/>
      <c r="BD597" s="109"/>
      <c r="BE597" s="109"/>
      <c r="BF597" s="109"/>
      <c r="BG597" s="109"/>
      <c r="BH597" s="109"/>
      <c r="BI597" s="109"/>
      <c r="BJ597" s="109"/>
      <c r="BK597" s="109"/>
      <c r="BL597" s="109"/>
      <c r="BM597" s="109"/>
      <c r="BN597" s="109"/>
      <c r="BO597" s="109"/>
      <c r="BP597" s="109"/>
      <c r="BQ597" s="109"/>
      <c r="BR597" s="109"/>
      <c r="BS597" s="109"/>
      <c r="BT597" s="109"/>
      <c r="BU597" s="109"/>
      <c r="BV597" s="109"/>
      <c r="BW597" s="109"/>
      <c r="BX597" s="109"/>
      <c r="BY597" s="109"/>
      <c r="BZ597" s="109"/>
      <c r="CA597" s="109"/>
      <c r="CB597" s="109"/>
      <c r="CC597" s="109"/>
      <c r="CD597" s="109"/>
      <c r="CE597" s="109"/>
      <c r="CF597" s="109"/>
      <c r="CG597" s="109"/>
      <c r="CH597" s="109"/>
      <c r="CI597" s="109"/>
      <c r="CJ597" s="109"/>
      <c r="CK597" s="109"/>
      <c r="CL597" s="109"/>
      <c r="CM597" s="109"/>
      <c r="CN597" s="109"/>
      <c r="CO597" s="109"/>
      <c r="CP597" s="109"/>
      <c r="CQ597" s="109"/>
      <c r="CR597" s="109"/>
      <c r="CS597" s="109"/>
      <c r="CT597" s="109"/>
      <c r="CU597" s="109"/>
      <c r="CV597" s="109"/>
      <c r="CW597" s="109"/>
      <c r="CX597" s="109"/>
      <c r="CY597" s="109"/>
      <c r="CZ597" s="109"/>
      <c r="DA597" s="109"/>
      <c r="DB597" s="109"/>
      <c r="DC597" s="109"/>
      <c r="DD597" s="109"/>
      <c r="DE597" s="109"/>
      <c r="DF597" s="109"/>
      <c r="DG597" s="109"/>
      <c r="DH597" s="109"/>
      <c r="DI597" s="109"/>
      <c r="DJ597" s="109"/>
      <c r="DK597" s="109"/>
      <c r="DL597" s="109"/>
      <c r="DM597" s="109"/>
      <c r="DN597" s="109"/>
      <c r="DO597" s="109"/>
      <c r="DP597" s="109"/>
      <c r="DQ597" s="109"/>
      <c r="DR597" s="109"/>
      <c r="DS597" s="109"/>
      <c r="DT597" s="109"/>
      <c r="DU597" s="109"/>
      <c r="DV597" s="109"/>
      <c r="DW597" s="109"/>
      <c r="DX597" s="109"/>
      <c r="DY597" s="109"/>
      <c r="DZ597" s="109"/>
      <c r="EA597" s="109"/>
      <c r="EB597" s="109"/>
      <c r="EC597" s="109"/>
      <c r="ED597" s="109"/>
      <c r="EE597" s="109"/>
      <c r="EF597" s="109"/>
      <c r="EG597" s="109"/>
      <c r="EH597" s="109"/>
      <c r="EI597" s="109"/>
      <c r="EJ597" s="109"/>
      <c r="EK597" s="109"/>
      <c r="EL597" s="109"/>
      <c r="EM597" s="109"/>
      <c r="EN597" s="109"/>
      <c r="EO597" s="109"/>
      <c r="EP597" s="109"/>
      <c r="EQ597" s="109"/>
      <c r="ER597" s="109"/>
      <c r="ES597" s="109"/>
      <c r="ET597" s="109"/>
      <c r="EU597" s="109"/>
      <c r="EV597" s="109"/>
      <c r="EW597" s="109"/>
      <c r="EX597" s="109"/>
      <c r="EY597" s="109"/>
      <c r="EZ597" s="109"/>
      <c r="FA597" s="109"/>
      <c r="FB597" s="109"/>
      <c r="FC597" s="109"/>
      <c r="FD597" s="109"/>
      <c r="FE597" s="109"/>
      <c r="FF597" s="109"/>
      <c r="FG597" s="109"/>
      <c r="FH597" s="109"/>
      <c r="FI597" s="109"/>
      <c r="FJ597" s="109"/>
      <c r="FK597" s="109"/>
      <c r="FL597" s="109"/>
      <c r="FM597" s="109"/>
      <c r="FN597" s="109"/>
      <c r="FO597" s="109"/>
      <c r="FP597" s="109"/>
      <c r="FQ597" s="109"/>
      <c r="FR597" s="109"/>
      <c r="FS597" s="109"/>
      <c r="FT597" s="109"/>
      <c r="FU597" s="109"/>
      <c r="FV597" s="109"/>
      <c r="FW597" s="109"/>
      <c r="FX597" s="109"/>
      <c r="FY597" s="109"/>
      <c r="FZ597" s="109"/>
      <c r="GA597" s="109"/>
      <c r="GB597" s="109"/>
      <c r="GC597" s="109"/>
      <c r="GD597" s="109"/>
      <c r="GE597" s="109"/>
      <c r="GF597" s="109"/>
      <c r="GG597" s="109"/>
      <c r="GH597" s="109"/>
      <c r="GI597" s="109"/>
      <c r="GJ597" s="109"/>
      <c r="GK597" s="109"/>
      <c r="GL597" s="109"/>
      <c r="GM597" s="109"/>
      <c r="GN597" s="109"/>
      <c r="GO597" s="109"/>
      <c r="GP597" s="109"/>
      <c r="GQ597" s="109"/>
      <c r="GR597" s="109"/>
      <c r="GS597" s="109"/>
      <c r="GT597" s="109"/>
      <c r="GU597" s="109"/>
      <c r="GV597" s="109"/>
      <c r="GW597" s="109"/>
      <c r="GX597" s="109"/>
      <c r="GY597" s="109"/>
      <c r="GZ597" s="109"/>
      <c r="HA597" s="109"/>
      <c r="HB597" s="109"/>
      <c r="HC597" s="109"/>
      <c r="HD597" s="109"/>
      <c r="HE597" s="109"/>
      <c r="HF597" s="109"/>
      <c r="HG597" s="109"/>
      <c r="HH597" s="109"/>
      <c r="HI597" s="109"/>
      <c r="HJ597" s="109"/>
      <c r="HK597" s="109"/>
      <c r="HL597" s="109"/>
      <c r="HM597" s="109"/>
      <c r="HN597" s="109"/>
      <c r="HO597" s="109"/>
      <c r="HP597" s="109"/>
      <c r="HQ597" s="109"/>
      <c r="HR597" s="109"/>
      <c r="HS597" s="109"/>
      <c r="HT597" s="109"/>
      <c r="HU597" s="109"/>
      <c r="HV597" s="109"/>
      <c r="HW597" s="109"/>
      <c r="HX597" s="109"/>
      <c r="HY597" s="109"/>
      <c r="HZ597" s="109"/>
      <c r="IA597" s="109"/>
      <c r="IB597" s="109"/>
      <c r="IC597" s="109"/>
      <c r="ID597" s="109"/>
      <c r="IE597" s="109"/>
      <c r="IF597" s="109"/>
      <c r="IG597" s="109"/>
      <c r="IH597" s="109"/>
      <c r="II597" s="109"/>
      <c r="IJ597" s="109"/>
      <c r="IK597" s="109"/>
      <c r="IL597" s="109"/>
      <c r="IM597" s="109"/>
      <c r="IN597" s="109"/>
      <c r="IO597" s="109"/>
    </row>
    <row r="598" spans="1:249">
      <c r="A598" s="108"/>
      <c r="B598" s="109"/>
      <c r="C598" s="98"/>
      <c r="D598" s="98"/>
      <c r="F598" s="109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  <c r="Z598" s="109"/>
      <c r="AA598" s="109"/>
      <c r="AB598" s="109"/>
      <c r="AC598" s="109"/>
      <c r="AD598" s="109"/>
      <c r="AE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09"/>
      <c r="AU598" s="109"/>
      <c r="AV598" s="109"/>
      <c r="AW598" s="109"/>
      <c r="AX598" s="109"/>
      <c r="AY598" s="109"/>
      <c r="AZ598" s="109"/>
      <c r="BA598" s="109"/>
      <c r="BB598" s="109"/>
      <c r="BC598" s="109"/>
      <c r="BD598" s="109"/>
      <c r="BE598" s="109"/>
      <c r="BF598" s="109"/>
      <c r="BG598" s="109"/>
      <c r="BH598" s="109"/>
      <c r="BI598" s="109"/>
      <c r="BJ598" s="109"/>
      <c r="BK598" s="109"/>
      <c r="BL598" s="109"/>
      <c r="BM598" s="109"/>
      <c r="BN598" s="109"/>
      <c r="BO598" s="109"/>
      <c r="BP598" s="109"/>
      <c r="BQ598" s="109"/>
      <c r="BR598" s="109"/>
      <c r="BS598" s="109"/>
      <c r="BT598" s="109"/>
      <c r="BU598" s="109"/>
      <c r="BV598" s="109"/>
      <c r="BW598" s="109"/>
      <c r="BX598" s="109"/>
      <c r="BY598" s="109"/>
      <c r="BZ598" s="109"/>
      <c r="CA598" s="109"/>
      <c r="CB598" s="109"/>
      <c r="CC598" s="109"/>
      <c r="CD598" s="109"/>
      <c r="CE598" s="109"/>
      <c r="CF598" s="109"/>
      <c r="CG598" s="109"/>
      <c r="CH598" s="109"/>
      <c r="CI598" s="109"/>
      <c r="CJ598" s="109"/>
      <c r="CK598" s="109"/>
      <c r="CL598" s="109"/>
      <c r="CM598" s="109"/>
      <c r="CN598" s="109"/>
      <c r="CO598" s="109"/>
      <c r="CP598" s="109"/>
      <c r="CQ598" s="109"/>
      <c r="CR598" s="109"/>
      <c r="CS598" s="109"/>
      <c r="CT598" s="109"/>
      <c r="CU598" s="109"/>
      <c r="CV598" s="109"/>
      <c r="CW598" s="109"/>
      <c r="CX598" s="109"/>
      <c r="CY598" s="109"/>
      <c r="CZ598" s="109"/>
      <c r="DA598" s="109"/>
      <c r="DB598" s="109"/>
      <c r="DC598" s="109"/>
      <c r="DD598" s="109"/>
      <c r="DE598" s="109"/>
      <c r="DF598" s="109"/>
      <c r="DG598" s="109"/>
      <c r="DH598" s="109"/>
      <c r="DI598" s="109"/>
      <c r="DJ598" s="109"/>
      <c r="DK598" s="109"/>
      <c r="DL598" s="109"/>
      <c r="DM598" s="109"/>
      <c r="DN598" s="109"/>
      <c r="DO598" s="109"/>
      <c r="DP598" s="109"/>
      <c r="DQ598" s="109"/>
      <c r="DR598" s="109"/>
      <c r="DS598" s="109"/>
      <c r="DT598" s="109"/>
      <c r="DU598" s="109"/>
      <c r="DV598" s="109"/>
      <c r="DW598" s="109"/>
      <c r="DX598" s="109"/>
      <c r="DY598" s="109"/>
      <c r="DZ598" s="109"/>
      <c r="EA598" s="109"/>
      <c r="EB598" s="109"/>
      <c r="EC598" s="109"/>
      <c r="ED598" s="109"/>
      <c r="EE598" s="109"/>
      <c r="EF598" s="109"/>
      <c r="EG598" s="109"/>
      <c r="EH598" s="109"/>
      <c r="EI598" s="109"/>
      <c r="EJ598" s="109"/>
      <c r="EK598" s="109"/>
      <c r="EL598" s="109"/>
      <c r="EM598" s="109"/>
      <c r="EN598" s="109"/>
      <c r="EO598" s="109"/>
      <c r="EP598" s="109"/>
      <c r="EQ598" s="109"/>
      <c r="ER598" s="109"/>
      <c r="ES598" s="109"/>
      <c r="ET598" s="109"/>
      <c r="EU598" s="109"/>
      <c r="EV598" s="109"/>
      <c r="EW598" s="109"/>
      <c r="EX598" s="109"/>
      <c r="EY598" s="109"/>
      <c r="EZ598" s="109"/>
      <c r="FA598" s="109"/>
      <c r="FB598" s="109"/>
      <c r="FC598" s="109"/>
      <c r="FD598" s="109"/>
      <c r="FE598" s="109"/>
      <c r="FF598" s="109"/>
      <c r="FG598" s="109"/>
      <c r="FH598" s="109"/>
      <c r="FI598" s="109"/>
      <c r="FJ598" s="109"/>
      <c r="FK598" s="109"/>
      <c r="FL598" s="109"/>
      <c r="FM598" s="109"/>
      <c r="FN598" s="109"/>
      <c r="FO598" s="109"/>
      <c r="FP598" s="109"/>
      <c r="FQ598" s="109"/>
      <c r="FR598" s="109"/>
      <c r="FS598" s="109"/>
      <c r="FT598" s="109"/>
      <c r="FU598" s="109"/>
      <c r="FV598" s="109"/>
      <c r="FW598" s="109"/>
      <c r="FX598" s="109"/>
      <c r="FY598" s="109"/>
      <c r="FZ598" s="109"/>
      <c r="GA598" s="109"/>
      <c r="GB598" s="109"/>
      <c r="GC598" s="109"/>
      <c r="GD598" s="109"/>
      <c r="GE598" s="109"/>
      <c r="GF598" s="109"/>
      <c r="GG598" s="109"/>
      <c r="GH598" s="109"/>
      <c r="GI598" s="109"/>
      <c r="GJ598" s="109"/>
      <c r="GK598" s="109"/>
      <c r="GL598" s="109"/>
      <c r="GM598" s="109"/>
      <c r="GN598" s="109"/>
      <c r="GO598" s="109"/>
      <c r="GP598" s="109"/>
      <c r="GQ598" s="109"/>
      <c r="GR598" s="109"/>
      <c r="GS598" s="109"/>
      <c r="GT598" s="109"/>
      <c r="GU598" s="109"/>
      <c r="GV598" s="109"/>
      <c r="GW598" s="109"/>
      <c r="GX598" s="109"/>
      <c r="GY598" s="109"/>
      <c r="GZ598" s="109"/>
      <c r="HA598" s="109"/>
      <c r="HB598" s="109"/>
      <c r="HC598" s="109"/>
      <c r="HD598" s="109"/>
      <c r="HE598" s="109"/>
      <c r="HF598" s="109"/>
      <c r="HG598" s="109"/>
      <c r="HH598" s="109"/>
      <c r="HI598" s="109"/>
      <c r="HJ598" s="109"/>
      <c r="HK598" s="109"/>
      <c r="HL598" s="109"/>
      <c r="HM598" s="109"/>
      <c r="HN598" s="109"/>
      <c r="HO598" s="109"/>
      <c r="HP598" s="109"/>
      <c r="HQ598" s="109"/>
      <c r="HR598" s="109"/>
      <c r="HS598" s="109"/>
      <c r="HT598" s="109"/>
      <c r="HU598" s="109"/>
      <c r="HV598" s="109"/>
      <c r="HW598" s="109"/>
      <c r="HX598" s="109"/>
      <c r="HY598" s="109"/>
      <c r="HZ598" s="109"/>
      <c r="IA598" s="109"/>
      <c r="IB598" s="109"/>
      <c r="IC598" s="109"/>
      <c r="ID598" s="109"/>
      <c r="IE598" s="109"/>
      <c r="IF598" s="109"/>
      <c r="IG598" s="109"/>
      <c r="IH598" s="109"/>
      <c r="II598" s="109"/>
      <c r="IJ598" s="109"/>
      <c r="IK598" s="109"/>
      <c r="IL598" s="109"/>
      <c r="IM598" s="109"/>
      <c r="IN598" s="109"/>
      <c r="IO598" s="109"/>
    </row>
    <row r="599" spans="1:249">
      <c r="A599" s="108"/>
      <c r="B599" s="109"/>
      <c r="C599" s="98"/>
      <c r="D599" s="98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  <c r="Z599" s="109"/>
      <c r="AA599" s="109"/>
      <c r="AB599" s="109"/>
      <c r="AC599" s="109"/>
      <c r="AD599" s="109"/>
      <c r="AE599" s="109"/>
      <c r="AF599" s="109"/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09"/>
      <c r="AU599" s="109"/>
      <c r="AV599" s="109"/>
      <c r="AW599" s="109"/>
      <c r="AX599" s="109"/>
      <c r="AY599" s="109"/>
      <c r="AZ599" s="109"/>
      <c r="BA599" s="109"/>
      <c r="BB599" s="109"/>
      <c r="BC599" s="109"/>
      <c r="BD599" s="109"/>
      <c r="BE599" s="109"/>
      <c r="BF599" s="109"/>
      <c r="BG599" s="109"/>
      <c r="BH599" s="109"/>
      <c r="BI599" s="109"/>
      <c r="BJ599" s="109"/>
      <c r="BK599" s="109"/>
      <c r="BL599" s="109"/>
      <c r="BM599" s="109"/>
      <c r="BN599" s="109"/>
      <c r="BO599" s="109"/>
      <c r="BP599" s="109"/>
      <c r="BQ599" s="109"/>
      <c r="BR599" s="109"/>
      <c r="BS599" s="109"/>
      <c r="BT599" s="109"/>
      <c r="BU599" s="109"/>
      <c r="BV599" s="109"/>
      <c r="BW599" s="109"/>
      <c r="BX599" s="109"/>
      <c r="BY599" s="109"/>
      <c r="BZ599" s="109"/>
      <c r="CA599" s="109"/>
      <c r="CB599" s="109"/>
      <c r="CC599" s="109"/>
      <c r="CD599" s="109"/>
      <c r="CE599" s="109"/>
      <c r="CF599" s="109"/>
      <c r="CG599" s="109"/>
      <c r="CH599" s="109"/>
      <c r="CI599" s="109"/>
      <c r="CJ599" s="109"/>
      <c r="CK599" s="109"/>
      <c r="CL599" s="109"/>
      <c r="CM599" s="109"/>
      <c r="CN599" s="109"/>
      <c r="CO599" s="109"/>
      <c r="CP599" s="109"/>
      <c r="CQ599" s="109"/>
      <c r="CR599" s="109"/>
      <c r="CS599" s="109"/>
      <c r="CT599" s="109"/>
      <c r="CU599" s="109"/>
      <c r="CV599" s="109"/>
      <c r="CW599" s="109"/>
      <c r="CX599" s="109"/>
      <c r="CY599" s="109"/>
      <c r="CZ599" s="109"/>
      <c r="DA599" s="109"/>
      <c r="DB599" s="109"/>
      <c r="DC599" s="109"/>
      <c r="DD599" s="109"/>
      <c r="DE599" s="109"/>
      <c r="DF599" s="109"/>
      <c r="DG599" s="109"/>
      <c r="DH599" s="109"/>
      <c r="DI599" s="109"/>
      <c r="DJ599" s="109"/>
      <c r="DK599" s="109"/>
      <c r="DL599" s="109"/>
      <c r="DM599" s="109"/>
      <c r="DN599" s="109"/>
      <c r="DO599" s="109"/>
      <c r="DP599" s="109"/>
      <c r="DQ599" s="109"/>
      <c r="DR599" s="109"/>
      <c r="DS599" s="109"/>
      <c r="DT599" s="109"/>
      <c r="DU599" s="109"/>
      <c r="DV599" s="109"/>
      <c r="DW599" s="109"/>
      <c r="DX599" s="109"/>
      <c r="DY599" s="109"/>
      <c r="DZ599" s="109"/>
      <c r="EA599" s="109"/>
      <c r="EB599" s="109"/>
      <c r="EC599" s="109"/>
      <c r="ED599" s="109"/>
      <c r="EE599" s="109"/>
      <c r="EF599" s="109"/>
      <c r="EG599" s="109"/>
      <c r="EH599" s="109"/>
      <c r="EI599" s="109"/>
      <c r="EJ599" s="109"/>
      <c r="EK599" s="109"/>
      <c r="EL599" s="109"/>
      <c r="EM599" s="109"/>
      <c r="EN599" s="109"/>
      <c r="EO599" s="109"/>
      <c r="EP599" s="109"/>
      <c r="EQ599" s="109"/>
      <c r="ER599" s="109"/>
      <c r="ES599" s="109"/>
      <c r="ET599" s="109"/>
      <c r="EU599" s="109"/>
      <c r="EV599" s="109"/>
      <c r="EW599" s="109"/>
      <c r="EX599" s="109"/>
      <c r="EY599" s="109"/>
      <c r="EZ599" s="109"/>
      <c r="FA599" s="109"/>
      <c r="FB599" s="109"/>
      <c r="FC599" s="109"/>
      <c r="FD599" s="109"/>
      <c r="FE599" s="109"/>
      <c r="FF599" s="109"/>
      <c r="FG599" s="109"/>
      <c r="FH599" s="109"/>
      <c r="FI599" s="109"/>
      <c r="FJ599" s="109"/>
      <c r="FK599" s="109"/>
      <c r="FL599" s="109"/>
      <c r="FM599" s="109"/>
      <c r="FN599" s="109"/>
      <c r="FO599" s="109"/>
      <c r="FP599" s="109"/>
      <c r="FQ599" s="109"/>
      <c r="FR599" s="109"/>
      <c r="FS599" s="109"/>
      <c r="FT599" s="109"/>
      <c r="FU599" s="109"/>
      <c r="FV599" s="109"/>
      <c r="FW599" s="109"/>
      <c r="FX599" s="109"/>
      <c r="FY599" s="109"/>
      <c r="FZ599" s="109"/>
      <c r="GA599" s="109"/>
      <c r="GB599" s="109"/>
      <c r="GC599" s="109"/>
      <c r="GD599" s="109"/>
      <c r="GE599" s="109"/>
      <c r="GF599" s="109"/>
      <c r="GG599" s="109"/>
      <c r="GH599" s="109"/>
      <c r="GI599" s="109"/>
      <c r="GJ599" s="109"/>
      <c r="GK599" s="109"/>
      <c r="GL599" s="109"/>
      <c r="GM599" s="109"/>
      <c r="GN599" s="109"/>
      <c r="GO599" s="109"/>
      <c r="GP599" s="109"/>
      <c r="GQ599" s="109"/>
      <c r="GR599" s="109"/>
      <c r="GS599" s="109"/>
      <c r="GT599" s="109"/>
      <c r="GU599" s="109"/>
      <c r="GV599" s="109"/>
      <c r="GW599" s="109"/>
      <c r="GX599" s="109"/>
      <c r="GY599" s="109"/>
      <c r="GZ599" s="109"/>
      <c r="HA599" s="109"/>
      <c r="HB599" s="109"/>
      <c r="HC599" s="109"/>
      <c r="HD599" s="109"/>
      <c r="HE599" s="109"/>
      <c r="HF599" s="109"/>
      <c r="HG599" s="109"/>
      <c r="HH599" s="109"/>
      <c r="HI599" s="109"/>
      <c r="HJ599" s="109"/>
      <c r="HK599" s="109"/>
      <c r="HL599" s="109"/>
      <c r="HM599" s="109"/>
      <c r="HN599" s="109"/>
      <c r="HO599" s="109"/>
      <c r="HP599" s="109"/>
      <c r="HQ599" s="109"/>
      <c r="HR599" s="109"/>
      <c r="HS599" s="109"/>
      <c r="HT599" s="109"/>
      <c r="HU599" s="109"/>
      <c r="HV599" s="109"/>
      <c r="HW599" s="109"/>
      <c r="HX599" s="109"/>
      <c r="HY599" s="109"/>
      <c r="HZ599" s="109"/>
      <c r="IA599" s="109"/>
      <c r="IB599" s="109"/>
      <c r="IC599" s="109"/>
      <c r="ID599" s="109"/>
      <c r="IE599" s="109"/>
      <c r="IF599" s="109"/>
      <c r="IG599" s="109"/>
      <c r="IH599" s="109"/>
      <c r="II599" s="109"/>
      <c r="IJ599" s="109"/>
      <c r="IK599" s="109"/>
      <c r="IL599" s="109"/>
      <c r="IM599" s="109"/>
      <c r="IN599" s="109"/>
      <c r="IO599" s="109"/>
    </row>
    <row r="600" spans="1:249">
      <c r="A600" s="108"/>
      <c r="B600" s="109"/>
      <c r="C600" s="98"/>
      <c r="D600" s="98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09"/>
      <c r="AJ600" s="109"/>
      <c r="AK600" s="109"/>
      <c r="AL600" s="109"/>
      <c r="AM600" s="109"/>
      <c r="AN600" s="109"/>
      <c r="AO600" s="109"/>
      <c r="AP600" s="109"/>
      <c r="AQ600" s="109"/>
      <c r="AR600" s="109"/>
      <c r="AS600" s="109"/>
      <c r="AT600" s="109"/>
      <c r="AU600" s="109"/>
      <c r="AV600" s="109"/>
      <c r="AW600" s="109"/>
      <c r="AX600" s="109"/>
      <c r="AY600" s="109"/>
      <c r="AZ600" s="109"/>
      <c r="BA600" s="109"/>
      <c r="BB600" s="109"/>
      <c r="BC600" s="109"/>
      <c r="BD600" s="109"/>
      <c r="BE600" s="109"/>
      <c r="BF600" s="109"/>
      <c r="BG600" s="109"/>
      <c r="BH600" s="109"/>
      <c r="BI600" s="109"/>
      <c r="BJ600" s="109"/>
      <c r="BK600" s="109"/>
      <c r="BL600" s="109"/>
      <c r="BM600" s="109"/>
      <c r="BN600" s="109"/>
      <c r="BO600" s="109"/>
      <c r="BP600" s="109"/>
      <c r="BQ600" s="109"/>
      <c r="BR600" s="109"/>
      <c r="BS600" s="109"/>
      <c r="BT600" s="109"/>
      <c r="BU600" s="109"/>
      <c r="BV600" s="109"/>
      <c r="BW600" s="109"/>
      <c r="BX600" s="109"/>
      <c r="BY600" s="109"/>
      <c r="BZ600" s="109"/>
      <c r="CA600" s="109"/>
      <c r="CB600" s="109"/>
      <c r="CC600" s="109"/>
      <c r="CD600" s="109"/>
      <c r="CE600" s="109"/>
      <c r="CF600" s="109"/>
      <c r="CG600" s="109"/>
      <c r="CH600" s="109"/>
      <c r="CI600" s="109"/>
      <c r="CJ600" s="109"/>
      <c r="CK600" s="109"/>
      <c r="CL600" s="109"/>
      <c r="CM600" s="109"/>
      <c r="CN600" s="109"/>
      <c r="CO600" s="109"/>
      <c r="CP600" s="109"/>
      <c r="CQ600" s="109"/>
      <c r="CR600" s="109"/>
      <c r="CS600" s="109"/>
      <c r="CT600" s="109"/>
      <c r="CU600" s="109"/>
      <c r="CV600" s="109"/>
      <c r="CW600" s="109"/>
      <c r="CX600" s="109"/>
      <c r="CY600" s="109"/>
      <c r="CZ600" s="109"/>
      <c r="DA600" s="109"/>
      <c r="DB600" s="109"/>
      <c r="DC600" s="109"/>
      <c r="DD600" s="109"/>
      <c r="DE600" s="109"/>
      <c r="DF600" s="109"/>
      <c r="DG600" s="109"/>
      <c r="DH600" s="109"/>
      <c r="DI600" s="109"/>
      <c r="DJ600" s="109"/>
      <c r="DK600" s="109"/>
      <c r="DL600" s="109"/>
      <c r="DM600" s="109"/>
      <c r="DN600" s="109"/>
      <c r="DO600" s="109"/>
      <c r="DP600" s="109"/>
      <c r="DQ600" s="109"/>
      <c r="DR600" s="109"/>
      <c r="DS600" s="109"/>
      <c r="DT600" s="109"/>
      <c r="DU600" s="109"/>
      <c r="DV600" s="109"/>
      <c r="DW600" s="109"/>
      <c r="DX600" s="109"/>
      <c r="DY600" s="109"/>
      <c r="DZ600" s="109"/>
      <c r="EA600" s="109"/>
      <c r="EB600" s="109"/>
      <c r="EC600" s="109"/>
      <c r="ED600" s="109"/>
      <c r="EE600" s="109"/>
      <c r="EF600" s="109"/>
      <c r="EG600" s="109"/>
      <c r="EH600" s="109"/>
      <c r="EI600" s="109"/>
      <c r="EJ600" s="109"/>
      <c r="EK600" s="109"/>
      <c r="EL600" s="109"/>
      <c r="EM600" s="109"/>
      <c r="EN600" s="109"/>
      <c r="EO600" s="109"/>
      <c r="EP600" s="109"/>
      <c r="EQ600" s="109"/>
      <c r="ER600" s="109"/>
      <c r="ES600" s="109"/>
      <c r="ET600" s="109"/>
      <c r="EU600" s="109"/>
      <c r="EV600" s="109"/>
      <c r="EW600" s="109"/>
      <c r="EX600" s="109"/>
      <c r="EY600" s="109"/>
      <c r="EZ600" s="109"/>
      <c r="FA600" s="109"/>
      <c r="FB600" s="109"/>
      <c r="FC600" s="109"/>
      <c r="FD600" s="109"/>
      <c r="FE600" s="109"/>
      <c r="FF600" s="109"/>
      <c r="FG600" s="109"/>
      <c r="FH600" s="109"/>
      <c r="FI600" s="109"/>
      <c r="FJ600" s="109"/>
      <c r="FK600" s="109"/>
      <c r="FL600" s="109"/>
      <c r="FM600" s="109"/>
      <c r="FN600" s="109"/>
      <c r="FO600" s="109"/>
      <c r="FP600" s="109"/>
      <c r="FQ600" s="109"/>
      <c r="FR600" s="109"/>
      <c r="FS600" s="109"/>
      <c r="FT600" s="109"/>
      <c r="FU600" s="109"/>
      <c r="FV600" s="109"/>
      <c r="FW600" s="109"/>
      <c r="FX600" s="109"/>
      <c r="FY600" s="109"/>
      <c r="FZ600" s="109"/>
      <c r="GA600" s="109"/>
      <c r="GB600" s="109"/>
      <c r="GC600" s="109"/>
      <c r="GD600" s="109"/>
      <c r="GE600" s="109"/>
      <c r="GF600" s="109"/>
      <c r="GG600" s="109"/>
      <c r="GH600" s="109"/>
      <c r="GI600" s="109"/>
      <c r="GJ600" s="109"/>
      <c r="GK600" s="109"/>
      <c r="GL600" s="109"/>
      <c r="GM600" s="109"/>
      <c r="GN600" s="109"/>
      <c r="GO600" s="109"/>
      <c r="GP600" s="109"/>
      <c r="GQ600" s="109"/>
      <c r="GR600" s="109"/>
      <c r="GS600" s="109"/>
      <c r="GT600" s="109"/>
      <c r="GU600" s="109"/>
      <c r="GV600" s="109"/>
      <c r="GW600" s="109"/>
      <c r="GX600" s="109"/>
      <c r="GY600" s="109"/>
      <c r="GZ600" s="109"/>
      <c r="HA600" s="109"/>
      <c r="HB600" s="109"/>
      <c r="HC600" s="109"/>
      <c r="HD600" s="109"/>
      <c r="HE600" s="109"/>
      <c r="HF600" s="109"/>
      <c r="HG600" s="109"/>
      <c r="HH600" s="109"/>
      <c r="HI600" s="109"/>
      <c r="HJ600" s="109"/>
      <c r="HK600" s="109"/>
      <c r="HL600" s="109"/>
      <c r="HM600" s="109"/>
      <c r="HN600" s="109"/>
      <c r="HO600" s="109"/>
      <c r="HP600" s="109"/>
      <c r="HQ600" s="109"/>
      <c r="HR600" s="109"/>
      <c r="HS600" s="109"/>
      <c r="HT600" s="109"/>
      <c r="HU600" s="109"/>
      <c r="HV600" s="109"/>
      <c r="HW600" s="109"/>
      <c r="HX600" s="109"/>
      <c r="HY600" s="109"/>
      <c r="HZ600" s="109"/>
      <c r="IA600" s="109"/>
      <c r="IB600" s="109"/>
      <c r="IC600" s="109"/>
      <c r="ID600" s="109"/>
      <c r="IE600" s="109"/>
      <c r="IF600" s="109"/>
      <c r="IG600" s="109"/>
      <c r="IH600" s="109"/>
      <c r="II600" s="109"/>
      <c r="IJ600" s="109"/>
      <c r="IK600" s="109"/>
      <c r="IL600" s="109"/>
      <c r="IM600" s="109"/>
      <c r="IN600" s="109"/>
      <c r="IO600" s="109"/>
    </row>
    <row r="601" spans="1:249">
      <c r="A601" s="108"/>
      <c r="B601" s="109"/>
      <c r="C601" s="98"/>
      <c r="D601" s="98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  <c r="Z601" s="109"/>
      <c r="AA601" s="109"/>
      <c r="AB601" s="109"/>
      <c r="AC601" s="109"/>
      <c r="AD601" s="109"/>
      <c r="AE601" s="109"/>
      <c r="AF601" s="109"/>
      <c r="AG601" s="109"/>
      <c r="AH601" s="109"/>
      <c r="AI601" s="109"/>
      <c r="AJ601" s="109"/>
      <c r="AK601" s="109"/>
      <c r="AL601" s="109"/>
      <c r="AM601" s="109"/>
      <c r="AN601" s="109"/>
      <c r="AO601" s="109"/>
      <c r="AP601" s="109"/>
      <c r="AQ601" s="109"/>
      <c r="AR601" s="109"/>
      <c r="AS601" s="109"/>
      <c r="AT601" s="109"/>
      <c r="AU601" s="109"/>
      <c r="AV601" s="109"/>
      <c r="AW601" s="109"/>
      <c r="AX601" s="109"/>
      <c r="AY601" s="109"/>
      <c r="AZ601" s="109"/>
      <c r="BA601" s="109"/>
      <c r="BB601" s="109"/>
      <c r="BC601" s="109"/>
      <c r="BD601" s="109"/>
      <c r="BE601" s="109"/>
      <c r="BF601" s="109"/>
      <c r="BG601" s="109"/>
      <c r="BH601" s="109"/>
      <c r="BI601" s="109"/>
      <c r="BJ601" s="109"/>
      <c r="BK601" s="109"/>
      <c r="BL601" s="109"/>
      <c r="BM601" s="109"/>
      <c r="BN601" s="109"/>
      <c r="BO601" s="109"/>
      <c r="BP601" s="109"/>
      <c r="BQ601" s="109"/>
      <c r="BR601" s="109"/>
      <c r="BS601" s="109"/>
      <c r="BT601" s="109"/>
      <c r="BU601" s="109"/>
      <c r="BV601" s="109"/>
      <c r="BW601" s="109"/>
      <c r="BX601" s="109"/>
      <c r="BY601" s="109"/>
      <c r="BZ601" s="109"/>
      <c r="CA601" s="109"/>
      <c r="CB601" s="109"/>
      <c r="CC601" s="109"/>
      <c r="CD601" s="109"/>
      <c r="CE601" s="109"/>
      <c r="CF601" s="109"/>
      <c r="CG601" s="109"/>
      <c r="CH601" s="109"/>
      <c r="CI601" s="109"/>
      <c r="CJ601" s="109"/>
      <c r="CK601" s="109"/>
      <c r="CL601" s="109"/>
      <c r="CM601" s="109"/>
      <c r="CN601" s="109"/>
      <c r="CO601" s="109"/>
      <c r="CP601" s="109"/>
      <c r="CQ601" s="109"/>
      <c r="CR601" s="109"/>
      <c r="CS601" s="109"/>
      <c r="CT601" s="109"/>
      <c r="CU601" s="109"/>
      <c r="CV601" s="109"/>
      <c r="CW601" s="109"/>
      <c r="CX601" s="109"/>
      <c r="CY601" s="109"/>
      <c r="CZ601" s="109"/>
      <c r="DA601" s="109"/>
      <c r="DB601" s="109"/>
      <c r="DC601" s="109"/>
      <c r="DD601" s="109"/>
      <c r="DE601" s="109"/>
      <c r="DF601" s="109"/>
      <c r="DG601" s="109"/>
      <c r="DH601" s="109"/>
      <c r="DI601" s="109"/>
      <c r="DJ601" s="109"/>
      <c r="DK601" s="109"/>
      <c r="DL601" s="109"/>
      <c r="DM601" s="109"/>
      <c r="DN601" s="109"/>
      <c r="DO601" s="109"/>
      <c r="DP601" s="109"/>
      <c r="DQ601" s="109"/>
      <c r="DR601" s="109"/>
      <c r="DS601" s="109"/>
      <c r="DT601" s="109"/>
      <c r="DU601" s="109"/>
      <c r="DV601" s="109"/>
      <c r="DW601" s="109"/>
      <c r="DX601" s="109"/>
      <c r="DY601" s="109"/>
      <c r="DZ601" s="109"/>
      <c r="EA601" s="109"/>
      <c r="EB601" s="109"/>
      <c r="EC601" s="109"/>
      <c r="ED601" s="109"/>
      <c r="EE601" s="109"/>
      <c r="EF601" s="109"/>
      <c r="EG601" s="109"/>
      <c r="EH601" s="109"/>
      <c r="EI601" s="109"/>
      <c r="EJ601" s="109"/>
      <c r="EK601" s="109"/>
      <c r="EL601" s="109"/>
      <c r="EM601" s="109"/>
      <c r="EN601" s="109"/>
      <c r="EO601" s="109"/>
      <c r="EP601" s="109"/>
      <c r="EQ601" s="109"/>
      <c r="ER601" s="109"/>
      <c r="ES601" s="109"/>
      <c r="ET601" s="109"/>
      <c r="EU601" s="109"/>
      <c r="EV601" s="109"/>
      <c r="EW601" s="109"/>
      <c r="EX601" s="109"/>
      <c r="EY601" s="109"/>
      <c r="EZ601" s="109"/>
      <c r="FA601" s="109"/>
      <c r="FB601" s="109"/>
      <c r="FC601" s="109"/>
      <c r="FD601" s="109"/>
      <c r="FE601" s="109"/>
      <c r="FF601" s="109"/>
      <c r="FG601" s="109"/>
      <c r="FH601" s="109"/>
      <c r="FI601" s="109"/>
      <c r="FJ601" s="109"/>
      <c r="FK601" s="109"/>
      <c r="FL601" s="109"/>
      <c r="FM601" s="109"/>
      <c r="FN601" s="109"/>
      <c r="FO601" s="109"/>
      <c r="FP601" s="109"/>
      <c r="FQ601" s="109"/>
      <c r="FR601" s="109"/>
      <c r="FS601" s="109"/>
      <c r="FT601" s="109"/>
      <c r="FU601" s="109"/>
      <c r="FV601" s="109"/>
      <c r="FW601" s="109"/>
      <c r="FX601" s="109"/>
      <c r="FY601" s="109"/>
      <c r="FZ601" s="109"/>
      <c r="GA601" s="109"/>
      <c r="GB601" s="109"/>
      <c r="GC601" s="109"/>
      <c r="GD601" s="109"/>
      <c r="GE601" s="109"/>
      <c r="GF601" s="109"/>
      <c r="GG601" s="109"/>
      <c r="GH601" s="109"/>
      <c r="GI601" s="109"/>
      <c r="GJ601" s="109"/>
      <c r="GK601" s="109"/>
      <c r="GL601" s="109"/>
      <c r="GM601" s="109"/>
      <c r="GN601" s="109"/>
      <c r="GO601" s="109"/>
      <c r="GP601" s="109"/>
      <c r="GQ601" s="109"/>
      <c r="GR601" s="109"/>
      <c r="GS601" s="109"/>
      <c r="GT601" s="109"/>
      <c r="GU601" s="109"/>
      <c r="GV601" s="109"/>
      <c r="GW601" s="109"/>
      <c r="GX601" s="109"/>
      <c r="GY601" s="109"/>
      <c r="GZ601" s="109"/>
      <c r="HA601" s="109"/>
      <c r="HB601" s="109"/>
      <c r="HC601" s="109"/>
      <c r="HD601" s="109"/>
      <c r="HE601" s="109"/>
      <c r="HF601" s="109"/>
      <c r="HG601" s="109"/>
      <c r="HH601" s="109"/>
      <c r="HI601" s="109"/>
      <c r="HJ601" s="109"/>
      <c r="HK601" s="109"/>
      <c r="HL601" s="109"/>
      <c r="HM601" s="109"/>
      <c r="HN601" s="109"/>
      <c r="HO601" s="109"/>
      <c r="HP601" s="109"/>
      <c r="HQ601" s="109"/>
      <c r="HR601" s="109"/>
      <c r="HS601" s="109"/>
      <c r="HT601" s="109"/>
      <c r="HU601" s="109"/>
      <c r="HV601" s="109"/>
      <c r="HW601" s="109"/>
      <c r="HX601" s="109"/>
      <c r="HY601" s="109"/>
      <c r="HZ601" s="109"/>
      <c r="IA601" s="109"/>
      <c r="IB601" s="109"/>
      <c r="IC601" s="109"/>
      <c r="ID601" s="109"/>
      <c r="IE601" s="109"/>
      <c r="IF601" s="109"/>
      <c r="IG601" s="109"/>
      <c r="IH601" s="109"/>
      <c r="II601" s="109"/>
      <c r="IJ601" s="109"/>
      <c r="IK601" s="109"/>
      <c r="IL601" s="109"/>
      <c r="IM601" s="109"/>
      <c r="IN601" s="109"/>
      <c r="IO601" s="109"/>
    </row>
    <row r="602" spans="1:249">
      <c r="A602" s="108"/>
      <c r="B602" s="109"/>
      <c r="C602" s="98"/>
      <c r="D602" s="98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  <c r="Z602" s="109"/>
      <c r="AA602" s="109"/>
      <c r="AB602" s="109"/>
      <c r="AC602" s="109"/>
      <c r="AD602" s="109"/>
      <c r="AE602" s="109"/>
      <c r="AF602" s="109"/>
      <c r="AG602" s="109"/>
      <c r="AH602" s="109"/>
      <c r="AI602" s="109"/>
      <c r="AJ602" s="109"/>
      <c r="AK602" s="109"/>
      <c r="AL602" s="109"/>
      <c r="AM602" s="109"/>
      <c r="AN602" s="109"/>
      <c r="AO602" s="109"/>
      <c r="AP602" s="109"/>
      <c r="AQ602" s="109"/>
      <c r="AR602" s="109"/>
      <c r="AS602" s="109"/>
      <c r="AT602" s="109"/>
      <c r="AU602" s="109"/>
      <c r="AV602" s="109"/>
      <c r="AW602" s="109"/>
      <c r="AX602" s="109"/>
      <c r="AY602" s="109"/>
      <c r="AZ602" s="109"/>
      <c r="BA602" s="109"/>
      <c r="BB602" s="109"/>
      <c r="BC602" s="109"/>
      <c r="BD602" s="109"/>
      <c r="BE602" s="109"/>
      <c r="BF602" s="109"/>
      <c r="BG602" s="109"/>
      <c r="BH602" s="109"/>
      <c r="BI602" s="109"/>
      <c r="BJ602" s="109"/>
      <c r="BK602" s="109"/>
      <c r="BL602" s="109"/>
      <c r="BM602" s="109"/>
      <c r="BN602" s="109"/>
      <c r="BO602" s="109"/>
      <c r="BP602" s="109"/>
      <c r="BQ602" s="109"/>
      <c r="BR602" s="109"/>
      <c r="BS602" s="109"/>
      <c r="BT602" s="109"/>
      <c r="BU602" s="109"/>
      <c r="BV602" s="109"/>
      <c r="BW602" s="109"/>
      <c r="BX602" s="109"/>
      <c r="BY602" s="109"/>
      <c r="BZ602" s="109"/>
      <c r="CA602" s="109"/>
      <c r="CB602" s="109"/>
      <c r="CC602" s="109"/>
      <c r="CD602" s="109"/>
      <c r="CE602" s="109"/>
      <c r="CF602" s="109"/>
      <c r="CG602" s="109"/>
      <c r="CH602" s="109"/>
      <c r="CI602" s="109"/>
      <c r="CJ602" s="109"/>
      <c r="CK602" s="109"/>
      <c r="CL602" s="109"/>
      <c r="CM602" s="109"/>
      <c r="CN602" s="109"/>
      <c r="CO602" s="109"/>
      <c r="CP602" s="109"/>
      <c r="CQ602" s="109"/>
      <c r="CR602" s="109"/>
      <c r="CS602" s="109"/>
      <c r="CT602" s="109"/>
      <c r="CU602" s="109"/>
      <c r="CV602" s="109"/>
      <c r="CW602" s="109"/>
      <c r="CX602" s="109"/>
      <c r="CY602" s="109"/>
      <c r="CZ602" s="109"/>
      <c r="DA602" s="109"/>
      <c r="DB602" s="109"/>
      <c r="DC602" s="109"/>
      <c r="DD602" s="109"/>
      <c r="DE602" s="109"/>
      <c r="DF602" s="109"/>
      <c r="DG602" s="109"/>
      <c r="DH602" s="109"/>
      <c r="DI602" s="109"/>
      <c r="DJ602" s="109"/>
      <c r="DK602" s="109"/>
      <c r="DL602" s="109"/>
      <c r="DM602" s="109"/>
      <c r="DN602" s="109"/>
      <c r="DO602" s="109"/>
      <c r="DP602" s="109"/>
      <c r="DQ602" s="109"/>
      <c r="DR602" s="109"/>
      <c r="DS602" s="109"/>
      <c r="DT602" s="109"/>
      <c r="DU602" s="109"/>
      <c r="DV602" s="109"/>
      <c r="DW602" s="109"/>
      <c r="DX602" s="109"/>
      <c r="DY602" s="109"/>
      <c r="DZ602" s="109"/>
      <c r="EA602" s="109"/>
      <c r="EB602" s="109"/>
      <c r="EC602" s="109"/>
      <c r="ED602" s="109"/>
      <c r="EE602" s="109"/>
      <c r="EF602" s="109"/>
      <c r="EG602" s="109"/>
      <c r="EH602" s="109"/>
      <c r="EI602" s="109"/>
      <c r="EJ602" s="109"/>
      <c r="EK602" s="109"/>
      <c r="EL602" s="109"/>
      <c r="EM602" s="109"/>
      <c r="EN602" s="109"/>
      <c r="EO602" s="109"/>
      <c r="EP602" s="109"/>
      <c r="EQ602" s="109"/>
      <c r="ER602" s="109"/>
      <c r="ES602" s="109"/>
      <c r="ET602" s="109"/>
      <c r="EU602" s="109"/>
      <c r="EV602" s="109"/>
      <c r="EW602" s="109"/>
      <c r="EX602" s="109"/>
      <c r="EY602" s="109"/>
      <c r="EZ602" s="109"/>
      <c r="FA602" s="109"/>
      <c r="FB602" s="109"/>
      <c r="FC602" s="109"/>
      <c r="FD602" s="109"/>
      <c r="FE602" s="109"/>
      <c r="FF602" s="109"/>
      <c r="FG602" s="109"/>
      <c r="FH602" s="109"/>
      <c r="FI602" s="109"/>
      <c r="FJ602" s="109"/>
      <c r="FK602" s="109"/>
      <c r="FL602" s="109"/>
      <c r="FM602" s="109"/>
      <c r="FN602" s="109"/>
      <c r="FO602" s="109"/>
      <c r="FP602" s="109"/>
      <c r="FQ602" s="109"/>
      <c r="FR602" s="109"/>
      <c r="FS602" s="109"/>
      <c r="FT602" s="109"/>
      <c r="FU602" s="109"/>
      <c r="FV602" s="109"/>
      <c r="FW602" s="109"/>
      <c r="FX602" s="109"/>
      <c r="FY602" s="109"/>
      <c r="FZ602" s="109"/>
      <c r="GA602" s="109"/>
      <c r="GB602" s="109"/>
      <c r="GC602" s="109"/>
      <c r="GD602" s="109"/>
      <c r="GE602" s="109"/>
      <c r="GF602" s="109"/>
      <c r="GG602" s="109"/>
      <c r="GH602" s="109"/>
      <c r="GI602" s="109"/>
      <c r="GJ602" s="109"/>
      <c r="GK602" s="109"/>
      <c r="GL602" s="109"/>
      <c r="GM602" s="109"/>
      <c r="GN602" s="109"/>
      <c r="GO602" s="109"/>
      <c r="GP602" s="109"/>
      <c r="GQ602" s="109"/>
      <c r="GR602" s="109"/>
      <c r="GS602" s="109"/>
      <c r="GT602" s="109"/>
      <c r="GU602" s="109"/>
      <c r="GV602" s="109"/>
      <c r="GW602" s="109"/>
      <c r="GX602" s="109"/>
      <c r="GY602" s="109"/>
      <c r="GZ602" s="109"/>
      <c r="HA602" s="109"/>
      <c r="HB602" s="109"/>
      <c r="HC602" s="109"/>
      <c r="HD602" s="109"/>
      <c r="HE602" s="109"/>
      <c r="HF602" s="109"/>
      <c r="HG602" s="109"/>
      <c r="HH602" s="109"/>
      <c r="HI602" s="109"/>
      <c r="HJ602" s="109"/>
      <c r="HK602" s="109"/>
      <c r="HL602" s="109"/>
      <c r="HM602" s="109"/>
      <c r="HN602" s="109"/>
      <c r="HO602" s="109"/>
      <c r="HP602" s="109"/>
      <c r="HQ602" s="109"/>
      <c r="HR602" s="109"/>
      <c r="HS602" s="109"/>
      <c r="HT602" s="109"/>
      <c r="HU602" s="109"/>
      <c r="HV602" s="109"/>
      <c r="HW602" s="109"/>
      <c r="HX602" s="109"/>
      <c r="HY602" s="109"/>
      <c r="HZ602" s="109"/>
      <c r="IA602" s="109"/>
      <c r="IB602" s="109"/>
      <c r="IC602" s="109"/>
      <c r="ID602" s="109"/>
      <c r="IE602" s="109"/>
      <c r="IF602" s="109"/>
      <c r="IG602" s="109"/>
      <c r="IH602" s="109"/>
      <c r="II602" s="109"/>
      <c r="IJ602" s="109"/>
      <c r="IK602" s="109"/>
      <c r="IL602" s="109"/>
      <c r="IM602" s="109"/>
      <c r="IN602" s="109"/>
      <c r="IO602" s="109"/>
    </row>
    <row r="603" spans="1:249">
      <c r="A603" s="108"/>
      <c r="B603" s="109"/>
      <c r="C603" s="98"/>
      <c r="D603" s="98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09"/>
      <c r="AJ603" s="109"/>
      <c r="AK603" s="109"/>
      <c r="AL603" s="109"/>
      <c r="AM603" s="109"/>
      <c r="AN603" s="109"/>
      <c r="AO603" s="109"/>
      <c r="AP603" s="109"/>
      <c r="AQ603" s="109"/>
      <c r="AR603" s="109"/>
      <c r="AS603" s="109"/>
      <c r="AT603" s="109"/>
      <c r="AU603" s="109"/>
      <c r="AV603" s="109"/>
      <c r="AW603" s="109"/>
      <c r="AX603" s="109"/>
      <c r="AY603" s="109"/>
      <c r="AZ603" s="109"/>
      <c r="BA603" s="109"/>
      <c r="BB603" s="109"/>
      <c r="BC603" s="109"/>
      <c r="BD603" s="109"/>
      <c r="BE603" s="109"/>
      <c r="BF603" s="109"/>
      <c r="BG603" s="109"/>
      <c r="BH603" s="109"/>
      <c r="BI603" s="109"/>
      <c r="BJ603" s="109"/>
      <c r="BK603" s="109"/>
      <c r="BL603" s="109"/>
      <c r="BM603" s="109"/>
      <c r="BN603" s="109"/>
      <c r="BO603" s="109"/>
      <c r="BP603" s="109"/>
      <c r="BQ603" s="109"/>
      <c r="BR603" s="109"/>
      <c r="BS603" s="109"/>
      <c r="BT603" s="109"/>
      <c r="BU603" s="109"/>
      <c r="BV603" s="109"/>
      <c r="BW603" s="109"/>
      <c r="BX603" s="109"/>
      <c r="BY603" s="109"/>
      <c r="BZ603" s="109"/>
      <c r="CA603" s="109"/>
      <c r="CB603" s="109"/>
      <c r="CC603" s="109"/>
      <c r="CD603" s="109"/>
      <c r="CE603" s="109"/>
      <c r="CF603" s="109"/>
      <c r="CG603" s="109"/>
      <c r="CH603" s="109"/>
      <c r="CI603" s="109"/>
      <c r="CJ603" s="109"/>
      <c r="CK603" s="109"/>
      <c r="CL603" s="109"/>
      <c r="CM603" s="109"/>
      <c r="CN603" s="109"/>
      <c r="CO603" s="109"/>
      <c r="CP603" s="109"/>
      <c r="CQ603" s="109"/>
      <c r="CR603" s="109"/>
      <c r="CS603" s="109"/>
      <c r="CT603" s="109"/>
      <c r="CU603" s="109"/>
      <c r="CV603" s="109"/>
      <c r="CW603" s="109"/>
      <c r="CX603" s="109"/>
      <c r="CY603" s="109"/>
      <c r="CZ603" s="109"/>
      <c r="DA603" s="109"/>
      <c r="DB603" s="109"/>
      <c r="DC603" s="109"/>
      <c r="DD603" s="109"/>
      <c r="DE603" s="109"/>
      <c r="DF603" s="109"/>
      <c r="DG603" s="109"/>
      <c r="DH603" s="109"/>
      <c r="DI603" s="109"/>
      <c r="DJ603" s="109"/>
      <c r="DK603" s="109"/>
      <c r="DL603" s="109"/>
      <c r="DM603" s="109"/>
      <c r="DN603" s="109"/>
      <c r="DO603" s="109"/>
      <c r="DP603" s="109"/>
      <c r="DQ603" s="109"/>
      <c r="DR603" s="109"/>
      <c r="DS603" s="109"/>
      <c r="DT603" s="109"/>
      <c r="DU603" s="109"/>
      <c r="DV603" s="109"/>
      <c r="DW603" s="109"/>
      <c r="DX603" s="109"/>
      <c r="DY603" s="109"/>
      <c r="DZ603" s="109"/>
      <c r="EA603" s="109"/>
      <c r="EB603" s="109"/>
      <c r="EC603" s="109"/>
      <c r="ED603" s="109"/>
      <c r="EE603" s="109"/>
      <c r="EF603" s="109"/>
      <c r="EG603" s="109"/>
      <c r="EH603" s="109"/>
      <c r="EI603" s="109"/>
      <c r="EJ603" s="109"/>
      <c r="EK603" s="109"/>
      <c r="EL603" s="109"/>
      <c r="EM603" s="109"/>
      <c r="EN603" s="109"/>
      <c r="EO603" s="109"/>
      <c r="EP603" s="109"/>
      <c r="EQ603" s="109"/>
      <c r="ER603" s="109"/>
      <c r="ES603" s="109"/>
      <c r="ET603" s="109"/>
      <c r="EU603" s="109"/>
      <c r="EV603" s="109"/>
      <c r="EW603" s="109"/>
      <c r="EX603" s="109"/>
      <c r="EY603" s="109"/>
      <c r="EZ603" s="109"/>
      <c r="FA603" s="109"/>
      <c r="FB603" s="109"/>
      <c r="FC603" s="109"/>
      <c r="FD603" s="109"/>
      <c r="FE603" s="109"/>
      <c r="FF603" s="109"/>
      <c r="FG603" s="109"/>
      <c r="FH603" s="109"/>
      <c r="FI603" s="109"/>
      <c r="FJ603" s="109"/>
      <c r="FK603" s="109"/>
      <c r="FL603" s="109"/>
      <c r="FM603" s="109"/>
      <c r="FN603" s="109"/>
      <c r="FO603" s="109"/>
      <c r="FP603" s="109"/>
      <c r="FQ603" s="109"/>
      <c r="FR603" s="109"/>
      <c r="FS603" s="109"/>
      <c r="FT603" s="109"/>
      <c r="FU603" s="109"/>
      <c r="FV603" s="109"/>
      <c r="FW603" s="109"/>
      <c r="FX603" s="109"/>
      <c r="FY603" s="109"/>
      <c r="FZ603" s="109"/>
      <c r="GA603" s="109"/>
      <c r="GB603" s="109"/>
      <c r="GC603" s="109"/>
      <c r="GD603" s="109"/>
      <c r="GE603" s="109"/>
      <c r="GF603" s="109"/>
      <c r="GG603" s="109"/>
      <c r="GH603" s="109"/>
      <c r="GI603" s="109"/>
      <c r="GJ603" s="109"/>
      <c r="GK603" s="109"/>
      <c r="GL603" s="109"/>
      <c r="GM603" s="109"/>
      <c r="GN603" s="109"/>
      <c r="GO603" s="109"/>
      <c r="GP603" s="109"/>
      <c r="GQ603" s="109"/>
      <c r="GR603" s="109"/>
      <c r="GS603" s="109"/>
      <c r="GT603" s="109"/>
      <c r="GU603" s="109"/>
      <c r="GV603" s="109"/>
      <c r="GW603" s="109"/>
      <c r="GX603" s="109"/>
      <c r="GY603" s="109"/>
      <c r="GZ603" s="109"/>
      <c r="HA603" s="109"/>
      <c r="HB603" s="109"/>
      <c r="HC603" s="109"/>
      <c r="HD603" s="109"/>
      <c r="HE603" s="109"/>
      <c r="HF603" s="109"/>
      <c r="HG603" s="109"/>
      <c r="HH603" s="109"/>
      <c r="HI603" s="109"/>
      <c r="HJ603" s="109"/>
      <c r="HK603" s="109"/>
      <c r="HL603" s="109"/>
      <c r="HM603" s="109"/>
      <c r="HN603" s="109"/>
      <c r="HO603" s="109"/>
      <c r="HP603" s="109"/>
      <c r="HQ603" s="109"/>
      <c r="HR603" s="109"/>
      <c r="HS603" s="109"/>
      <c r="HT603" s="109"/>
      <c r="HU603" s="109"/>
      <c r="HV603" s="109"/>
      <c r="HW603" s="109"/>
      <c r="HX603" s="109"/>
      <c r="HY603" s="109"/>
      <c r="HZ603" s="109"/>
      <c r="IA603" s="109"/>
      <c r="IB603" s="109"/>
      <c r="IC603" s="109"/>
      <c r="ID603" s="109"/>
      <c r="IE603" s="109"/>
      <c r="IF603" s="109"/>
      <c r="IG603" s="109"/>
      <c r="IH603" s="109"/>
      <c r="II603" s="109"/>
      <c r="IJ603" s="109"/>
      <c r="IK603" s="109"/>
      <c r="IL603" s="109"/>
      <c r="IM603" s="109"/>
      <c r="IN603" s="109"/>
      <c r="IO603" s="109"/>
    </row>
    <row r="604" spans="1:249">
      <c r="A604" s="108"/>
      <c r="B604" s="109"/>
      <c r="C604" s="98"/>
      <c r="D604" s="98"/>
      <c r="F604" s="109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  <c r="Z604" s="109"/>
      <c r="AA604" s="109"/>
      <c r="AB604" s="109"/>
      <c r="AC604" s="109"/>
      <c r="AD604" s="109"/>
      <c r="AE604" s="109"/>
      <c r="AF604" s="109"/>
      <c r="AG604" s="109"/>
      <c r="AH604" s="109"/>
      <c r="AI604" s="109"/>
      <c r="AJ604" s="109"/>
      <c r="AK604" s="109"/>
      <c r="AL604" s="109"/>
      <c r="AM604" s="109"/>
      <c r="AN604" s="109"/>
      <c r="AO604" s="109"/>
      <c r="AP604" s="109"/>
      <c r="AQ604" s="109"/>
      <c r="AR604" s="109"/>
      <c r="AS604" s="109"/>
      <c r="AT604" s="109"/>
      <c r="AU604" s="109"/>
      <c r="AV604" s="109"/>
      <c r="AW604" s="109"/>
      <c r="AX604" s="109"/>
      <c r="AY604" s="109"/>
      <c r="AZ604" s="109"/>
      <c r="BA604" s="109"/>
      <c r="BB604" s="109"/>
      <c r="BC604" s="109"/>
      <c r="BD604" s="109"/>
      <c r="BE604" s="109"/>
      <c r="BF604" s="109"/>
      <c r="BG604" s="109"/>
      <c r="BH604" s="109"/>
      <c r="BI604" s="109"/>
      <c r="BJ604" s="109"/>
      <c r="BK604" s="109"/>
      <c r="BL604" s="109"/>
      <c r="BM604" s="109"/>
      <c r="BN604" s="109"/>
      <c r="BO604" s="109"/>
      <c r="BP604" s="109"/>
      <c r="BQ604" s="109"/>
      <c r="BR604" s="109"/>
      <c r="BS604" s="109"/>
      <c r="BT604" s="109"/>
      <c r="BU604" s="109"/>
      <c r="BV604" s="109"/>
      <c r="BW604" s="109"/>
      <c r="BX604" s="109"/>
      <c r="BY604" s="109"/>
      <c r="BZ604" s="109"/>
      <c r="CA604" s="109"/>
      <c r="CB604" s="109"/>
      <c r="CC604" s="109"/>
      <c r="CD604" s="109"/>
      <c r="CE604" s="109"/>
      <c r="CF604" s="109"/>
      <c r="CG604" s="109"/>
      <c r="CH604" s="109"/>
      <c r="CI604" s="109"/>
      <c r="CJ604" s="109"/>
      <c r="CK604" s="109"/>
      <c r="CL604" s="109"/>
      <c r="CM604" s="109"/>
      <c r="CN604" s="109"/>
      <c r="CO604" s="109"/>
      <c r="CP604" s="109"/>
      <c r="CQ604" s="109"/>
      <c r="CR604" s="109"/>
      <c r="CS604" s="109"/>
      <c r="CT604" s="109"/>
      <c r="CU604" s="109"/>
      <c r="CV604" s="109"/>
      <c r="CW604" s="109"/>
      <c r="CX604" s="109"/>
      <c r="CY604" s="109"/>
      <c r="CZ604" s="109"/>
      <c r="DA604" s="109"/>
      <c r="DB604" s="109"/>
      <c r="DC604" s="109"/>
      <c r="DD604" s="109"/>
      <c r="DE604" s="109"/>
      <c r="DF604" s="109"/>
      <c r="DG604" s="109"/>
      <c r="DH604" s="109"/>
      <c r="DI604" s="109"/>
      <c r="DJ604" s="109"/>
      <c r="DK604" s="109"/>
      <c r="DL604" s="109"/>
      <c r="DM604" s="109"/>
      <c r="DN604" s="109"/>
      <c r="DO604" s="109"/>
      <c r="DP604" s="109"/>
      <c r="DQ604" s="109"/>
      <c r="DR604" s="109"/>
      <c r="DS604" s="109"/>
      <c r="DT604" s="109"/>
      <c r="DU604" s="109"/>
      <c r="DV604" s="109"/>
      <c r="DW604" s="109"/>
      <c r="DX604" s="109"/>
      <c r="DY604" s="109"/>
      <c r="DZ604" s="109"/>
      <c r="EA604" s="109"/>
      <c r="EB604" s="109"/>
      <c r="EC604" s="109"/>
      <c r="ED604" s="109"/>
      <c r="EE604" s="109"/>
      <c r="EF604" s="109"/>
      <c r="EG604" s="109"/>
      <c r="EH604" s="109"/>
      <c r="EI604" s="109"/>
      <c r="EJ604" s="109"/>
      <c r="EK604" s="109"/>
      <c r="EL604" s="109"/>
      <c r="EM604" s="109"/>
      <c r="EN604" s="109"/>
      <c r="EO604" s="109"/>
      <c r="EP604" s="109"/>
      <c r="EQ604" s="109"/>
      <c r="ER604" s="109"/>
      <c r="ES604" s="109"/>
      <c r="ET604" s="109"/>
      <c r="EU604" s="109"/>
      <c r="EV604" s="109"/>
      <c r="EW604" s="109"/>
      <c r="EX604" s="109"/>
      <c r="EY604" s="109"/>
      <c r="EZ604" s="109"/>
      <c r="FA604" s="109"/>
      <c r="FB604" s="109"/>
      <c r="FC604" s="109"/>
      <c r="FD604" s="109"/>
      <c r="FE604" s="109"/>
      <c r="FF604" s="109"/>
      <c r="FG604" s="109"/>
      <c r="FH604" s="109"/>
      <c r="FI604" s="109"/>
      <c r="FJ604" s="109"/>
      <c r="FK604" s="109"/>
      <c r="FL604" s="109"/>
      <c r="FM604" s="109"/>
      <c r="FN604" s="109"/>
      <c r="FO604" s="109"/>
      <c r="FP604" s="109"/>
      <c r="FQ604" s="109"/>
      <c r="FR604" s="109"/>
      <c r="FS604" s="109"/>
      <c r="FT604" s="109"/>
      <c r="FU604" s="109"/>
      <c r="FV604" s="109"/>
      <c r="FW604" s="109"/>
      <c r="FX604" s="109"/>
      <c r="FY604" s="109"/>
      <c r="FZ604" s="109"/>
      <c r="GA604" s="109"/>
      <c r="GB604" s="109"/>
      <c r="GC604" s="109"/>
      <c r="GD604" s="109"/>
      <c r="GE604" s="109"/>
      <c r="GF604" s="109"/>
      <c r="GG604" s="109"/>
      <c r="GH604" s="109"/>
      <c r="GI604" s="109"/>
      <c r="GJ604" s="109"/>
      <c r="GK604" s="109"/>
      <c r="GL604" s="109"/>
      <c r="GM604" s="109"/>
      <c r="GN604" s="109"/>
      <c r="GO604" s="109"/>
      <c r="GP604" s="109"/>
      <c r="GQ604" s="109"/>
      <c r="GR604" s="109"/>
      <c r="GS604" s="109"/>
      <c r="GT604" s="109"/>
      <c r="GU604" s="109"/>
      <c r="GV604" s="109"/>
      <c r="GW604" s="109"/>
      <c r="GX604" s="109"/>
      <c r="GY604" s="109"/>
      <c r="GZ604" s="109"/>
      <c r="HA604" s="109"/>
      <c r="HB604" s="109"/>
      <c r="HC604" s="109"/>
      <c r="HD604" s="109"/>
      <c r="HE604" s="109"/>
      <c r="HF604" s="109"/>
      <c r="HG604" s="109"/>
      <c r="HH604" s="109"/>
      <c r="HI604" s="109"/>
      <c r="HJ604" s="109"/>
      <c r="HK604" s="109"/>
      <c r="HL604" s="109"/>
      <c r="HM604" s="109"/>
      <c r="HN604" s="109"/>
      <c r="HO604" s="109"/>
      <c r="HP604" s="109"/>
      <c r="HQ604" s="109"/>
      <c r="HR604" s="109"/>
      <c r="HS604" s="109"/>
      <c r="HT604" s="109"/>
      <c r="HU604" s="109"/>
      <c r="HV604" s="109"/>
      <c r="HW604" s="109"/>
      <c r="HX604" s="109"/>
      <c r="HY604" s="109"/>
      <c r="HZ604" s="109"/>
      <c r="IA604" s="109"/>
      <c r="IB604" s="109"/>
      <c r="IC604" s="109"/>
      <c r="ID604" s="109"/>
      <c r="IE604" s="109"/>
      <c r="IF604" s="109"/>
      <c r="IG604" s="109"/>
      <c r="IH604" s="109"/>
      <c r="II604" s="109"/>
      <c r="IJ604" s="109"/>
      <c r="IK604" s="109"/>
      <c r="IL604" s="109"/>
      <c r="IM604" s="109"/>
      <c r="IN604" s="109"/>
      <c r="IO604" s="109"/>
    </row>
    <row r="605" spans="1:249">
      <c r="A605" s="108"/>
      <c r="B605" s="109"/>
      <c r="C605" s="98"/>
      <c r="D605" s="98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  <c r="Z605" s="109"/>
      <c r="AA605" s="109"/>
      <c r="AB605" s="109"/>
      <c r="AC605" s="109"/>
      <c r="AD605" s="109"/>
      <c r="AE605" s="109"/>
      <c r="AF605" s="109"/>
      <c r="AG605" s="109"/>
      <c r="AH605" s="109"/>
      <c r="AI605" s="109"/>
      <c r="AJ605" s="109"/>
      <c r="AK605" s="109"/>
      <c r="AL605" s="109"/>
      <c r="AM605" s="109"/>
      <c r="AN605" s="109"/>
      <c r="AO605" s="109"/>
      <c r="AP605" s="109"/>
      <c r="AQ605" s="109"/>
      <c r="AR605" s="109"/>
      <c r="AS605" s="109"/>
      <c r="AT605" s="109"/>
      <c r="AU605" s="109"/>
      <c r="AV605" s="109"/>
      <c r="AW605" s="109"/>
      <c r="AX605" s="109"/>
      <c r="AY605" s="109"/>
      <c r="AZ605" s="109"/>
      <c r="BA605" s="109"/>
      <c r="BB605" s="109"/>
      <c r="BC605" s="109"/>
      <c r="BD605" s="109"/>
      <c r="BE605" s="109"/>
      <c r="BF605" s="109"/>
      <c r="BG605" s="109"/>
      <c r="BH605" s="109"/>
      <c r="BI605" s="109"/>
      <c r="BJ605" s="109"/>
      <c r="BK605" s="109"/>
      <c r="BL605" s="109"/>
      <c r="BM605" s="109"/>
      <c r="BN605" s="109"/>
      <c r="BO605" s="109"/>
      <c r="BP605" s="109"/>
      <c r="BQ605" s="109"/>
      <c r="BR605" s="109"/>
      <c r="BS605" s="109"/>
      <c r="BT605" s="109"/>
      <c r="BU605" s="109"/>
      <c r="BV605" s="109"/>
      <c r="BW605" s="109"/>
      <c r="BX605" s="109"/>
      <c r="BY605" s="109"/>
      <c r="BZ605" s="109"/>
      <c r="CA605" s="109"/>
      <c r="CB605" s="109"/>
      <c r="CC605" s="109"/>
      <c r="CD605" s="109"/>
      <c r="CE605" s="109"/>
      <c r="CF605" s="109"/>
      <c r="CG605" s="109"/>
      <c r="CH605" s="109"/>
      <c r="CI605" s="109"/>
      <c r="CJ605" s="109"/>
      <c r="CK605" s="109"/>
      <c r="CL605" s="109"/>
      <c r="CM605" s="109"/>
      <c r="CN605" s="109"/>
      <c r="CO605" s="109"/>
      <c r="CP605" s="109"/>
      <c r="CQ605" s="109"/>
      <c r="CR605" s="109"/>
      <c r="CS605" s="109"/>
      <c r="CT605" s="109"/>
      <c r="CU605" s="109"/>
      <c r="CV605" s="109"/>
      <c r="CW605" s="109"/>
      <c r="CX605" s="109"/>
      <c r="CY605" s="109"/>
      <c r="CZ605" s="109"/>
      <c r="DA605" s="109"/>
      <c r="DB605" s="109"/>
      <c r="DC605" s="109"/>
      <c r="DD605" s="109"/>
      <c r="DE605" s="109"/>
      <c r="DF605" s="109"/>
      <c r="DG605" s="109"/>
      <c r="DH605" s="109"/>
      <c r="DI605" s="109"/>
      <c r="DJ605" s="109"/>
      <c r="DK605" s="109"/>
      <c r="DL605" s="109"/>
      <c r="DM605" s="109"/>
      <c r="DN605" s="109"/>
      <c r="DO605" s="109"/>
      <c r="DP605" s="109"/>
      <c r="DQ605" s="109"/>
      <c r="DR605" s="109"/>
      <c r="DS605" s="109"/>
      <c r="DT605" s="109"/>
      <c r="DU605" s="109"/>
      <c r="DV605" s="109"/>
      <c r="DW605" s="109"/>
      <c r="DX605" s="109"/>
      <c r="DY605" s="109"/>
      <c r="DZ605" s="109"/>
      <c r="EA605" s="109"/>
      <c r="EB605" s="109"/>
      <c r="EC605" s="109"/>
      <c r="ED605" s="109"/>
      <c r="EE605" s="109"/>
      <c r="EF605" s="109"/>
      <c r="EG605" s="109"/>
      <c r="EH605" s="109"/>
      <c r="EI605" s="109"/>
      <c r="EJ605" s="109"/>
      <c r="EK605" s="109"/>
      <c r="EL605" s="109"/>
      <c r="EM605" s="109"/>
      <c r="EN605" s="109"/>
      <c r="EO605" s="109"/>
      <c r="EP605" s="109"/>
      <c r="EQ605" s="109"/>
      <c r="ER605" s="109"/>
      <c r="ES605" s="109"/>
      <c r="ET605" s="109"/>
      <c r="EU605" s="109"/>
      <c r="EV605" s="109"/>
      <c r="EW605" s="109"/>
      <c r="EX605" s="109"/>
      <c r="EY605" s="109"/>
      <c r="EZ605" s="109"/>
      <c r="FA605" s="109"/>
      <c r="FB605" s="109"/>
      <c r="FC605" s="109"/>
      <c r="FD605" s="109"/>
      <c r="FE605" s="109"/>
      <c r="FF605" s="109"/>
      <c r="FG605" s="109"/>
      <c r="FH605" s="109"/>
      <c r="FI605" s="109"/>
      <c r="FJ605" s="109"/>
      <c r="FK605" s="109"/>
      <c r="FL605" s="109"/>
      <c r="FM605" s="109"/>
      <c r="FN605" s="109"/>
      <c r="FO605" s="109"/>
      <c r="FP605" s="109"/>
      <c r="FQ605" s="109"/>
      <c r="FR605" s="109"/>
      <c r="FS605" s="109"/>
      <c r="FT605" s="109"/>
      <c r="FU605" s="109"/>
      <c r="FV605" s="109"/>
      <c r="FW605" s="109"/>
      <c r="FX605" s="109"/>
      <c r="FY605" s="109"/>
      <c r="FZ605" s="109"/>
      <c r="GA605" s="109"/>
      <c r="GB605" s="109"/>
      <c r="GC605" s="109"/>
      <c r="GD605" s="109"/>
      <c r="GE605" s="109"/>
      <c r="GF605" s="109"/>
      <c r="GG605" s="109"/>
      <c r="GH605" s="109"/>
      <c r="GI605" s="109"/>
      <c r="GJ605" s="109"/>
      <c r="GK605" s="109"/>
      <c r="GL605" s="109"/>
      <c r="GM605" s="109"/>
      <c r="GN605" s="109"/>
      <c r="GO605" s="109"/>
      <c r="GP605" s="109"/>
      <c r="GQ605" s="109"/>
      <c r="GR605" s="109"/>
      <c r="GS605" s="109"/>
      <c r="GT605" s="109"/>
      <c r="GU605" s="109"/>
      <c r="GV605" s="109"/>
      <c r="GW605" s="109"/>
      <c r="GX605" s="109"/>
      <c r="GY605" s="109"/>
      <c r="GZ605" s="109"/>
      <c r="HA605" s="109"/>
      <c r="HB605" s="109"/>
      <c r="HC605" s="109"/>
      <c r="HD605" s="109"/>
      <c r="HE605" s="109"/>
      <c r="HF605" s="109"/>
      <c r="HG605" s="109"/>
      <c r="HH605" s="109"/>
      <c r="HI605" s="109"/>
      <c r="HJ605" s="109"/>
      <c r="HK605" s="109"/>
      <c r="HL605" s="109"/>
      <c r="HM605" s="109"/>
      <c r="HN605" s="109"/>
      <c r="HO605" s="109"/>
      <c r="HP605" s="109"/>
      <c r="HQ605" s="109"/>
      <c r="HR605" s="109"/>
      <c r="HS605" s="109"/>
      <c r="HT605" s="109"/>
      <c r="HU605" s="109"/>
      <c r="HV605" s="109"/>
      <c r="HW605" s="109"/>
      <c r="HX605" s="109"/>
      <c r="HY605" s="109"/>
      <c r="HZ605" s="109"/>
      <c r="IA605" s="109"/>
      <c r="IB605" s="109"/>
      <c r="IC605" s="109"/>
      <c r="ID605" s="109"/>
      <c r="IE605" s="109"/>
      <c r="IF605" s="109"/>
      <c r="IG605" s="109"/>
      <c r="IH605" s="109"/>
      <c r="II605" s="109"/>
      <c r="IJ605" s="109"/>
      <c r="IK605" s="109"/>
      <c r="IL605" s="109"/>
      <c r="IM605" s="109"/>
      <c r="IN605" s="109"/>
      <c r="IO605" s="109"/>
    </row>
    <row r="606" spans="1:249">
      <c r="A606" s="108"/>
      <c r="B606" s="109"/>
      <c r="C606" s="98"/>
      <c r="D606" s="98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  <c r="Z606" s="109"/>
      <c r="AA606" s="109"/>
      <c r="AB606" s="109"/>
      <c r="AC606" s="109"/>
      <c r="AD606" s="109"/>
      <c r="AE606" s="109"/>
      <c r="AF606" s="109"/>
      <c r="AG606" s="109"/>
      <c r="AH606" s="109"/>
      <c r="AI606" s="109"/>
      <c r="AJ606" s="109"/>
      <c r="AK606" s="109"/>
      <c r="AL606" s="109"/>
      <c r="AM606" s="109"/>
      <c r="AN606" s="109"/>
      <c r="AO606" s="109"/>
      <c r="AP606" s="109"/>
      <c r="AQ606" s="109"/>
      <c r="AR606" s="109"/>
      <c r="AS606" s="109"/>
      <c r="AT606" s="109"/>
      <c r="AU606" s="109"/>
      <c r="AV606" s="109"/>
      <c r="AW606" s="109"/>
      <c r="AX606" s="109"/>
      <c r="AY606" s="109"/>
      <c r="AZ606" s="109"/>
      <c r="BA606" s="109"/>
      <c r="BB606" s="109"/>
      <c r="BC606" s="109"/>
      <c r="BD606" s="109"/>
      <c r="BE606" s="109"/>
      <c r="BF606" s="109"/>
      <c r="BG606" s="109"/>
      <c r="BH606" s="109"/>
      <c r="BI606" s="109"/>
      <c r="BJ606" s="109"/>
      <c r="BK606" s="109"/>
      <c r="BL606" s="109"/>
      <c r="BM606" s="109"/>
      <c r="BN606" s="109"/>
      <c r="BO606" s="109"/>
      <c r="BP606" s="109"/>
      <c r="BQ606" s="109"/>
      <c r="BR606" s="109"/>
      <c r="BS606" s="109"/>
      <c r="BT606" s="109"/>
      <c r="BU606" s="109"/>
      <c r="BV606" s="109"/>
      <c r="BW606" s="109"/>
      <c r="BX606" s="109"/>
      <c r="BY606" s="109"/>
      <c r="BZ606" s="109"/>
      <c r="CA606" s="109"/>
      <c r="CB606" s="109"/>
      <c r="CC606" s="109"/>
      <c r="CD606" s="109"/>
      <c r="CE606" s="109"/>
      <c r="CF606" s="109"/>
      <c r="CG606" s="109"/>
      <c r="CH606" s="109"/>
      <c r="CI606" s="109"/>
      <c r="CJ606" s="109"/>
      <c r="CK606" s="109"/>
      <c r="CL606" s="109"/>
      <c r="CM606" s="109"/>
      <c r="CN606" s="109"/>
      <c r="CO606" s="109"/>
      <c r="CP606" s="109"/>
      <c r="CQ606" s="109"/>
      <c r="CR606" s="109"/>
      <c r="CS606" s="109"/>
      <c r="CT606" s="109"/>
      <c r="CU606" s="109"/>
      <c r="CV606" s="109"/>
      <c r="CW606" s="109"/>
      <c r="CX606" s="109"/>
      <c r="CY606" s="109"/>
      <c r="CZ606" s="109"/>
      <c r="DA606" s="109"/>
      <c r="DB606" s="109"/>
      <c r="DC606" s="109"/>
      <c r="DD606" s="109"/>
      <c r="DE606" s="109"/>
      <c r="DF606" s="109"/>
      <c r="DG606" s="109"/>
      <c r="DH606" s="109"/>
      <c r="DI606" s="109"/>
      <c r="DJ606" s="109"/>
      <c r="DK606" s="109"/>
      <c r="DL606" s="109"/>
      <c r="DM606" s="109"/>
      <c r="DN606" s="109"/>
      <c r="DO606" s="109"/>
      <c r="DP606" s="109"/>
      <c r="DQ606" s="109"/>
      <c r="DR606" s="109"/>
      <c r="DS606" s="109"/>
      <c r="DT606" s="109"/>
      <c r="DU606" s="109"/>
      <c r="DV606" s="109"/>
      <c r="DW606" s="109"/>
      <c r="DX606" s="109"/>
      <c r="DY606" s="109"/>
      <c r="DZ606" s="109"/>
      <c r="EA606" s="109"/>
      <c r="EB606" s="109"/>
      <c r="EC606" s="109"/>
      <c r="ED606" s="109"/>
      <c r="EE606" s="109"/>
      <c r="EF606" s="109"/>
      <c r="EG606" s="109"/>
      <c r="EH606" s="109"/>
      <c r="EI606" s="109"/>
      <c r="EJ606" s="109"/>
      <c r="EK606" s="109"/>
      <c r="EL606" s="109"/>
      <c r="EM606" s="109"/>
      <c r="EN606" s="109"/>
      <c r="EO606" s="109"/>
      <c r="EP606" s="109"/>
      <c r="EQ606" s="109"/>
      <c r="ER606" s="109"/>
      <c r="ES606" s="109"/>
      <c r="ET606" s="109"/>
      <c r="EU606" s="109"/>
      <c r="EV606" s="109"/>
      <c r="EW606" s="109"/>
      <c r="EX606" s="109"/>
      <c r="EY606" s="109"/>
      <c r="EZ606" s="109"/>
      <c r="FA606" s="109"/>
      <c r="FB606" s="109"/>
      <c r="FC606" s="109"/>
      <c r="FD606" s="109"/>
      <c r="FE606" s="109"/>
      <c r="FF606" s="109"/>
      <c r="FG606" s="109"/>
      <c r="FH606" s="109"/>
      <c r="FI606" s="109"/>
      <c r="FJ606" s="109"/>
      <c r="FK606" s="109"/>
      <c r="FL606" s="109"/>
      <c r="FM606" s="109"/>
      <c r="FN606" s="109"/>
      <c r="FO606" s="109"/>
      <c r="FP606" s="109"/>
      <c r="FQ606" s="109"/>
      <c r="FR606" s="109"/>
      <c r="FS606" s="109"/>
      <c r="FT606" s="109"/>
      <c r="FU606" s="109"/>
      <c r="FV606" s="109"/>
      <c r="FW606" s="109"/>
      <c r="FX606" s="109"/>
      <c r="FY606" s="109"/>
      <c r="FZ606" s="109"/>
      <c r="GA606" s="109"/>
      <c r="GB606" s="109"/>
      <c r="GC606" s="109"/>
      <c r="GD606" s="109"/>
      <c r="GE606" s="109"/>
      <c r="GF606" s="109"/>
      <c r="GG606" s="109"/>
      <c r="GH606" s="109"/>
      <c r="GI606" s="109"/>
      <c r="GJ606" s="109"/>
      <c r="GK606" s="109"/>
      <c r="GL606" s="109"/>
      <c r="GM606" s="109"/>
      <c r="GN606" s="109"/>
      <c r="GO606" s="109"/>
      <c r="GP606" s="109"/>
      <c r="GQ606" s="109"/>
      <c r="GR606" s="109"/>
      <c r="GS606" s="109"/>
      <c r="GT606" s="109"/>
      <c r="GU606" s="109"/>
      <c r="GV606" s="109"/>
      <c r="GW606" s="109"/>
      <c r="GX606" s="109"/>
      <c r="GY606" s="109"/>
      <c r="GZ606" s="109"/>
      <c r="HA606" s="109"/>
      <c r="HB606" s="109"/>
      <c r="HC606" s="109"/>
      <c r="HD606" s="109"/>
      <c r="HE606" s="109"/>
      <c r="HF606" s="109"/>
      <c r="HG606" s="109"/>
      <c r="HH606" s="109"/>
      <c r="HI606" s="109"/>
      <c r="HJ606" s="109"/>
      <c r="HK606" s="109"/>
      <c r="HL606" s="109"/>
      <c r="HM606" s="109"/>
      <c r="HN606" s="109"/>
      <c r="HO606" s="109"/>
      <c r="HP606" s="109"/>
      <c r="HQ606" s="109"/>
      <c r="HR606" s="109"/>
      <c r="HS606" s="109"/>
      <c r="HT606" s="109"/>
      <c r="HU606" s="109"/>
      <c r="HV606" s="109"/>
      <c r="HW606" s="109"/>
      <c r="HX606" s="109"/>
      <c r="HY606" s="109"/>
      <c r="HZ606" s="109"/>
      <c r="IA606" s="109"/>
      <c r="IB606" s="109"/>
      <c r="IC606" s="109"/>
      <c r="ID606" s="109"/>
      <c r="IE606" s="109"/>
      <c r="IF606" s="109"/>
      <c r="IG606" s="109"/>
      <c r="IH606" s="109"/>
      <c r="II606" s="109"/>
      <c r="IJ606" s="109"/>
      <c r="IK606" s="109"/>
      <c r="IL606" s="109"/>
      <c r="IM606" s="109"/>
      <c r="IN606" s="109"/>
      <c r="IO606" s="109"/>
    </row>
    <row r="607" spans="1:249">
      <c r="A607" s="108"/>
      <c r="B607" s="109"/>
      <c r="C607" s="98"/>
      <c r="D607" s="98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  <c r="Z607" s="109"/>
      <c r="AA607" s="109"/>
      <c r="AB607" s="109"/>
      <c r="AC607" s="109"/>
      <c r="AD607" s="109"/>
      <c r="AE607" s="109"/>
      <c r="AF607" s="109"/>
      <c r="AG607" s="109"/>
      <c r="AH607" s="109"/>
      <c r="AI607" s="109"/>
      <c r="AJ607" s="109"/>
      <c r="AK607" s="109"/>
      <c r="AL607" s="109"/>
      <c r="AM607" s="109"/>
      <c r="AN607" s="109"/>
      <c r="AO607" s="109"/>
      <c r="AP607" s="109"/>
      <c r="AQ607" s="109"/>
      <c r="AR607" s="109"/>
      <c r="AS607" s="109"/>
      <c r="AT607" s="109"/>
      <c r="AU607" s="109"/>
      <c r="AV607" s="109"/>
      <c r="AW607" s="109"/>
      <c r="AX607" s="109"/>
      <c r="AY607" s="109"/>
      <c r="AZ607" s="109"/>
      <c r="BA607" s="109"/>
      <c r="BB607" s="109"/>
      <c r="BC607" s="109"/>
      <c r="BD607" s="109"/>
      <c r="BE607" s="109"/>
      <c r="BF607" s="109"/>
      <c r="BG607" s="109"/>
      <c r="BH607" s="109"/>
      <c r="BI607" s="109"/>
      <c r="BJ607" s="109"/>
      <c r="BK607" s="109"/>
      <c r="BL607" s="109"/>
      <c r="BM607" s="109"/>
      <c r="BN607" s="109"/>
      <c r="BO607" s="109"/>
      <c r="BP607" s="109"/>
      <c r="BQ607" s="109"/>
      <c r="BR607" s="109"/>
      <c r="BS607" s="109"/>
      <c r="BT607" s="109"/>
      <c r="BU607" s="109"/>
      <c r="BV607" s="109"/>
      <c r="BW607" s="109"/>
      <c r="BX607" s="109"/>
      <c r="BY607" s="109"/>
      <c r="BZ607" s="109"/>
      <c r="CA607" s="109"/>
      <c r="CB607" s="109"/>
      <c r="CC607" s="109"/>
      <c r="CD607" s="109"/>
      <c r="CE607" s="109"/>
      <c r="CF607" s="109"/>
      <c r="CG607" s="109"/>
      <c r="CH607" s="109"/>
      <c r="CI607" s="109"/>
      <c r="CJ607" s="109"/>
      <c r="CK607" s="109"/>
      <c r="CL607" s="109"/>
      <c r="CM607" s="109"/>
      <c r="CN607" s="109"/>
      <c r="CO607" s="109"/>
      <c r="CP607" s="109"/>
      <c r="CQ607" s="109"/>
      <c r="CR607" s="109"/>
      <c r="CS607" s="109"/>
      <c r="CT607" s="109"/>
      <c r="CU607" s="109"/>
      <c r="CV607" s="109"/>
      <c r="CW607" s="109"/>
      <c r="CX607" s="109"/>
      <c r="CY607" s="109"/>
      <c r="CZ607" s="109"/>
      <c r="DA607" s="109"/>
      <c r="DB607" s="109"/>
      <c r="DC607" s="109"/>
      <c r="DD607" s="109"/>
      <c r="DE607" s="109"/>
      <c r="DF607" s="109"/>
      <c r="DG607" s="109"/>
      <c r="DH607" s="109"/>
      <c r="DI607" s="109"/>
      <c r="DJ607" s="109"/>
      <c r="DK607" s="109"/>
      <c r="DL607" s="109"/>
      <c r="DM607" s="109"/>
      <c r="DN607" s="109"/>
      <c r="DO607" s="109"/>
      <c r="DP607" s="109"/>
      <c r="DQ607" s="109"/>
      <c r="DR607" s="109"/>
      <c r="DS607" s="109"/>
      <c r="DT607" s="109"/>
      <c r="DU607" s="109"/>
      <c r="DV607" s="109"/>
      <c r="DW607" s="109"/>
      <c r="DX607" s="109"/>
      <c r="DY607" s="109"/>
      <c r="DZ607" s="109"/>
      <c r="EA607" s="109"/>
      <c r="EB607" s="109"/>
      <c r="EC607" s="109"/>
      <c r="ED607" s="109"/>
      <c r="EE607" s="109"/>
      <c r="EF607" s="109"/>
      <c r="EG607" s="109"/>
      <c r="EH607" s="109"/>
      <c r="EI607" s="109"/>
      <c r="EJ607" s="109"/>
      <c r="EK607" s="109"/>
      <c r="EL607" s="109"/>
      <c r="EM607" s="109"/>
      <c r="EN607" s="109"/>
      <c r="EO607" s="109"/>
      <c r="EP607" s="109"/>
      <c r="EQ607" s="109"/>
      <c r="ER607" s="109"/>
      <c r="ES607" s="109"/>
      <c r="ET607" s="109"/>
      <c r="EU607" s="109"/>
      <c r="EV607" s="109"/>
      <c r="EW607" s="109"/>
      <c r="EX607" s="109"/>
      <c r="EY607" s="109"/>
      <c r="EZ607" s="109"/>
      <c r="FA607" s="109"/>
      <c r="FB607" s="109"/>
      <c r="FC607" s="109"/>
      <c r="FD607" s="109"/>
      <c r="FE607" s="109"/>
      <c r="FF607" s="109"/>
      <c r="FG607" s="109"/>
      <c r="FH607" s="109"/>
      <c r="FI607" s="109"/>
      <c r="FJ607" s="109"/>
      <c r="FK607" s="109"/>
      <c r="FL607" s="109"/>
      <c r="FM607" s="109"/>
      <c r="FN607" s="109"/>
      <c r="FO607" s="109"/>
      <c r="FP607" s="109"/>
      <c r="FQ607" s="109"/>
      <c r="FR607" s="109"/>
      <c r="FS607" s="109"/>
      <c r="FT607" s="109"/>
      <c r="FU607" s="109"/>
      <c r="FV607" s="109"/>
      <c r="FW607" s="109"/>
      <c r="FX607" s="109"/>
      <c r="FY607" s="109"/>
      <c r="FZ607" s="109"/>
      <c r="GA607" s="109"/>
      <c r="GB607" s="109"/>
      <c r="GC607" s="109"/>
      <c r="GD607" s="109"/>
      <c r="GE607" s="109"/>
      <c r="GF607" s="109"/>
      <c r="GG607" s="109"/>
      <c r="GH607" s="109"/>
      <c r="GI607" s="109"/>
      <c r="GJ607" s="109"/>
      <c r="GK607" s="109"/>
      <c r="GL607" s="109"/>
      <c r="GM607" s="109"/>
      <c r="GN607" s="109"/>
      <c r="GO607" s="109"/>
      <c r="GP607" s="109"/>
      <c r="GQ607" s="109"/>
      <c r="GR607" s="109"/>
      <c r="GS607" s="109"/>
      <c r="GT607" s="109"/>
      <c r="GU607" s="109"/>
      <c r="GV607" s="109"/>
      <c r="GW607" s="109"/>
      <c r="GX607" s="109"/>
      <c r="GY607" s="109"/>
      <c r="GZ607" s="109"/>
      <c r="HA607" s="109"/>
      <c r="HB607" s="109"/>
      <c r="HC607" s="109"/>
      <c r="HD607" s="109"/>
      <c r="HE607" s="109"/>
      <c r="HF607" s="109"/>
      <c r="HG607" s="109"/>
      <c r="HH607" s="109"/>
      <c r="HI607" s="109"/>
      <c r="HJ607" s="109"/>
      <c r="HK607" s="109"/>
      <c r="HL607" s="109"/>
      <c r="HM607" s="109"/>
      <c r="HN607" s="109"/>
      <c r="HO607" s="109"/>
      <c r="HP607" s="109"/>
      <c r="HQ607" s="109"/>
      <c r="HR607" s="109"/>
      <c r="HS607" s="109"/>
      <c r="HT607" s="109"/>
      <c r="HU607" s="109"/>
      <c r="HV607" s="109"/>
      <c r="HW607" s="109"/>
      <c r="HX607" s="109"/>
      <c r="HY607" s="109"/>
      <c r="HZ607" s="109"/>
      <c r="IA607" s="109"/>
      <c r="IB607" s="109"/>
      <c r="IC607" s="109"/>
      <c r="ID607" s="109"/>
      <c r="IE607" s="109"/>
      <c r="IF607" s="109"/>
      <c r="IG607" s="109"/>
      <c r="IH607" s="109"/>
      <c r="II607" s="109"/>
      <c r="IJ607" s="109"/>
      <c r="IK607" s="109"/>
      <c r="IL607" s="109"/>
      <c r="IM607" s="109"/>
      <c r="IN607" s="109"/>
      <c r="IO607" s="109"/>
    </row>
    <row r="608" spans="1:249">
      <c r="A608" s="108"/>
      <c r="B608" s="109"/>
      <c r="C608" s="98"/>
      <c r="D608" s="98"/>
      <c r="F608" s="109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  <c r="Z608" s="109"/>
      <c r="AA608" s="109"/>
      <c r="AB608" s="109"/>
      <c r="AC608" s="109"/>
      <c r="AD608" s="109"/>
      <c r="AE608" s="109"/>
      <c r="AF608" s="109"/>
      <c r="AG608" s="109"/>
      <c r="AH608" s="109"/>
      <c r="AI608" s="109"/>
      <c r="AJ608" s="109"/>
      <c r="AK608" s="109"/>
      <c r="AL608" s="109"/>
      <c r="AM608" s="109"/>
      <c r="AN608" s="109"/>
      <c r="AO608" s="109"/>
      <c r="AP608" s="109"/>
      <c r="AQ608" s="109"/>
      <c r="AR608" s="109"/>
      <c r="AS608" s="109"/>
      <c r="AT608" s="109"/>
      <c r="AU608" s="109"/>
      <c r="AV608" s="109"/>
      <c r="AW608" s="109"/>
      <c r="AX608" s="109"/>
      <c r="AY608" s="109"/>
      <c r="AZ608" s="109"/>
      <c r="BA608" s="109"/>
      <c r="BB608" s="109"/>
      <c r="BC608" s="109"/>
      <c r="BD608" s="109"/>
      <c r="BE608" s="109"/>
      <c r="BF608" s="109"/>
      <c r="BG608" s="109"/>
      <c r="BH608" s="109"/>
      <c r="BI608" s="109"/>
      <c r="BJ608" s="109"/>
      <c r="BK608" s="109"/>
      <c r="BL608" s="109"/>
      <c r="BM608" s="109"/>
      <c r="BN608" s="109"/>
      <c r="BO608" s="109"/>
      <c r="BP608" s="109"/>
      <c r="BQ608" s="109"/>
      <c r="BR608" s="109"/>
      <c r="BS608" s="109"/>
      <c r="BT608" s="109"/>
      <c r="BU608" s="109"/>
      <c r="BV608" s="109"/>
      <c r="BW608" s="109"/>
      <c r="BX608" s="109"/>
      <c r="BY608" s="109"/>
      <c r="BZ608" s="109"/>
      <c r="CA608" s="109"/>
      <c r="CB608" s="109"/>
      <c r="CC608" s="109"/>
      <c r="CD608" s="109"/>
      <c r="CE608" s="109"/>
      <c r="CF608" s="109"/>
      <c r="CG608" s="109"/>
      <c r="CH608" s="109"/>
      <c r="CI608" s="109"/>
      <c r="CJ608" s="109"/>
      <c r="CK608" s="109"/>
      <c r="CL608" s="109"/>
      <c r="CM608" s="109"/>
      <c r="CN608" s="109"/>
      <c r="CO608" s="109"/>
      <c r="CP608" s="109"/>
      <c r="CQ608" s="109"/>
      <c r="CR608" s="109"/>
      <c r="CS608" s="109"/>
      <c r="CT608" s="109"/>
      <c r="CU608" s="109"/>
      <c r="CV608" s="109"/>
      <c r="CW608" s="109"/>
      <c r="CX608" s="109"/>
      <c r="CY608" s="109"/>
      <c r="CZ608" s="109"/>
      <c r="DA608" s="109"/>
      <c r="DB608" s="109"/>
      <c r="DC608" s="109"/>
      <c r="DD608" s="109"/>
      <c r="DE608" s="109"/>
      <c r="DF608" s="109"/>
      <c r="DG608" s="109"/>
      <c r="DH608" s="109"/>
      <c r="DI608" s="109"/>
      <c r="DJ608" s="109"/>
      <c r="DK608" s="109"/>
      <c r="DL608" s="109"/>
      <c r="DM608" s="109"/>
      <c r="DN608" s="109"/>
      <c r="DO608" s="109"/>
      <c r="DP608" s="109"/>
      <c r="DQ608" s="109"/>
      <c r="DR608" s="109"/>
      <c r="DS608" s="109"/>
      <c r="DT608" s="109"/>
      <c r="DU608" s="109"/>
      <c r="DV608" s="109"/>
      <c r="DW608" s="109"/>
      <c r="DX608" s="109"/>
      <c r="DY608" s="109"/>
      <c r="DZ608" s="109"/>
      <c r="EA608" s="109"/>
      <c r="EB608" s="109"/>
      <c r="EC608" s="109"/>
      <c r="ED608" s="109"/>
      <c r="EE608" s="109"/>
      <c r="EF608" s="109"/>
      <c r="EG608" s="109"/>
      <c r="EH608" s="109"/>
      <c r="EI608" s="109"/>
      <c r="EJ608" s="109"/>
      <c r="EK608" s="109"/>
      <c r="EL608" s="109"/>
      <c r="EM608" s="109"/>
      <c r="EN608" s="109"/>
      <c r="EO608" s="109"/>
      <c r="EP608" s="109"/>
      <c r="EQ608" s="109"/>
      <c r="ER608" s="109"/>
      <c r="ES608" s="109"/>
      <c r="ET608" s="109"/>
      <c r="EU608" s="109"/>
      <c r="EV608" s="109"/>
      <c r="EW608" s="109"/>
      <c r="EX608" s="109"/>
      <c r="EY608" s="109"/>
      <c r="EZ608" s="109"/>
      <c r="FA608" s="109"/>
      <c r="FB608" s="109"/>
      <c r="FC608" s="109"/>
      <c r="FD608" s="109"/>
      <c r="FE608" s="109"/>
      <c r="FF608" s="109"/>
      <c r="FG608" s="109"/>
      <c r="FH608" s="109"/>
      <c r="FI608" s="109"/>
      <c r="FJ608" s="109"/>
      <c r="FK608" s="109"/>
      <c r="FL608" s="109"/>
      <c r="FM608" s="109"/>
      <c r="FN608" s="109"/>
      <c r="FO608" s="109"/>
      <c r="FP608" s="109"/>
      <c r="FQ608" s="109"/>
      <c r="FR608" s="109"/>
      <c r="FS608" s="109"/>
      <c r="FT608" s="109"/>
      <c r="FU608" s="109"/>
      <c r="FV608" s="109"/>
      <c r="FW608" s="109"/>
      <c r="FX608" s="109"/>
      <c r="FY608" s="109"/>
      <c r="FZ608" s="109"/>
      <c r="GA608" s="109"/>
      <c r="GB608" s="109"/>
      <c r="GC608" s="109"/>
      <c r="GD608" s="109"/>
      <c r="GE608" s="109"/>
      <c r="GF608" s="109"/>
      <c r="GG608" s="109"/>
      <c r="GH608" s="109"/>
      <c r="GI608" s="109"/>
      <c r="GJ608" s="109"/>
      <c r="GK608" s="109"/>
      <c r="GL608" s="109"/>
      <c r="GM608" s="109"/>
      <c r="GN608" s="109"/>
      <c r="GO608" s="109"/>
      <c r="GP608" s="109"/>
      <c r="GQ608" s="109"/>
      <c r="GR608" s="109"/>
      <c r="GS608" s="109"/>
      <c r="GT608" s="109"/>
      <c r="GU608" s="109"/>
      <c r="GV608" s="109"/>
      <c r="GW608" s="109"/>
      <c r="GX608" s="109"/>
      <c r="GY608" s="109"/>
      <c r="GZ608" s="109"/>
      <c r="HA608" s="109"/>
      <c r="HB608" s="109"/>
      <c r="HC608" s="109"/>
      <c r="HD608" s="109"/>
      <c r="HE608" s="109"/>
      <c r="HF608" s="109"/>
      <c r="HG608" s="109"/>
      <c r="HH608" s="109"/>
      <c r="HI608" s="109"/>
      <c r="HJ608" s="109"/>
      <c r="HK608" s="109"/>
      <c r="HL608" s="109"/>
      <c r="HM608" s="109"/>
      <c r="HN608" s="109"/>
      <c r="HO608" s="109"/>
      <c r="HP608" s="109"/>
      <c r="HQ608" s="109"/>
      <c r="HR608" s="109"/>
      <c r="HS608" s="109"/>
      <c r="HT608" s="109"/>
      <c r="HU608" s="109"/>
      <c r="HV608" s="109"/>
      <c r="HW608" s="109"/>
      <c r="HX608" s="109"/>
      <c r="HY608" s="109"/>
      <c r="HZ608" s="109"/>
      <c r="IA608" s="109"/>
      <c r="IB608" s="109"/>
      <c r="IC608" s="109"/>
      <c r="ID608" s="109"/>
      <c r="IE608" s="109"/>
      <c r="IF608" s="109"/>
      <c r="IG608" s="109"/>
      <c r="IH608" s="109"/>
      <c r="II608" s="109"/>
      <c r="IJ608" s="109"/>
      <c r="IK608" s="109"/>
      <c r="IL608" s="109"/>
      <c r="IM608" s="109"/>
      <c r="IN608" s="109"/>
      <c r="IO608" s="109"/>
    </row>
    <row r="609" spans="1:249">
      <c r="A609" s="108"/>
      <c r="B609" s="109"/>
      <c r="C609" s="98"/>
      <c r="D609" s="98"/>
      <c r="F609" s="109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  <c r="Z609" s="109"/>
      <c r="AA609" s="109"/>
      <c r="AB609" s="109"/>
      <c r="AC609" s="109"/>
      <c r="AD609" s="109"/>
      <c r="AE609" s="109"/>
      <c r="AF609" s="109"/>
      <c r="AG609" s="109"/>
      <c r="AH609" s="109"/>
      <c r="AI609" s="109"/>
      <c r="AJ609" s="109"/>
      <c r="AK609" s="109"/>
      <c r="AL609" s="109"/>
      <c r="AM609" s="109"/>
      <c r="AN609" s="109"/>
      <c r="AO609" s="109"/>
      <c r="AP609" s="109"/>
      <c r="AQ609" s="109"/>
      <c r="AR609" s="109"/>
      <c r="AS609" s="109"/>
      <c r="AT609" s="109"/>
      <c r="AU609" s="109"/>
      <c r="AV609" s="109"/>
      <c r="AW609" s="109"/>
      <c r="AX609" s="109"/>
      <c r="AY609" s="109"/>
      <c r="AZ609" s="109"/>
      <c r="BA609" s="109"/>
      <c r="BB609" s="109"/>
      <c r="BC609" s="109"/>
      <c r="BD609" s="109"/>
      <c r="BE609" s="109"/>
      <c r="BF609" s="109"/>
      <c r="BG609" s="109"/>
      <c r="BH609" s="109"/>
      <c r="BI609" s="109"/>
      <c r="BJ609" s="109"/>
      <c r="BK609" s="109"/>
      <c r="BL609" s="109"/>
      <c r="BM609" s="109"/>
      <c r="BN609" s="109"/>
      <c r="BO609" s="109"/>
      <c r="BP609" s="109"/>
      <c r="BQ609" s="109"/>
      <c r="BR609" s="109"/>
      <c r="BS609" s="109"/>
      <c r="BT609" s="109"/>
      <c r="BU609" s="109"/>
      <c r="BV609" s="109"/>
      <c r="BW609" s="109"/>
      <c r="BX609" s="109"/>
      <c r="BY609" s="109"/>
      <c r="BZ609" s="109"/>
      <c r="CA609" s="109"/>
      <c r="CB609" s="109"/>
      <c r="CC609" s="109"/>
      <c r="CD609" s="109"/>
      <c r="CE609" s="109"/>
      <c r="CF609" s="109"/>
      <c r="CG609" s="109"/>
      <c r="CH609" s="109"/>
      <c r="CI609" s="109"/>
      <c r="CJ609" s="109"/>
      <c r="CK609" s="109"/>
      <c r="CL609" s="109"/>
      <c r="CM609" s="109"/>
      <c r="CN609" s="109"/>
      <c r="CO609" s="109"/>
      <c r="CP609" s="109"/>
      <c r="CQ609" s="109"/>
      <c r="CR609" s="109"/>
      <c r="CS609" s="109"/>
      <c r="CT609" s="109"/>
      <c r="CU609" s="109"/>
      <c r="CV609" s="109"/>
      <c r="CW609" s="109"/>
      <c r="CX609" s="109"/>
      <c r="CY609" s="109"/>
      <c r="CZ609" s="109"/>
      <c r="DA609" s="109"/>
      <c r="DB609" s="109"/>
      <c r="DC609" s="109"/>
      <c r="DD609" s="109"/>
      <c r="DE609" s="109"/>
      <c r="DF609" s="109"/>
      <c r="DG609" s="109"/>
      <c r="DH609" s="109"/>
      <c r="DI609" s="109"/>
      <c r="DJ609" s="109"/>
      <c r="DK609" s="109"/>
      <c r="DL609" s="109"/>
      <c r="DM609" s="109"/>
      <c r="DN609" s="109"/>
      <c r="DO609" s="109"/>
      <c r="DP609" s="109"/>
      <c r="DQ609" s="109"/>
      <c r="DR609" s="109"/>
      <c r="DS609" s="109"/>
      <c r="DT609" s="109"/>
      <c r="DU609" s="109"/>
      <c r="DV609" s="109"/>
      <c r="DW609" s="109"/>
      <c r="DX609" s="109"/>
      <c r="DY609" s="109"/>
      <c r="DZ609" s="109"/>
      <c r="EA609" s="109"/>
      <c r="EB609" s="109"/>
      <c r="EC609" s="109"/>
      <c r="ED609" s="109"/>
      <c r="EE609" s="109"/>
      <c r="EF609" s="109"/>
      <c r="EG609" s="109"/>
      <c r="EH609" s="109"/>
      <c r="EI609" s="109"/>
      <c r="EJ609" s="109"/>
      <c r="EK609" s="109"/>
      <c r="EL609" s="109"/>
      <c r="EM609" s="109"/>
      <c r="EN609" s="109"/>
      <c r="EO609" s="109"/>
      <c r="EP609" s="109"/>
      <c r="EQ609" s="109"/>
      <c r="ER609" s="109"/>
      <c r="ES609" s="109"/>
      <c r="ET609" s="109"/>
      <c r="EU609" s="109"/>
      <c r="EV609" s="109"/>
      <c r="EW609" s="109"/>
      <c r="EX609" s="109"/>
      <c r="EY609" s="109"/>
      <c r="EZ609" s="109"/>
      <c r="FA609" s="109"/>
      <c r="FB609" s="109"/>
      <c r="FC609" s="109"/>
      <c r="FD609" s="109"/>
      <c r="FE609" s="109"/>
      <c r="FF609" s="109"/>
      <c r="FG609" s="109"/>
      <c r="FH609" s="109"/>
      <c r="FI609" s="109"/>
      <c r="FJ609" s="109"/>
      <c r="FK609" s="109"/>
      <c r="FL609" s="109"/>
      <c r="FM609" s="109"/>
      <c r="FN609" s="109"/>
      <c r="FO609" s="109"/>
      <c r="FP609" s="109"/>
      <c r="FQ609" s="109"/>
      <c r="FR609" s="109"/>
      <c r="FS609" s="109"/>
      <c r="FT609" s="109"/>
      <c r="FU609" s="109"/>
      <c r="FV609" s="109"/>
      <c r="FW609" s="109"/>
      <c r="FX609" s="109"/>
      <c r="FY609" s="109"/>
      <c r="FZ609" s="109"/>
      <c r="GA609" s="109"/>
      <c r="GB609" s="109"/>
      <c r="GC609" s="109"/>
      <c r="GD609" s="109"/>
      <c r="GE609" s="109"/>
      <c r="GF609" s="109"/>
      <c r="GG609" s="109"/>
      <c r="GH609" s="109"/>
      <c r="GI609" s="109"/>
      <c r="GJ609" s="109"/>
      <c r="GK609" s="109"/>
      <c r="GL609" s="109"/>
      <c r="GM609" s="109"/>
      <c r="GN609" s="109"/>
      <c r="GO609" s="109"/>
      <c r="GP609" s="109"/>
      <c r="GQ609" s="109"/>
      <c r="GR609" s="109"/>
      <c r="GS609" s="109"/>
      <c r="GT609" s="109"/>
      <c r="GU609" s="109"/>
      <c r="GV609" s="109"/>
      <c r="GW609" s="109"/>
      <c r="GX609" s="109"/>
      <c r="GY609" s="109"/>
      <c r="GZ609" s="109"/>
      <c r="HA609" s="109"/>
      <c r="HB609" s="109"/>
      <c r="HC609" s="109"/>
      <c r="HD609" s="109"/>
      <c r="HE609" s="109"/>
      <c r="HF609" s="109"/>
      <c r="HG609" s="109"/>
      <c r="HH609" s="109"/>
      <c r="HI609" s="109"/>
      <c r="HJ609" s="109"/>
      <c r="HK609" s="109"/>
      <c r="HL609" s="109"/>
      <c r="HM609" s="109"/>
      <c r="HN609" s="109"/>
      <c r="HO609" s="109"/>
      <c r="HP609" s="109"/>
      <c r="HQ609" s="109"/>
      <c r="HR609" s="109"/>
      <c r="HS609" s="109"/>
      <c r="HT609" s="109"/>
      <c r="HU609" s="109"/>
      <c r="HV609" s="109"/>
      <c r="HW609" s="109"/>
      <c r="HX609" s="109"/>
      <c r="HY609" s="109"/>
      <c r="HZ609" s="109"/>
      <c r="IA609" s="109"/>
      <c r="IB609" s="109"/>
      <c r="IC609" s="109"/>
      <c r="ID609" s="109"/>
      <c r="IE609" s="109"/>
      <c r="IF609" s="109"/>
      <c r="IG609" s="109"/>
      <c r="IH609" s="109"/>
      <c r="II609" s="109"/>
      <c r="IJ609" s="109"/>
      <c r="IK609" s="109"/>
      <c r="IL609" s="109"/>
      <c r="IM609" s="109"/>
      <c r="IN609" s="109"/>
      <c r="IO609" s="109"/>
    </row>
    <row r="610" spans="1:249">
      <c r="A610" s="108"/>
      <c r="B610" s="109"/>
      <c r="C610" s="98"/>
      <c r="D610" s="98"/>
      <c r="F610" s="109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  <c r="Z610" s="109"/>
      <c r="AA610" s="109"/>
      <c r="AB610" s="109"/>
      <c r="AC610" s="109"/>
      <c r="AD610" s="109"/>
      <c r="AE610" s="109"/>
      <c r="AF610" s="109"/>
      <c r="AG610" s="109"/>
      <c r="AH610" s="109"/>
      <c r="AI610" s="109"/>
      <c r="AJ610" s="109"/>
      <c r="AK610" s="109"/>
      <c r="AL610" s="109"/>
      <c r="AM610" s="109"/>
      <c r="AN610" s="109"/>
      <c r="AO610" s="109"/>
      <c r="AP610" s="109"/>
      <c r="AQ610" s="109"/>
      <c r="AR610" s="109"/>
      <c r="AS610" s="109"/>
      <c r="AT610" s="109"/>
      <c r="AU610" s="109"/>
      <c r="AV610" s="109"/>
      <c r="AW610" s="109"/>
      <c r="AX610" s="109"/>
      <c r="AY610" s="109"/>
      <c r="AZ610" s="109"/>
      <c r="BA610" s="109"/>
      <c r="BB610" s="109"/>
      <c r="BC610" s="109"/>
      <c r="BD610" s="109"/>
      <c r="BE610" s="109"/>
      <c r="BF610" s="109"/>
      <c r="BG610" s="109"/>
      <c r="BH610" s="109"/>
      <c r="BI610" s="109"/>
      <c r="BJ610" s="109"/>
      <c r="BK610" s="109"/>
      <c r="BL610" s="109"/>
      <c r="BM610" s="109"/>
      <c r="BN610" s="109"/>
      <c r="BO610" s="109"/>
      <c r="BP610" s="109"/>
      <c r="BQ610" s="109"/>
      <c r="BR610" s="109"/>
      <c r="BS610" s="109"/>
      <c r="BT610" s="109"/>
      <c r="BU610" s="109"/>
      <c r="BV610" s="109"/>
      <c r="BW610" s="109"/>
      <c r="BX610" s="109"/>
      <c r="BY610" s="109"/>
      <c r="BZ610" s="109"/>
      <c r="CA610" s="109"/>
      <c r="CB610" s="109"/>
      <c r="CC610" s="109"/>
      <c r="CD610" s="109"/>
      <c r="CE610" s="109"/>
      <c r="CF610" s="109"/>
      <c r="CG610" s="109"/>
      <c r="CH610" s="109"/>
      <c r="CI610" s="109"/>
      <c r="CJ610" s="109"/>
      <c r="CK610" s="109"/>
      <c r="CL610" s="109"/>
      <c r="CM610" s="109"/>
      <c r="CN610" s="109"/>
      <c r="CO610" s="109"/>
      <c r="CP610" s="109"/>
      <c r="CQ610" s="109"/>
      <c r="CR610" s="109"/>
      <c r="CS610" s="109"/>
      <c r="CT610" s="109"/>
      <c r="CU610" s="109"/>
      <c r="CV610" s="109"/>
      <c r="CW610" s="109"/>
      <c r="CX610" s="109"/>
      <c r="CY610" s="109"/>
      <c r="CZ610" s="109"/>
      <c r="DA610" s="109"/>
      <c r="DB610" s="109"/>
      <c r="DC610" s="109"/>
      <c r="DD610" s="109"/>
      <c r="DE610" s="109"/>
      <c r="DF610" s="109"/>
      <c r="DG610" s="109"/>
      <c r="DH610" s="109"/>
      <c r="DI610" s="109"/>
      <c r="DJ610" s="109"/>
      <c r="DK610" s="109"/>
      <c r="DL610" s="109"/>
      <c r="DM610" s="109"/>
      <c r="DN610" s="109"/>
      <c r="DO610" s="109"/>
      <c r="DP610" s="109"/>
      <c r="DQ610" s="109"/>
      <c r="DR610" s="109"/>
      <c r="DS610" s="109"/>
      <c r="DT610" s="109"/>
      <c r="DU610" s="109"/>
      <c r="DV610" s="109"/>
      <c r="DW610" s="109"/>
      <c r="DX610" s="109"/>
      <c r="DY610" s="109"/>
      <c r="DZ610" s="109"/>
      <c r="EA610" s="109"/>
      <c r="EB610" s="109"/>
      <c r="EC610" s="109"/>
      <c r="ED610" s="109"/>
      <c r="EE610" s="109"/>
      <c r="EF610" s="109"/>
      <c r="EG610" s="109"/>
      <c r="EH610" s="109"/>
      <c r="EI610" s="109"/>
      <c r="EJ610" s="109"/>
      <c r="EK610" s="109"/>
      <c r="EL610" s="109"/>
      <c r="EM610" s="109"/>
      <c r="EN610" s="109"/>
      <c r="EO610" s="109"/>
      <c r="EP610" s="109"/>
      <c r="EQ610" s="109"/>
      <c r="ER610" s="109"/>
      <c r="ES610" s="109"/>
      <c r="ET610" s="109"/>
      <c r="EU610" s="109"/>
      <c r="EV610" s="109"/>
      <c r="EW610" s="109"/>
      <c r="EX610" s="109"/>
      <c r="EY610" s="109"/>
      <c r="EZ610" s="109"/>
      <c r="FA610" s="109"/>
      <c r="FB610" s="109"/>
      <c r="FC610" s="109"/>
      <c r="FD610" s="109"/>
      <c r="FE610" s="109"/>
      <c r="FF610" s="109"/>
      <c r="FG610" s="109"/>
      <c r="FH610" s="109"/>
      <c r="FI610" s="109"/>
      <c r="FJ610" s="109"/>
      <c r="FK610" s="109"/>
      <c r="FL610" s="109"/>
      <c r="FM610" s="109"/>
      <c r="FN610" s="109"/>
      <c r="FO610" s="109"/>
      <c r="FP610" s="109"/>
      <c r="FQ610" s="109"/>
      <c r="FR610" s="109"/>
      <c r="FS610" s="109"/>
      <c r="FT610" s="109"/>
      <c r="FU610" s="109"/>
      <c r="FV610" s="109"/>
      <c r="FW610" s="109"/>
      <c r="FX610" s="109"/>
      <c r="FY610" s="109"/>
      <c r="FZ610" s="109"/>
      <c r="GA610" s="109"/>
      <c r="GB610" s="109"/>
      <c r="GC610" s="109"/>
      <c r="GD610" s="109"/>
      <c r="GE610" s="109"/>
      <c r="GF610" s="109"/>
      <c r="GG610" s="109"/>
      <c r="GH610" s="109"/>
      <c r="GI610" s="109"/>
      <c r="GJ610" s="109"/>
      <c r="GK610" s="109"/>
      <c r="GL610" s="109"/>
      <c r="GM610" s="109"/>
      <c r="GN610" s="109"/>
      <c r="GO610" s="109"/>
      <c r="GP610" s="109"/>
      <c r="GQ610" s="109"/>
      <c r="GR610" s="109"/>
      <c r="GS610" s="109"/>
      <c r="GT610" s="109"/>
      <c r="GU610" s="109"/>
      <c r="GV610" s="109"/>
      <c r="GW610" s="109"/>
      <c r="GX610" s="109"/>
      <c r="GY610" s="109"/>
      <c r="GZ610" s="109"/>
      <c r="HA610" s="109"/>
      <c r="HB610" s="109"/>
      <c r="HC610" s="109"/>
      <c r="HD610" s="109"/>
      <c r="HE610" s="109"/>
      <c r="HF610" s="109"/>
      <c r="HG610" s="109"/>
      <c r="HH610" s="109"/>
      <c r="HI610" s="109"/>
      <c r="HJ610" s="109"/>
      <c r="HK610" s="109"/>
      <c r="HL610" s="109"/>
      <c r="HM610" s="109"/>
      <c r="HN610" s="109"/>
      <c r="HO610" s="109"/>
      <c r="HP610" s="109"/>
      <c r="HQ610" s="109"/>
      <c r="HR610" s="109"/>
      <c r="HS610" s="109"/>
      <c r="HT610" s="109"/>
      <c r="HU610" s="109"/>
      <c r="HV610" s="109"/>
      <c r="HW610" s="109"/>
      <c r="HX610" s="109"/>
      <c r="HY610" s="109"/>
      <c r="HZ610" s="109"/>
      <c r="IA610" s="109"/>
      <c r="IB610" s="109"/>
      <c r="IC610" s="109"/>
      <c r="ID610" s="109"/>
      <c r="IE610" s="109"/>
      <c r="IF610" s="109"/>
      <c r="IG610" s="109"/>
      <c r="IH610" s="109"/>
      <c r="II610" s="109"/>
      <c r="IJ610" s="109"/>
      <c r="IK610" s="109"/>
      <c r="IL610" s="109"/>
      <c r="IM610" s="109"/>
      <c r="IN610" s="109"/>
      <c r="IO610" s="109"/>
    </row>
    <row r="611" spans="1:249">
      <c r="A611" s="108"/>
      <c r="B611" s="109"/>
      <c r="C611" s="98"/>
      <c r="D611" s="98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  <c r="Z611" s="109"/>
      <c r="AA611" s="109"/>
      <c r="AB611" s="109"/>
      <c r="AC611" s="109"/>
      <c r="AD611" s="109"/>
      <c r="AE611" s="109"/>
      <c r="AF611" s="109"/>
      <c r="AG611" s="109"/>
      <c r="AH611" s="109"/>
      <c r="AI611" s="109"/>
      <c r="AJ611" s="109"/>
      <c r="AK611" s="109"/>
      <c r="AL611" s="109"/>
      <c r="AM611" s="109"/>
      <c r="AN611" s="109"/>
      <c r="AO611" s="109"/>
      <c r="AP611" s="109"/>
      <c r="AQ611" s="109"/>
      <c r="AR611" s="109"/>
      <c r="AS611" s="109"/>
      <c r="AT611" s="109"/>
      <c r="AU611" s="109"/>
      <c r="AV611" s="109"/>
      <c r="AW611" s="109"/>
      <c r="AX611" s="109"/>
      <c r="AY611" s="109"/>
      <c r="AZ611" s="109"/>
      <c r="BA611" s="109"/>
      <c r="BB611" s="109"/>
      <c r="BC611" s="109"/>
      <c r="BD611" s="109"/>
      <c r="BE611" s="109"/>
      <c r="BF611" s="109"/>
      <c r="BG611" s="109"/>
      <c r="BH611" s="109"/>
      <c r="BI611" s="109"/>
      <c r="BJ611" s="109"/>
      <c r="BK611" s="109"/>
      <c r="BL611" s="109"/>
      <c r="BM611" s="109"/>
      <c r="BN611" s="109"/>
      <c r="BO611" s="109"/>
      <c r="BP611" s="109"/>
      <c r="BQ611" s="109"/>
      <c r="BR611" s="109"/>
      <c r="BS611" s="109"/>
      <c r="BT611" s="109"/>
      <c r="BU611" s="109"/>
      <c r="BV611" s="109"/>
      <c r="BW611" s="109"/>
      <c r="BX611" s="109"/>
      <c r="BY611" s="109"/>
      <c r="BZ611" s="109"/>
      <c r="CA611" s="109"/>
      <c r="CB611" s="109"/>
      <c r="CC611" s="109"/>
      <c r="CD611" s="109"/>
      <c r="CE611" s="109"/>
      <c r="CF611" s="109"/>
      <c r="CG611" s="109"/>
      <c r="CH611" s="109"/>
      <c r="CI611" s="109"/>
      <c r="CJ611" s="109"/>
      <c r="CK611" s="109"/>
      <c r="CL611" s="109"/>
      <c r="CM611" s="109"/>
      <c r="CN611" s="109"/>
      <c r="CO611" s="109"/>
      <c r="CP611" s="109"/>
      <c r="CQ611" s="109"/>
      <c r="CR611" s="109"/>
      <c r="CS611" s="109"/>
      <c r="CT611" s="109"/>
      <c r="CU611" s="109"/>
      <c r="CV611" s="109"/>
      <c r="CW611" s="109"/>
      <c r="CX611" s="109"/>
      <c r="CY611" s="109"/>
      <c r="CZ611" s="109"/>
      <c r="DA611" s="109"/>
      <c r="DB611" s="109"/>
      <c r="DC611" s="109"/>
      <c r="DD611" s="109"/>
      <c r="DE611" s="109"/>
      <c r="DF611" s="109"/>
      <c r="DG611" s="109"/>
      <c r="DH611" s="109"/>
      <c r="DI611" s="109"/>
      <c r="DJ611" s="109"/>
      <c r="DK611" s="109"/>
      <c r="DL611" s="109"/>
      <c r="DM611" s="109"/>
      <c r="DN611" s="109"/>
      <c r="DO611" s="109"/>
      <c r="DP611" s="109"/>
      <c r="DQ611" s="109"/>
      <c r="DR611" s="109"/>
      <c r="DS611" s="109"/>
      <c r="DT611" s="109"/>
      <c r="DU611" s="109"/>
      <c r="DV611" s="109"/>
      <c r="DW611" s="109"/>
      <c r="DX611" s="109"/>
      <c r="DY611" s="109"/>
      <c r="DZ611" s="109"/>
      <c r="EA611" s="109"/>
      <c r="EB611" s="109"/>
      <c r="EC611" s="109"/>
      <c r="ED611" s="109"/>
      <c r="EE611" s="109"/>
      <c r="EF611" s="109"/>
      <c r="EG611" s="109"/>
      <c r="EH611" s="109"/>
      <c r="EI611" s="109"/>
      <c r="EJ611" s="109"/>
      <c r="EK611" s="109"/>
      <c r="EL611" s="109"/>
      <c r="EM611" s="109"/>
      <c r="EN611" s="109"/>
      <c r="EO611" s="109"/>
      <c r="EP611" s="109"/>
      <c r="EQ611" s="109"/>
      <c r="ER611" s="109"/>
      <c r="ES611" s="109"/>
      <c r="ET611" s="109"/>
      <c r="EU611" s="109"/>
      <c r="EV611" s="109"/>
      <c r="EW611" s="109"/>
      <c r="EX611" s="109"/>
      <c r="EY611" s="109"/>
      <c r="EZ611" s="109"/>
      <c r="FA611" s="109"/>
      <c r="FB611" s="109"/>
      <c r="FC611" s="109"/>
      <c r="FD611" s="109"/>
      <c r="FE611" s="109"/>
      <c r="FF611" s="109"/>
      <c r="FG611" s="109"/>
      <c r="FH611" s="109"/>
      <c r="FI611" s="109"/>
      <c r="FJ611" s="109"/>
      <c r="FK611" s="109"/>
      <c r="FL611" s="109"/>
      <c r="FM611" s="109"/>
      <c r="FN611" s="109"/>
      <c r="FO611" s="109"/>
      <c r="FP611" s="109"/>
      <c r="FQ611" s="109"/>
      <c r="FR611" s="109"/>
      <c r="FS611" s="109"/>
      <c r="FT611" s="109"/>
      <c r="FU611" s="109"/>
      <c r="FV611" s="109"/>
      <c r="FW611" s="109"/>
      <c r="FX611" s="109"/>
      <c r="FY611" s="109"/>
      <c r="FZ611" s="109"/>
      <c r="GA611" s="109"/>
      <c r="GB611" s="109"/>
      <c r="GC611" s="109"/>
      <c r="GD611" s="109"/>
      <c r="GE611" s="109"/>
      <c r="GF611" s="109"/>
      <c r="GG611" s="109"/>
      <c r="GH611" s="109"/>
      <c r="GI611" s="109"/>
      <c r="GJ611" s="109"/>
      <c r="GK611" s="109"/>
      <c r="GL611" s="109"/>
      <c r="GM611" s="109"/>
      <c r="GN611" s="109"/>
      <c r="GO611" s="109"/>
      <c r="GP611" s="109"/>
      <c r="GQ611" s="109"/>
      <c r="GR611" s="109"/>
      <c r="GS611" s="109"/>
      <c r="GT611" s="109"/>
      <c r="GU611" s="109"/>
      <c r="GV611" s="109"/>
      <c r="GW611" s="109"/>
      <c r="GX611" s="109"/>
      <c r="GY611" s="109"/>
      <c r="GZ611" s="109"/>
      <c r="HA611" s="109"/>
      <c r="HB611" s="109"/>
      <c r="HC611" s="109"/>
      <c r="HD611" s="109"/>
      <c r="HE611" s="109"/>
      <c r="HF611" s="109"/>
      <c r="HG611" s="109"/>
      <c r="HH611" s="109"/>
      <c r="HI611" s="109"/>
      <c r="HJ611" s="109"/>
      <c r="HK611" s="109"/>
      <c r="HL611" s="109"/>
      <c r="HM611" s="109"/>
      <c r="HN611" s="109"/>
      <c r="HO611" s="109"/>
      <c r="HP611" s="109"/>
      <c r="HQ611" s="109"/>
      <c r="HR611" s="109"/>
      <c r="HS611" s="109"/>
      <c r="HT611" s="109"/>
      <c r="HU611" s="109"/>
      <c r="HV611" s="109"/>
      <c r="HW611" s="109"/>
      <c r="HX611" s="109"/>
      <c r="HY611" s="109"/>
      <c r="HZ611" s="109"/>
      <c r="IA611" s="109"/>
      <c r="IB611" s="109"/>
      <c r="IC611" s="109"/>
      <c r="ID611" s="109"/>
      <c r="IE611" s="109"/>
      <c r="IF611" s="109"/>
      <c r="IG611" s="109"/>
      <c r="IH611" s="109"/>
      <c r="II611" s="109"/>
      <c r="IJ611" s="109"/>
      <c r="IK611" s="109"/>
      <c r="IL611" s="109"/>
      <c r="IM611" s="109"/>
      <c r="IN611" s="109"/>
      <c r="IO611" s="109"/>
    </row>
    <row r="612" spans="1:249">
      <c r="A612" s="108"/>
      <c r="B612" s="109"/>
      <c r="C612" s="98"/>
      <c r="D612" s="98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09"/>
      <c r="AJ612" s="109"/>
      <c r="AK612" s="109"/>
      <c r="AL612" s="109"/>
      <c r="AM612" s="109"/>
      <c r="AN612" s="109"/>
      <c r="AO612" s="109"/>
      <c r="AP612" s="109"/>
      <c r="AQ612" s="109"/>
      <c r="AR612" s="109"/>
      <c r="AS612" s="109"/>
      <c r="AT612" s="109"/>
      <c r="AU612" s="109"/>
      <c r="AV612" s="109"/>
      <c r="AW612" s="109"/>
      <c r="AX612" s="109"/>
      <c r="AY612" s="109"/>
      <c r="AZ612" s="109"/>
      <c r="BA612" s="109"/>
      <c r="BB612" s="109"/>
      <c r="BC612" s="109"/>
      <c r="BD612" s="109"/>
      <c r="BE612" s="109"/>
      <c r="BF612" s="109"/>
      <c r="BG612" s="109"/>
      <c r="BH612" s="109"/>
      <c r="BI612" s="109"/>
      <c r="BJ612" s="109"/>
      <c r="BK612" s="109"/>
      <c r="BL612" s="109"/>
      <c r="BM612" s="109"/>
      <c r="BN612" s="109"/>
      <c r="BO612" s="109"/>
      <c r="BP612" s="109"/>
      <c r="BQ612" s="109"/>
      <c r="BR612" s="109"/>
      <c r="BS612" s="109"/>
      <c r="BT612" s="109"/>
      <c r="BU612" s="109"/>
      <c r="BV612" s="109"/>
      <c r="BW612" s="109"/>
      <c r="BX612" s="109"/>
      <c r="BY612" s="109"/>
      <c r="BZ612" s="109"/>
      <c r="CA612" s="109"/>
      <c r="CB612" s="109"/>
      <c r="CC612" s="109"/>
      <c r="CD612" s="109"/>
      <c r="CE612" s="109"/>
      <c r="CF612" s="109"/>
      <c r="CG612" s="109"/>
      <c r="CH612" s="109"/>
      <c r="CI612" s="109"/>
      <c r="CJ612" s="109"/>
      <c r="CK612" s="109"/>
      <c r="CL612" s="109"/>
      <c r="CM612" s="109"/>
      <c r="CN612" s="109"/>
      <c r="CO612" s="109"/>
      <c r="CP612" s="109"/>
      <c r="CQ612" s="109"/>
      <c r="CR612" s="109"/>
      <c r="CS612" s="109"/>
      <c r="CT612" s="109"/>
      <c r="CU612" s="109"/>
      <c r="CV612" s="109"/>
      <c r="CW612" s="109"/>
      <c r="CX612" s="109"/>
      <c r="CY612" s="109"/>
      <c r="CZ612" s="109"/>
      <c r="DA612" s="109"/>
      <c r="DB612" s="109"/>
      <c r="DC612" s="109"/>
      <c r="DD612" s="109"/>
      <c r="DE612" s="109"/>
      <c r="DF612" s="109"/>
      <c r="DG612" s="109"/>
      <c r="DH612" s="109"/>
      <c r="DI612" s="109"/>
      <c r="DJ612" s="109"/>
      <c r="DK612" s="109"/>
      <c r="DL612" s="109"/>
      <c r="DM612" s="109"/>
      <c r="DN612" s="109"/>
      <c r="DO612" s="109"/>
      <c r="DP612" s="109"/>
      <c r="DQ612" s="109"/>
      <c r="DR612" s="109"/>
      <c r="DS612" s="109"/>
      <c r="DT612" s="109"/>
      <c r="DU612" s="109"/>
      <c r="DV612" s="109"/>
      <c r="DW612" s="109"/>
      <c r="DX612" s="109"/>
      <c r="DY612" s="109"/>
      <c r="DZ612" s="109"/>
      <c r="EA612" s="109"/>
      <c r="EB612" s="109"/>
      <c r="EC612" s="109"/>
      <c r="ED612" s="109"/>
      <c r="EE612" s="109"/>
      <c r="EF612" s="109"/>
      <c r="EG612" s="109"/>
      <c r="EH612" s="109"/>
      <c r="EI612" s="109"/>
      <c r="EJ612" s="109"/>
      <c r="EK612" s="109"/>
      <c r="EL612" s="109"/>
      <c r="EM612" s="109"/>
      <c r="EN612" s="109"/>
      <c r="EO612" s="109"/>
      <c r="EP612" s="109"/>
      <c r="EQ612" s="109"/>
      <c r="ER612" s="109"/>
      <c r="ES612" s="109"/>
      <c r="ET612" s="109"/>
      <c r="EU612" s="109"/>
      <c r="EV612" s="109"/>
      <c r="EW612" s="109"/>
      <c r="EX612" s="109"/>
      <c r="EY612" s="109"/>
      <c r="EZ612" s="109"/>
      <c r="FA612" s="109"/>
      <c r="FB612" s="109"/>
      <c r="FC612" s="109"/>
      <c r="FD612" s="109"/>
      <c r="FE612" s="109"/>
      <c r="FF612" s="109"/>
      <c r="FG612" s="109"/>
      <c r="FH612" s="109"/>
      <c r="FI612" s="109"/>
      <c r="FJ612" s="109"/>
      <c r="FK612" s="109"/>
      <c r="FL612" s="109"/>
      <c r="FM612" s="109"/>
      <c r="FN612" s="109"/>
      <c r="FO612" s="109"/>
      <c r="FP612" s="109"/>
      <c r="FQ612" s="109"/>
      <c r="FR612" s="109"/>
      <c r="FS612" s="109"/>
      <c r="FT612" s="109"/>
      <c r="FU612" s="109"/>
      <c r="FV612" s="109"/>
      <c r="FW612" s="109"/>
      <c r="FX612" s="109"/>
      <c r="FY612" s="109"/>
      <c r="FZ612" s="109"/>
      <c r="GA612" s="109"/>
      <c r="GB612" s="109"/>
      <c r="GC612" s="109"/>
      <c r="GD612" s="109"/>
      <c r="GE612" s="109"/>
      <c r="GF612" s="109"/>
      <c r="GG612" s="109"/>
      <c r="GH612" s="109"/>
      <c r="GI612" s="109"/>
      <c r="GJ612" s="109"/>
      <c r="GK612" s="109"/>
      <c r="GL612" s="109"/>
      <c r="GM612" s="109"/>
      <c r="GN612" s="109"/>
      <c r="GO612" s="109"/>
      <c r="GP612" s="109"/>
      <c r="GQ612" s="109"/>
      <c r="GR612" s="109"/>
      <c r="GS612" s="109"/>
      <c r="GT612" s="109"/>
      <c r="GU612" s="109"/>
      <c r="GV612" s="109"/>
      <c r="GW612" s="109"/>
      <c r="GX612" s="109"/>
      <c r="GY612" s="109"/>
      <c r="GZ612" s="109"/>
      <c r="HA612" s="109"/>
      <c r="HB612" s="109"/>
      <c r="HC612" s="109"/>
      <c r="HD612" s="109"/>
      <c r="HE612" s="109"/>
      <c r="HF612" s="109"/>
      <c r="HG612" s="109"/>
      <c r="HH612" s="109"/>
      <c r="HI612" s="109"/>
      <c r="HJ612" s="109"/>
      <c r="HK612" s="109"/>
      <c r="HL612" s="109"/>
      <c r="HM612" s="109"/>
      <c r="HN612" s="109"/>
      <c r="HO612" s="109"/>
      <c r="HP612" s="109"/>
      <c r="HQ612" s="109"/>
      <c r="HR612" s="109"/>
      <c r="HS612" s="109"/>
      <c r="HT612" s="109"/>
      <c r="HU612" s="109"/>
      <c r="HV612" s="109"/>
      <c r="HW612" s="109"/>
      <c r="HX612" s="109"/>
      <c r="HY612" s="109"/>
      <c r="HZ612" s="109"/>
      <c r="IA612" s="109"/>
      <c r="IB612" s="109"/>
      <c r="IC612" s="109"/>
      <c r="ID612" s="109"/>
      <c r="IE612" s="109"/>
      <c r="IF612" s="109"/>
      <c r="IG612" s="109"/>
      <c r="IH612" s="109"/>
      <c r="II612" s="109"/>
      <c r="IJ612" s="109"/>
      <c r="IK612" s="109"/>
      <c r="IL612" s="109"/>
      <c r="IM612" s="109"/>
      <c r="IN612" s="109"/>
      <c r="IO612" s="109"/>
    </row>
    <row r="613" spans="1:249">
      <c r="A613" s="108"/>
      <c r="B613" s="109"/>
      <c r="C613" s="98"/>
      <c r="D613" s="98"/>
      <c r="F613" s="109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  <c r="Z613" s="109"/>
      <c r="AA613" s="109"/>
      <c r="AB613" s="109"/>
      <c r="AC613" s="109"/>
      <c r="AD613" s="109"/>
      <c r="AE613" s="109"/>
      <c r="AF613" s="109"/>
      <c r="AG613" s="109"/>
      <c r="AH613" s="109"/>
      <c r="AI613" s="109"/>
      <c r="AJ613" s="109"/>
      <c r="AK613" s="109"/>
      <c r="AL613" s="109"/>
      <c r="AM613" s="109"/>
      <c r="AN613" s="109"/>
      <c r="AO613" s="109"/>
      <c r="AP613" s="109"/>
      <c r="AQ613" s="109"/>
      <c r="AR613" s="109"/>
      <c r="AS613" s="109"/>
      <c r="AT613" s="109"/>
      <c r="AU613" s="109"/>
      <c r="AV613" s="109"/>
      <c r="AW613" s="109"/>
      <c r="AX613" s="109"/>
      <c r="AY613" s="109"/>
      <c r="AZ613" s="109"/>
      <c r="BA613" s="109"/>
      <c r="BB613" s="109"/>
      <c r="BC613" s="109"/>
      <c r="BD613" s="109"/>
      <c r="BE613" s="109"/>
      <c r="BF613" s="109"/>
      <c r="BG613" s="109"/>
      <c r="BH613" s="109"/>
      <c r="BI613" s="109"/>
      <c r="BJ613" s="109"/>
      <c r="BK613" s="109"/>
      <c r="BL613" s="109"/>
      <c r="BM613" s="109"/>
      <c r="BN613" s="109"/>
      <c r="BO613" s="109"/>
      <c r="BP613" s="109"/>
      <c r="BQ613" s="109"/>
      <c r="BR613" s="109"/>
      <c r="BS613" s="109"/>
      <c r="BT613" s="109"/>
      <c r="BU613" s="109"/>
      <c r="BV613" s="109"/>
      <c r="BW613" s="109"/>
      <c r="BX613" s="109"/>
      <c r="BY613" s="109"/>
      <c r="BZ613" s="109"/>
      <c r="CA613" s="109"/>
      <c r="CB613" s="109"/>
      <c r="CC613" s="109"/>
      <c r="CD613" s="109"/>
      <c r="CE613" s="109"/>
      <c r="CF613" s="109"/>
      <c r="CG613" s="109"/>
      <c r="CH613" s="109"/>
      <c r="CI613" s="109"/>
      <c r="CJ613" s="109"/>
      <c r="CK613" s="109"/>
      <c r="CL613" s="109"/>
      <c r="CM613" s="109"/>
      <c r="CN613" s="109"/>
      <c r="CO613" s="109"/>
      <c r="CP613" s="109"/>
      <c r="CQ613" s="109"/>
      <c r="CR613" s="109"/>
      <c r="CS613" s="109"/>
      <c r="CT613" s="109"/>
      <c r="CU613" s="109"/>
      <c r="CV613" s="109"/>
      <c r="CW613" s="109"/>
      <c r="CX613" s="109"/>
      <c r="CY613" s="109"/>
      <c r="CZ613" s="109"/>
      <c r="DA613" s="109"/>
      <c r="DB613" s="109"/>
      <c r="DC613" s="109"/>
      <c r="DD613" s="109"/>
      <c r="DE613" s="109"/>
      <c r="DF613" s="109"/>
      <c r="DG613" s="109"/>
      <c r="DH613" s="109"/>
      <c r="DI613" s="109"/>
      <c r="DJ613" s="109"/>
      <c r="DK613" s="109"/>
      <c r="DL613" s="109"/>
      <c r="DM613" s="109"/>
      <c r="DN613" s="109"/>
      <c r="DO613" s="109"/>
      <c r="DP613" s="109"/>
      <c r="DQ613" s="109"/>
      <c r="DR613" s="109"/>
      <c r="DS613" s="109"/>
      <c r="DT613" s="109"/>
      <c r="DU613" s="109"/>
      <c r="DV613" s="109"/>
      <c r="DW613" s="109"/>
      <c r="DX613" s="109"/>
      <c r="DY613" s="109"/>
      <c r="DZ613" s="109"/>
      <c r="EA613" s="109"/>
      <c r="EB613" s="109"/>
      <c r="EC613" s="109"/>
      <c r="ED613" s="109"/>
      <c r="EE613" s="109"/>
      <c r="EF613" s="109"/>
      <c r="EG613" s="109"/>
      <c r="EH613" s="109"/>
      <c r="EI613" s="109"/>
      <c r="EJ613" s="109"/>
      <c r="EK613" s="109"/>
      <c r="EL613" s="109"/>
      <c r="EM613" s="109"/>
      <c r="EN613" s="109"/>
      <c r="EO613" s="109"/>
      <c r="EP613" s="109"/>
      <c r="EQ613" s="109"/>
      <c r="ER613" s="109"/>
      <c r="ES613" s="109"/>
      <c r="ET613" s="109"/>
      <c r="EU613" s="109"/>
      <c r="EV613" s="109"/>
      <c r="EW613" s="109"/>
      <c r="EX613" s="109"/>
      <c r="EY613" s="109"/>
      <c r="EZ613" s="109"/>
      <c r="FA613" s="109"/>
      <c r="FB613" s="109"/>
      <c r="FC613" s="109"/>
      <c r="FD613" s="109"/>
      <c r="FE613" s="109"/>
      <c r="FF613" s="109"/>
      <c r="FG613" s="109"/>
      <c r="FH613" s="109"/>
      <c r="FI613" s="109"/>
      <c r="FJ613" s="109"/>
      <c r="FK613" s="109"/>
      <c r="FL613" s="109"/>
      <c r="FM613" s="109"/>
      <c r="FN613" s="109"/>
      <c r="FO613" s="109"/>
      <c r="FP613" s="109"/>
      <c r="FQ613" s="109"/>
      <c r="FR613" s="109"/>
      <c r="FS613" s="109"/>
      <c r="FT613" s="109"/>
      <c r="FU613" s="109"/>
      <c r="FV613" s="109"/>
      <c r="FW613" s="109"/>
      <c r="FX613" s="109"/>
      <c r="FY613" s="109"/>
      <c r="FZ613" s="109"/>
      <c r="GA613" s="109"/>
      <c r="GB613" s="109"/>
      <c r="GC613" s="109"/>
      <c r="GD613" s="109"/>
      <c r="GE613" s="109"/>
      <c r="GF613" s="109"/>
      <c r="GG613" s="109"/>
      <c r="GH613" s="109"/>
      <c r="GI613" s="109"/>
      <c r="GJ613" s="109"/>
      <c r="GK613" s="109"/>
      <c r="GL613" s="109"/>
      <c r="GM613" s="109"/>
      <c r="GN613" s="109"/>
      <c r="GO613" s="109"/>
      <c r="GP613" s="109"/>
      <c r="GQ613" s="109"/>
      <c r="GR613" s="109"/>
      <c r="GS613" s="109"/>
      <c r="GT613" s="109"/>
      <c r="GU613" s="109"/>
      <c r="GV613" s="109"/>
      <c r="GW613" s="109"/>
      <c r="GX613" s="109"/>
      <c r="GY613" s="109"/>
      <c r="GZ613" s="109"/>
      <c r="HA613" s="109"/>
      <c r="HB613" s="109"/>
      <c r="HC613" s="109"/>
      <c r="HD613" s="109"/>
      <c r="HE613" s="109"/>
      <c r="HF613" s="109"/>
      <c r="HG613" s="109"/>
      <c r="HH613" s="109"/>
      <c r="HI613" s="109"/>
      <c r="HJ613" s="109"/>
      <c r="HK613" s="109"/>
      <c r="HL613" s="109"/>
      <c r="HM613" s="109"/>
      <c r="HN613" s="109"/>
      <c r="HO613" s="109"/>
      <c r="HP613" s="109"/>
      <c r="HQ613" s="109"/>
      <c r="HR613" s="109"/>
      <c r="HS613" s="109"/>
      <c r="HT613" s="109"/>
      <c r="HU613" s="109"/>
      <c r="HV613" s="109"/>
      <c r="HW613" s="109"/>
      <c r="HX613" s="109"/>
      <c r="HY613" s="109"/>
      <c r="HZ613" s="109"/>
      <c r="IA613" s="109"/>
      <c r="IB613" s="109"/>
      <c r="IC613" s="109"/>
      <c r="ID613" s="109"/>
      <c r="IE613" s="109"/>
      <c r="IF613" s="109"/>
      <c r="IG613" s="109"/>
      <c r="IH613" s="109"/>
      <c r="II613" s="109"/>
      <c r="IJ613" s="109"/>
      <c r="IK613" s="109"/>
      <c r="IL613" s="109"/>
      <c r="IM613" s="109"/>
      <c r="IN613" s="109"/>
      <c r="IO613" s="109"/>
    </row>
    <row r="614" spans="1:249">
      <c r="A614" s="108"/>
      <c r="B614" s="109"/>
      <c r="C614" s="98"/>
      <c r="D614" s="98"/>
      <c r="F614" s="109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  <c r="Z614" s="109"/>
      <c r="AA614" s="109"/>
      <c r="AB614" s="109"/>
      <c r="AC614" s="109"/>
      <c r="AD614" s="109"/>
      <c r="AE614" s="109"/>
      <c r="AF614" s="109"/>
      <c r="AG614" s="109"/>
      <c r="AH614" s="109"/>
      <c r="AI614" s="109"/>
      <c r="AJ614" s="109"/>
      <c r="AK614" s="109"/>
      <c r="AL614" s="109"/>
      <c r="AM614" s="109"/>
      <c r="AN614" s="109"/>
      <c r="AO614" s="109"/>
      <c r="AP614" s="109"/>
      <c r="AQ614" s="109"/>
      <c r="AR614" s="109"/>
      <c r="AS614" s="109"/>
      <c r="AT614" s="109"/>
      <c r="AU614" s="109"/>
      <c r="AV614" s="109"/>
      <c r="AW614" s="109"/>
      <c r="AX614" s="109"/>
      <c r="AY614" s="109"/>
      <c r="AZ614" s="109"/>
      <c r="BA614" s="109"/>
      <c r="BB614" s="109"/>
      <c r="BC614" s="109"/>
      <c r="BD614" s="109"/>
      <c r="BE614" s="109"/>
      <c r="BF614" s="109"/>
      <c r="BG614" s="109"/>
      <c r="BH614" s="109"/>
      <c r="BI614" s="109"/>
      <c r="BJ614" s="109"/>
      <c r="BK614" s="109"/>
      <c r="BL614" s="109"/>
      <c r="BM614" s="109"/>
      <c r="BN614" s="109"/>
      <c r="BO614" s="109"/>
      <c r="BP614" s="109"/>
      <c r="BQ614" s="109"/>
      <c r="BR614" s="109"/>
      <c r="BS614" s="109"/>
      <c r="BT614" s="109"/>
      <c r="BU614" s="109"/>
      <c r="BV614" s="109"/>
      <c r="BW614" s="109"/>
      <c r="BX614" s="109"/>
      <c r="BY614" s="109"/>
      <c r="BZ614" s="109"/>
      <c r="CA614" s="109"/>
      <c r="CB614" s="109"/>
      <c r="CC614" s="109"/>
      <c r="CD614" s="109"/>
      <c r="CE614" s="109"/>
      <c r="CF614" s="109"/>
      <c r="CG614" s="109"/>
      <c r="CH614" s="109"/>
      <c r="CI614" s="109"/>
      <c r="CJ614" s="109"/>
      <c r="CK614" s="109"/>
      <c r="CL614" s="109"/>
      <c r="CM614" s="109"/>
      <c r="CN614" s="109"/>
      <c r="CO614" s="109"/>
      <c r="CP614" s="109"/>
      <c r="CQ614" s="109"/>
      <c r="CR614" s="109"/>
      <c r="CS614" s="109"/>
      <c r="CT614" s="109"/>
      <c r="CU614" s="109"/>
      <c r="CV614" s="109"/>
      <c r="CW614" s="109"/>
      <c r="CX614" s="109"/>
      <c r="CY614" s="109"/>
      <c r="CZ614" s="109"/>
      <c r="DA614" s="109"/>
      <c r="DB614" s="109"/>
      <c r="DC614" s="109"/>
      <c r="DD614" s="109"/>
      <c r="DE614" s="109"/>
      <c r="DF614" s="109"/>
      <c r="DG614" s="109"/>
      <c r="DH614" s="109"/>
      <c r="DI614" s="109"/>
      <c r="DJ614" s="109"/>
      <c r="DK614" s="109"/>
      <c r="DL614" s="109"/>
      <c r="DM614" s="109"/>
      <c r="DN614" s="109"/>
      <c r="DO614" s="109"/>
      <c r="DP614" s="109"/>
      <c r="DQ614" s="109"/>
      <c r="DR614" s="109"/>
      <c r="DS614" s="109"/>
      <c r="DT614" s="109"/>
      <c r="DU614" s="109"/>
      <c r="DV614" s="109"/>
      <c r="DW614" s="109"/>
      <c r="DX614" s="109"/>
      <c r="DY614" s="109"/>
      <c r="DZ614" s="109"/>
      <c r="EA614" s="109"/>
      <c r="EB614" s="109"/>
      <c r="EC614" s="109"/>
      <c r="ED614" s="109"/>
      <c r="EE614" s="109"/>
      <c r="EF614" s="109"/>
      <c r="EG614" s="109"/>
      <c r="EH614" s="109"/>
      <c r="EI614" s="109"/>
      <c r="EJ614" s="109"/>
      <c r="EK614" s="109"/>
      <c r="EL614" s="109"/>
      <c r="EM614" s="109"/>
      <c r="EN614" s="109"/>
      <c r="EO614" s="109"/>
      <c r="EP614" s="109"/>
      <c r="EQ614" s="109"/>
      <c r="ER614" s="109"/>
      <c r="ES614" s="109"/>
      <c r="ET614" s="109"/>
      <c r="EU614" s="109"/>
      <c r="EV614" s="109"/>
      <c r="EW614" s="109"/>
      <c r="EX614" s="109"/>
      <c r="EY614" s="109"/>
      <c r="EZ614" s="109"/>
      <c r="FA614" s="109"/>
      <c r="FB614" s="109"/>
      <c r="FC614" s="109"/>
      <c r="FD614" s="109"/>
      <c r="FE614" s="109"/>
      <c r="FF614" s="109"/>
      <c r="FG614" s="109"/>
      <c r="FH614" s="109"/>
      <c r="FI614" s="109"/>
      <c r="FJ614" s="109"/>
      <c r="FK614" s="109"/>
      <c r="FL614" s="109"/>
      <c r="FM614" s="109"/>
      <c r="FN614" s="109"/>
      <c r="FO614" s="109"/>
      <c r="FP614" s="109"/>
      <c r="FQ614" s="109"/>
      <c r="FR614" s="109"/>
      <c r="FS614" s="109"/>
      <c r="FT614" s="109"/>
      <c r="FU614" s="109"/>
      <c r="FV614" s="109"/>
      <c r="FW614" s="109"/>
      <c r="FX614" s="109"/>
      <c r="FY614" s="109"/>
      <c r="FZ614" s="109"/>
      <c r="GA614" s="109"/>
      <c r="GB614" s="109"/>
      <c r="GC614" s="109"/>
      <c r="GD614" s="109"/>
      <c r="GE614" s="109"/>
      <c r="GF614" s="109"/>
      <c r="GG614" s="109"/>
      <c r="GH614" s="109"/>
      <c r="GI614" s="109"/>
      <c r="GJ614" s="109"/>
      <c r="GK614" s="109"/>
      <c r="GL614" s="109"/>
      <c r="GM614" s="109"/>
      <c r="GN614" s="109"/>
      <c r="GO614" s="109"/>
      <c r="GP614" s="109"/>
      <c r="GQ614" s="109"/>
      <c r="GR614" s="109"/>
      <c r="GS614" s="109"/>
      <c r="GT614" s="109"/>
      <c r="GU614" s="109"/>
      <c r="GV614" s="109"/>
      <c r="GW614" s="109"/>
      <c r="GX614" s="109"/>
      <c r="GY614" s="109"/>
      <c r="GZ614" s="109"/>
      <c r="HA614" s="109"/>
      <c r="HB614" s="109"/>
      <c r="HC614" s="109"/>
      <c r="HD614" s="109"/>
      <c r="HE614" s="109"/>
      <c r="HF614" s="109"/>
      <c r="HG614" s="109"/>
      <c r="HH614" s="109"/>
      <c r="HI614" s="109"/>
      <c r="HJ614" s="109"/>
      <c r="HK614" s="109"/>
      <c r="HL614" s="109"/>
      <c r="HM614" s="109"/>
      <c r="HN614" s="109"/>
      <c r="HO614" s="109"/>
      <c r="HP614" s="109"/>
      <c r="HQ614" s="109"/>
      <c r="HR614" s="109"/>
      <c r="HS614" s="109"/>
      <c r="HT614" s="109"/>
      <c r="HU614" s="109"/>
      <c r="HV614" s="109"/>
      <c r="HW614" s="109"/>
      <c r="HX614" s="109"/>
      <c r="HY614" s="109"/>
      <c r="HZ614" s="109"/>
      <c r="IA614" s="109"/>
      <c r="IB614" s="109"/>
      <c r="IC614" s="109"/>
      <c r="ID614" s="109"/>
      <c r="IE614" s="109"/>
      <c r="IF614" s="109"/>
      <c r="IG614" s="109"/>
      <c r="IH614" s="109"/>
      <c r="II614" s="109"/>
      <c r="IJ614" s="109"/>
      <c r="IK614" s="109"/>
      <c r="IL614" s="109"/>
      <c r="IM614" s="109"/>
      <c r="IN614" s="109"/>
      <c r="IO614" s="109"/>
    </row>
    <row r="615" spans="1:249">
      <c r="A615" s="108"/>
      <c r="B615" s="109"/>
      <c r="C615" s="98"/>
      <c r="D615" s="98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09"/>
      <c r="AJ615" s="109"/>
      <c r="AK615" s="109"/>
      <c r="AL615" s="109"/>
      <c r="AM615" s="109"/>
      <c r="AN615" s="109"/>
      <c r="AO615" s="109"/>
      <c r="AP615" s="109"/>
      <c r="AQ615" s="109"/>
      <c r="AR615" s="109"/>
      <c r="AS615" s="109"/>
      <c r="AT615" s="109"/>
      <c r="AU615" s="109"/>
      <c r="AV615" s="109"/>
      <c r="AW615" s="109"/>
      <c r="AX615" s="109"/>
      <c r="AY615" s="109"/>
      <c r="AZ615" s="109"/>
      <c r="BA615" s="109"/>
      <c r="BB615" s="109"/>
      <c r="BC615" s="109"/>
      <c r="BD615" s="109"/>
      <c r="BE615" s="109"/>
      <c r="BF615" s="109"/>
      <c r="BG615" s="109"/>
      <c r="BH615" s="109"/>
      <c r="BI615" s="109"/>
      <c r="BJ615" s="109"/>
      <c r="BK615" s="109"/>
      <c r="BL615" s="109"/>
      <c r="BM615" s="109"/>
      <c r="BN615" s="109"/>
      <c r="BO615" s="109"/>
      <c r="BP615" s="109"/>
      <c r="BQ615" s="109"/>
      <c r="BR615" s="109"/>
      <c r="BS615" s="109"/>
      <c r="BT615" s="109"/>
      <c r="BU615" s="109"/>
      <c r="BV615" s="109"/>
      <c r="BW615" s="109"/>
      <c r="BX615" s="109"/>
      <c r="BY615" s="109"/>
      <c r="BZ615" s="109"/>
      <c r="CA615" s="109"/>
      <c r="CB615" s="109"/>
      <c r="CC615" s="109"/>
      <c r="CD615" s="109"/>
      <c r="CE615" s="109"/>
      <c r="CF615" s="109"/>
      <c r="CG615" s="109"/>
      <c r="CH615" s="109"/>
      <c r="CI615" s="109"/>
      <c r="CJ615" s="109"/>
      <c r="CK615" s="109"/>
      <c r="CL615" s="109"/>
      <c r="CM615" s="109"/>
      <c r="CN615" s="109"/>
      <c r="CO615" s="109"/>
      <c r="CP615" s="109"/>
      <c r="CQ615" s="109"/>
      <c r="CR615" s="109"/>
      <c r="CS615" s="109"/>
      <c r="CT615" s="109"/>
      <c r="CU615" s="109"/>
      <c r="CV615" s="109"/>
      <c r="CW615" s="109"/>
      <c r="CX615" s="109"/>
      <c r="CY615" s="109"/>
      <c r="CZ615" s="109"/>
      <c r="DA615" s="109"/>
      <c r="DB615" s="109"/>
      <c r="DC615" s="109"/>
      <c r="DD615" s="109"/>
      <c r="DE615" s="109"/>
      <c r="DF615" s="109"/>
      <c r="DG615" s="109"/>
      <c r="DH615" s="109"/>
      <c r="DI615" s="109"/>
      <c r="DJ615" s="109"/>
      <c r="DK615" s="109"/>
      <c r="DL615" s="109"/>
      <c r="DM615" s="109"/>
      <c r="DN615" s="109"/>
      <c r="DO615" s="109"/>
      <c r="DP615" s="109"/>
      <c r="DQ615" s="109"/>
      <c r="DR615" s="109"/>
      <c r="DS615" s="109"/>
      <c r="DT615" s="109"/>
      <c r="DU615" s="109"/>
      <c r="DV615" s="109"/>
      <c r="DW615" s="109"/>
      <c r="DX615" s="109"/>
      <c r="DY615" s="109"/>
      <c r="DZ615" s="109"/>
      <c r="EA615" s="109"/>
      <c r="EB615" s="109"/>
      <c r="EC615" s="109"/>
      <c r="ED615" s="109"/>
      <c r="EE615" s="109"/>
      <c r="EF615" s="109"/>
      <c r="EG615" s="109"/>
      <c r="EH615" s="109"/>
      <c r="EI615" s="109"/>
      <c r="EJ615" s="109"/>
      <c r="EK615" s="109"/>
      <c r="EL615" s="109"/>
      <c r="EM615" s="109"/>
      <c r="EN615" s="109"/>
      <c r="EO615" s="109"/>
      <c r="EP615" s="109"/>
      <c r="EQ615" s="109"/>
      <c r="ER615" s="109"/>
      <c r="ES615" s="109"/>
      <c r="ET615" s="109"/>
      <c r="EU615" s="109"/>
      <c r="EV615" s="109"/>
      <c r="EW615" s="109"/>
      <c r="EX615" s="109"/>
      <c r="EY615" s="109"/>
      <c r="EZ615" s="109"/>
      <c r="FA615" s="109"/>
      <c r="FB615" s="109"/>
      <c r="FC615" s="109"/>
      <c r="FD615" s="109"/>
      <c r="FE615" s="109"/>
      <c r="FF615" s="109"/>
      <c r="FG615" s="109"/>
      <c r="FH615" s="109"/>
      <c r="FI615" s="109"/>
      <c r="FJ615" s="109"/>
      <c r="FK615" s="109"/>
      <c r="FL615" s="109"/>
      <c r="FM615" s="109"/>
      <c r="FN615" s="109"/>
      <c r="FO615" s="109"/>
      <c r="FP615" s="109"/>
      <c r="FQ615" s="109"/>
      <c r="FR615" s="109"/>
      <c r="FS615" s="109"/>
      <c r="FT615" s="109"/>
      <c r="FU615" s="109"/>
      <c r="FV615" s="109"/>
      <c r="FW615" s="109"/>
      <c r="FX615" s="109"/>
      <c r="FY615" s="109"/>
      <c r="FZ615" s="109"/>
      <c r="GA615" s="109"/>
      <c r="GB615" s="109"/>
      <c r="GC615" s="109"/>
      <c r="GD615" s="109"/>
      <c r="GE615" s="109"/>
      <c r="GF615" s="109"/>
      <c r="GG615" s="109"/>
      <c r="GH615" s="109"/>
      <c r="GI615" s="109"/>
      <c r="GJ615" s="109"/>
      <c r="GK615" s="109"/>
      <c r="GL615" s="109"/>
      <c r="GM615" s="109"/>
      <c r="GN615" s="109"/>
      <c r="GO615" s="109"/>
      <c r="GP615" s="109"/>
      <c r="GQ615" s="109"/>
      <c r="GR615" s="109"/>
      <c r="GS615" s="109"/>
      <c r="GT615" s="109"/>
      <c r="GU615" s="109"/>
      <c r="GV615" s="109"/>
      <c r="GW615" s="109"/>
      <c r="GX615" s="109"/>
      <c r="GY615" s="109"/>
      <c r="GZ615" s="109"/>
      <c r="HA615" s="109"/>
      <c r="HB615" s="109"/>
      <c r="HC615" s="109"/>
      <c r="HD615" s="109"/>
      <c r="HE615" s="109"/>
      <c r="HF615" s="109"/>
      <c r="HG615" s="109"/>
      <c r="HH615" s="109"/>
      <c r="HI615" s="109"/>
      <c r="HJ615" s="109"/>
      <c r="HK615" s="109"/>
      <c r="HL615" s="109"/>
      <c r="HM615" s="109"/>
      <c r="HN615" s="109"/>
      <c r="HO615" s="109"/>
      <c r="HP615" s="109"/>
      <c r="HQ615" s="109"/>
      <c r="HR615" s="109"/>
      <c r="HS615" s="109"/>
      <c r="HT615" s="109"/>
      <c r="HU615" s="109"/>
      <c r="HV615" s="109"/>
      <c r="HW615" s="109"/>
      <c r="HX615" s="109"/>
      <c r="HY615" s="109"/>
      <c r="HZ615" s="109"/>
      <c r="IA615" s="109"/>
      <c r="IB615" s="109"/>
      <c r="IC615" s="109"/>
      <c r="ID615" s="109"/>
      <c r="IE615" s="109"/>
      <c r="IF615" s="109"/>
      <c r="IG615" s="109"/>
      <c r="IH615" s="109"/>
      <c r="II615" s="109"/>
      <c r="IJ615" s="109"/>
      <c r="IK615" s="109"/>
      <c r="IL615" s="109"/>
      <c r="IM615" s="109"/>
      <c r="IN615" s="109"/>
      <c r="IO615" s="109"/>
    </row>
    <row r="616" spans="1:249">
      <c r="A616" s="108"/>
      <c r="B616" s="109"/>
      <c r="C616" s="98"/>
      <c r="D616" s="98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  <c r="Z616" s="109"/>
      <c r="AA616" s="109"/>
      <c r="AB616" s="109"/>
      <c r="AC616" s="109"/>
      <c r="AD616" s="109"/>
      <c r="AE616" s="109"/>
      <c r="AF616" s="109"/>
      <c r="AG616" s="109"/>
      <c r="AH616" s="109"/>
      <c r="AI616" s="109"/>
      <c r="AJ616" s="109"/>
      <c r="AK616" s="109"/>
      <c r="AL616" s="109"/>
      <c r="AM616" s="109"/>
      <c r="AN616" s="109"/>
      <c r="AO616" s="109"/>
      <c r="AP616" s="109"/>
      <c r="AQ616" s="109"/>
      <c r="AR616" s="109"/>
      <c r="AS616" s="109"/>
      <c r="AT616" s="109"/>
      <c r="AU616" s="109"/>
      <c r="AV616" s="109"/>
      <c r="AW616" s="109"/>
      <c r="AX616" s="109"/>
      <c r="AY616" s="109"/>
      <c r="AZ616" s="109"/>
      <c r="BA616" s="109"/>
      <c r="BB616" s="109"/>
      <c r="BC616" s="109"/>
      <c r="BD616" s="109"/>
      <c r="BE616" s="109"/>
      <c r="BF616" s="109"/>
      <c r="BG616" s="109"/>
      <c r="BH616" s="109"/>
      <c r="BI616" s="109"/>
      <c r="BJ616" s="109"/>
      <c r="BK616" s="109"/>
      <c r="BL616" s="109"/>
      <c r="BM616" s="109"/>
      <c r="BN616" s="109"/>
      <c r="BO616" s="109"/>
      <c r="BP616" s="109"/>
      <c r="BQ616" s="109"/>
      <c r="BR616" s="109"/>
      <c r="BS616" s="109"/>
      <c r="BT616" s="109"/>
      <c r="BU616" s="109"/>
      <c r="BV616" s="109"/>
      <c r="BW616" s="109"/>
      <c r="BX616" s="109"/>
      <c r="BY616" s="109"/>
      <c r="BZ616" s="109"/>
      <c r="CA616" s="109"/>
      <c r="CB616" s="109"/>
      <c r="CC616" s="109"/>
      <c r="CD616" s="109"/>
      <c r="CE616" s="109"/>
      <c r="CF616" s="109"/>
      <c r="CG616" s="109"/>
      <c r="CH616" s="109"/>
      <c r="CI616" s="109"/>
      <c r="CJ616" s="109"/>
      <c r="CK616" s="109"/>
      <c r="CL616" s="109"/>
      <c r="CM616" s="109"/>
      <c r="CN616" s="109"/>
      <c r="CO616" s="109"/>
      <c r="CP616" s="109"/>
      <c r="CQ616" s="109"/>
      <c r="CR616" s="109"/>
      <c r="CS616" s="109"/>
      <c r="CT616" s="109"/>
      <c r="CU616" s="109"/>
      <c r="CV616" s="109"/>
      <c r="CW616" s="109"/>
      <c r="CX616" s="109"/>
      <c r="CY616" s="109"/>
      <c r="CZ616" s="109"/>
      <c r="DA616" s="109"/>
      <c r="DB616" s="109"/>
      <c r="DC616" s="109"/>
      <c r="DD616" s="109"/>
      <c r="DE616" s="109"/>
      <c r="DF616" s="109"/>
      <c r="DG616" s="109"/>
      <c r="DH616" s="109"/>
      <c r="DI616" s="109"/>
      <c r="DJ616" s="109"/>
      <c r="DK616" s="109"/>
      <c r="DL616" s="109"/>
      <c r="DM616" s="109"/>
      <c r="DN616" s="109"/>
      <c r="DO616" s="109"/>
      <c r="DP616" s="109"/>
      <c r="DQ616" s="109"/>
      <c r="DR616" s="109"/>
      <c r="DS616" s="109"/>
      <c r="DT616" s="109"/>
      <c r="DU616" s="109"/>
      <c r="DV616" s="109"/>
      <c r="DW616" s="109"/>
      <c r="DX616" s="109"/>
      <c r="DY616" s="109"/>
      <c r="DZ616" s="109"/>
      <c r="EA616" s="109"/>
      <c r="EB616" s="109"/>
      <c r="EC616" s="109"/>
      <c r="ED616" s="109"/>
      <c r="EE616" s="109"/>
      <c r="EF616" s="109"/>
      <c r="EG616" s="109"/>
      <c r="EH616" s="109"/>
      <c r="EI616" s="109"/>
      <c r="EJ616" s="109"/>
      <c r="EK616" s="109"/>
      <c r="EL616" s="109"/>
      <c r="EM616" s="109"/>
      <c r="EN616" s="109"/>
      <c r="EO616" s="109"/>
      <c r="EP616" s="109"/>
      <c r="EQ616" s="109"/>
      <c r="ER616" s="109"/>
      <c r="ES616" s="109"/>
      <c r="ET616" s="109"/>
      <c r="EU616" s="109"/>
      <c r="EV616" s="109"/>
      <c r="EW616" s="109"/>
      <c r="EX616" s="109"/>
      <c r="EY616" s="109"/>
      <c r="EZ616" s="109"/>
      <c r="FA616" s="109"/>
      <c r="FB616" s="109"/>
      <c r="FC616" s="109"/>
      <c r="FD616" s="109"/>
      <c r="FE616" s="109"/>
      <c r="FF616" s="109"/>
      <c r="FG616" s="109"/>
      <c r="FH616" s="109"/>
      <c r="FI616" s="109"/>
      <c r="FJ616" s="109"/>
      <c r="FK616" s="109"/>
      <c r="FL616" s="109"/>
      <c r="FM616" s="109"/>
      <c r="FN616" s="109"/>
      <c r="FO616" s="109"/>
      <c r="FP616" s="109"/>
      <c r="FQ616" s="109"/>
      <c r="FR616" s="109"/>
      <c r="FS616" s="109"/>
      <c r="FT616" s="109"/>
      <c r="FU616" s="109"/>
      <c r="FV616" s="109"/>
      <c r="FW616" s="109"/>
      <c r="FX616" s="109"/>
      <c r="FY616" s="109"/>
      <c r="FZ616" s="109"/>
      <c r="GA616" s="109"/>
      <c r="GB616" s="109"/>
      <c r="GC616" s="109"/>
      <c r="GD616" s="109"/>
      <c r="GE616" s="109"/>
      <c r="GF616" s="109"/>
      <c r="GG616" s="109"/>
      <c r="GH616" s="109"/>
      <c r="GI616" s="109"/>
      <c r="GJ616" s="109"/>
      <c r="GK616" s="109"/>
      <c r="GL616" s="109"/>
      <c r="GM616" s="109"/>
      <c r="GN616" s="109"/>
      <c r="GO616" s="109"/>
      <c r="GP616" s="109"/>
      <c r="GQ616" s="109"/>
      <c r="GR616" s="109"/>
      <c r="GS616" s="109"/>
      <c r="GT616" s="109"/>
      <c r="GU616" s="109"/>
      <c r="GV616" s="109"/>
      <c r="GW616" s="109"/>
      <c r="GX616" s="109"/>
      <c r="GY616" s="109"/>
      <c r="GZ616" s="109"/>
      <c r="HA616" s="109"/>
      <c r="HB616" s="109"/>
      <c r="HC616" s="109"/>
      <c r="HD616" s="109"/>
      <c r="HE616" s="109"/>
      <c r="HF616" s="109"/>
      <c r="HG616" s="109"/>
      <c r="HH616" s="109"/>
      <c r="HI616" s="109"/>
      <c r="HJ616" s="109"/>
      <c r="HK616" s="109"/>
      <c r="HL616" s="109"/>
      <c r="HM616" s="109"/>
      <c r="HN616" s="109"/>
      <c r="HO616" s="109"/>
      <c r="HP616" s="109"/>
      <c r="HQ616" s="109"/>
      <c r="HR616" s="109"/>
      <c r="HS616" s="109"/>
      <c r="HT616" s="109"/>
      <c r="HU616" s="109"/>
      <c r="HV616" s="109"/>
      <c r="HW616" s="109"/>
      <c r="HX616" s="109"/>
      <c r="HY616" s="109"/>
      <c r="HZ616" s="109"/>
      <c r="IA616" s="109"/>
      <c r="IB616" s="109"/>
      <c r="IC616" s="109"/>
      <c r="ID616" s="109"/>
      <c r="IE616" s="109"/>
      <c r="IF616" s="109"/>
      <c r="IG616" s="109"/>
      <c r="IH616" s="109"/>
      <c r="II616" s="109"/>
      <c r="IJ616" s="109"/>
      <c r="IK616" s="109"/>
      <c r="IL616" s="109"/>
      <c r="IM616" s="109"/>
      <c r="IN616" s="109"/>
      <c r="IO616" s="109"/>
    </row>
    <row r="617" spans="1:249">
      <c r="A617" s="108"/>
      <c r="B617" s="109"/>
      <c r="C617" s="98"/>
      <c r="D617" s="98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  <c r="Z617" s="109"/>
      <c r="AA617" s="109"/>
      <c r="AB617" s="109"/>
      <c r="AC617" s="109"/>
      <c r="AD617" s="109"/>
      <c r="AE617" s="109"/>
      <c r="AF617" s="109"/>
      <c r="AG617" s="109"/>
      <c r="AH617" s="109"/>
      <c r="AI617" s="109"/>
      <c r="AJ617" s="109"/>
      <c r="AK617" s="109"/>
      <c r="AL617" s="109"/>
      <c r="AM617" s="109"/>
      <c r="AN617" s="109"/>
      <c r="AO617" s="109"/>
      <c r="AP617" s="109"/>
      <c r="AQ617" s="109"/>
      <c r="AR617" s="109"/>
      <c r="AS617" s="109"/>
      <c r="AT617" s="109"/>
      <c r="AU617" s="109"/>
      <c r="AV617" s="109"/>
      <c r="AW617" s="109"/>
      <c r="AX617" s="109"/>
      <c r="AY617" s="109"/>
      <c r="AZ617" s="109"/>
      <c r="BA617" s="109"/>
      <c r="BB617" s="109"/>
      <c r="BC617" s="109"/>
      <c r="BD617" s="109"/>
      <c r="BE617" s="109"/>
      <c r="BF617" s="109"/>
      <c r="BG617" s="109"/>
      <c r="BH617" s="109"/>
      <c r="BI617" s="109"/>
      <c r="BJ617" s="109"/>
      <c r="BK617" s="109"/>
      <c r="BL617" s="109"/>
      <c r="BM617" s="109"/>
      <c r="BN617" s="109"/>
      <c r="BO617" s="109"/>
      <c r="BP617" s="109"/>
      <c r="BQ617" s="109"/>
      <c r="BR617" s="109"/>
      <c r="BS617" s="109"/>
      <c r="BT617" s="109"/>
      <c r="BU617" s="109"/>
      <c r="BV617" s="109"/>
      <c r="BW617" s="109"/>
      <c r="BX617" s="109"/>
      <c r="BY617" s="109"/>
      <c r="BZ617" s="109"/>
      <c r="CA617" s="109"/>
      <c r="CB617" s="109"/>
      <c r="CC617" s="109"/>
      <c r="CD617" s="109"/>
      <c r="CE617" s="109"/>
      <c r="CF617" s="109"/>
      <c r="CG617" s="109"/>
      <c r="CH617" s="109"/>
      <c r="CI617" s="109"/>
      <c r="CJ617" s="109"/>
      <c r="CK617" s="109"/>
      <c r="CL617" s="109"/>
      <c r="CM617" s="109"/>
      <c r="CN617" s="109"/>
      <c r="CO617" s="109"/>
      <c r="CP617" s="109"/>
      <c r="CQ617" s="109"/>
      <c r="CR617" s="109"/>
      <c r="CS617" s="109"/>
      <c r="CT617" s="109"/>
      <c r="CU617" s="109"/>
      <c r="CV617" s="109"/>
      <c r="CW617" s="109"/>
      <c r="CX617" s="109"/>
      <c r="CY617" s="109"/>
      <c r="CZ617" s="109"/>
      <c r="DA617" s="109"/>
      <c r="DB617" s="109"/>
      <c r="DC617" s="109"/>
      <c r="DD617" s="109"/>
      <c r="DE617" s="109"/>
      <c r="DF617" s="109"/>
      <c r="DG617" s="109"/>
      <c r="DH617" s="109"/>
      <c r="DI617" s="109"/>
      <c r="DJ617" s="109"/>
      <c r="DK617" s="109"/>
      <c r="DL617" s="109"/>
      <c r="DM617" s="109"/>
      <c r="DN617" s="109"/>
      <c r="DO617" s="109"/>
      <c r="DP617" s="109"/>
      <c r="DQ617" s="109"/>
      <c r="DR617" s="109"/>
      <c r="DS617" s="109"/>
      <c r="DT617" s="109"/>
      <c r="DU617" s="109"/>
      <c r="DV617" s="109"/>
      <c r="DW617" s="109"/>
      <c r="DX617" s="109"/>
      <c r="DY617" s="109"/>
      <c r="DZ617" s="109"/>
      <c r="EA617" s="109"/>
      <c r="EB617" s="109"/>
      <c r="EC617" s="109"/>
      <c r="ED617" s="109"/>
      <c r="EE617" s="109"/>
      <c r="EF617" s="109"/>
      <c r="EG617" s="109"/>
      <c r="EH617" s="109"/>
      <c r="EI617" s="109"/>
      <c r="EJ617" s="109"/>
      <c r="EK617" s="109"/>
      <c r="EL617" s="109"/>
      <c r="EM617" s="109"/>
      <c r="EN617" s="109"/>
      <c r="EO617" s="109"/>
      <c r="EP617" s="109"/>
      <c r="EQ617" s="109"/>
      <c r="ER617" s="109"/>
      <c r="ES617" s="109"/>
      <c r="ET617" s="109"/>
      <c r="EU617" s="109"/>
      <c r="EV617" s="109"/>
      <c r="EW617" s="109"/>
      <c r="EX617" s="109"/>
      <c r="EY617" s="109"/>
      <c r="EZ617" s="109"/>
      <c r="FA617" s="109"/>
      <c r="FB617" s="109"/>
      <c r="FC617" s="109"/>
      <c r="FD617" s="109"/>
      <c r="FE617" s="109"/>
      <c r="FF617" s="109"/>
      <c r="FG617" s="109"/>
      <c r="FH617" s="109"/>
      <c r="FI617" s="109"/>
      <c r="FJ617" s="109"/>
      <c r="FK617" s="109"/>
      <c r="FL617" s="109"/>
      <c r="FM617" s="109"/>
      <c r="FN617" s="109"/>
      <c r="FO617" s="109"/>
      <c r="FP617" s="109"/>
      <c r="FQ617" s="109"/>
      <c r="FR617" s="109"/>
      <c r="FS617" s="109"/>
      <c r="FT617" s="109"/>
      <c r="FU617" s="109"/>
      <c r="FV617" s="109"/>
      <c r="FW617" s="109"/>
      <c r="FX617" s="109"/>
      <c r="FY617" s="109"/>
      <c r="FZ617" s="109"/>
      <c r="GA617" s="109"/>
      <c r="GB617" s="109"/>
      <c r="GC617" s="109"/>
      <c r="GD617" s="109"/>
      <c r="GE617" s="109"/>
      <c r="GF617" s="109"/>
      <c r="GG617" s="109"/>
      <c r="GH617" s="109"/>
      <c r="GI617" s="109"/>
      <c r="GJ617" s="109"/>
      <c r="GK617" s="109"/>
      <c r="GL617" s="109"/>
      <c r="GM617" s="109"/>
      <c r="GN617" s="109"/>
      <c r="GO617" s="109"/>
      <c r="GP617" s="109"/>
      <c r="GQ617" s="109"/>
      <c r="GR617" s="109"/>
      <c r="GS617" s="109"/>
      <c r="GT617" s="109"/>
      <c r="GU617" s="109"/>
      <c r="GV617" s="109"/>
      <c r="GW617" s="109"/>
      <c r="GX617" s="109"/>
      <c r="GY617" s="109"/>
      <c r="GZ617" s="109"/>
      <c r="HA617" s="109"/>
      <c r="HB617" s="109"/>
      <c r="HC617" s="109"/>
      <c r="HD617" s="109"/>
      <c r="HE617" s="109"/>
      <c r="HF617" s="109"/>
      <c r="HG617" s="109"/>
      <c r="HH617" s="109"/>
      <c r="HI617" s="109"/>
      <c r="HJ617" s="109"/>
      <c r="HK617" s="109"/>
      <c r="HL617" s="109"/>
      <c r="HM617" s="109"/>
      <c r="HN617" s="109"/>
      <c r="HO617" s="109"/>
      <c r="HP617" s="109"/>
      <c r="HQ617" s="109"/>
      <c r="HR617" s="109"/>
      <c r="HS617" s="109"/>
      <c r="HT617" s="109"/>
      <c r="HU617" s="109"/>
      <c r="HV617" s="109"/>
      <c r="HW617" s="109"/>
      <c r="HX617" s="109"/>
      <c r="HY617" s="109"/>
      <c r="HZ617" s="109"/>
      <c r="IA617" s="109"/>
      <c r="IB617" s="109"/>
      <c r="IC617" s="109"/>
      <c r="ID617" s="109"/>
      <c r="IE617" s="109"/>
      <c r="IF617" s="109"/>
      <c r="IG617" s="109"/>
      <c r="IH617" s="109"/>
      <c r="II617" s="109"/>
      <c r="IJ617" s="109"/>
      <c r="IK617" s="109"/>
      <c r="IL617" s="109"/>
      <c r="IM617" s="109"/>
      <c r="IN617" s="109"/>
      <c r="IO617" s="109"/>
    </row>
    <row r="618" spans="1:249">
      <c r="A618" s="108"/>
      <c r="B618" s="109"/>
      <c r="C618" s="98"/>
      <c r="D618" s="98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09"/>
      <c r="AJ618" s="109"/>
      <c r="AK618" s="109"/>
      <c r="AL618" s="109"/>
      <c r="AM618" s="109"/>
      <c r="AN618" s="109"/>
      <c r="AO618" s="109"/>
      <c r="AP618" s="109"/>
      <c r="AQ618" s="109"/>
      <c r="AR618" s="109"/>
      <c r="AS618" s="109"/>
      <c r="AT618" s="109"/>
      <c r="AU618" s="109"/>
      <c r="AV618" s="109"/>
      <c r="AW618" s="109"/>
      <c r="AX618" s="109"/>
      <c r="AY618" s="109"/>
      <c r="AZ618" s="109"/>
      <c r="BA618" s="109"/>
      <c r="BB618" s="109"/>
      <c r="BC618" s="109"/>
      <c r="BD618" s="109"/>
      <c r="BE618" s="109"/>
      <c r="BF618" s="109"/>
      <c r="BG618" s="109"/>
      <c r="BH618" s="109"/>
      <c r="BI618" s="109"/>
      <c r="BJ618" s="109"/>
      <c r="BK618" s="109"/>
      <c r="BL618" s="109"/>
      <c r="BM618" s="109"/>
      <c r="BN618" s="109"/>
      <c r="BO618" s="109"/>
      <c r="BP618" s="109"/>
      <c r="BQ618" s="109"/>
      <c r="BR618" s="109"/>
      <c r="BS618" s="109"/>
      <c r="BT618" s="109"/>
      <c r="BU618" s="109"/>
      <c r="BV618" s="109"/>
      <c r="BW618" s="109"/>
      <c r="BX618" s="109"/>
      <c r="BY618" s="109"/>
      <c r="BZ618" s="109"/>
      <c r="CA618" s="109"/>
      <c r="CB618" s="109"/>
      <c r="CC618" s="109"/>
      <c r="CD618" s="109"/>
      <c r="CE618" s="109"/>
      <c r="CF618" s="109"/>
      <c r="CG618" s="109"/>
      <c r="CH618" s="109"/>
      <c r="CI618" s="109"/>
      <c r="CJ618" s="109"/>
      <c r="CK618" s="109"/>
      <c r="CL618" s="109"/>
      <c r="CM618" s="109"/>
      <c r="CN618" s="109"/>
      <c r="CO618" s="109"/>
      <c r="CP618" s="109"/>
      <c r="CQ618" s="109"/>
      <c r="CR618" s="109"/>
      <c r="CS618" s="109"/>
      <c r="CT618" s="109"/>
      <c r="CU618" s="109"/>
      <c r="CV618" s="109"/>
      <c r="CW618" s="109"/>
      <c r="CX618" s="109"/>
      <c r="CY618" s="109"/>
      <c r="CZ618" s="109"/>
      <c r="DA618" s="109"/>
      <c r="DB618" s="109"/>
      <c r="DC618" s="109"/>
      <c r="DD618" s="109"/>
      <c r="DE618" s="109"/>
      <c r="DF618" s="109"/>
      <c r="DG618" s="109"/>
      <c r="DH618" s="109"/>
      <c r="DI618" s="109"/>
      <c r="DJ618" s="109"/>
      <c r="DK618" s="109"/>
      <c r="DL618" s="109"/>
      <c r="DM618" s="109"/>
      <c r="DN618" s="109"/>
      <c r="DO618" s="109"/>
      <c r="DP618" s="109"/>
      <c r="DQ618" s="109"/>
      <c r="DR618" s="109"/>
      <c r="DS618" s="109"/>
      <c r="DT618" s="109"/>
      <c r="DU618" s="109"/>
      <c r="DV618" s="109"/>
      <c r="DW618" s="109"/>
      <c r="DX618" s="109"/>
      <c r="DY618" s="109"/>
      <c r="DZ618" s="109"/>
      <c r="EA618" s="109"/>
      <c r="EB618" s="109"/>
      <c r="EC618" s="109"/>
      <c r="ED618" s="109"/>
      <c r="EE618" s="109"/>
      <c r="EF618" s="109"/>
      <c r="EG618" s="109"/>
      <c r="EH618" s="109"/>
      <c r="EI618" s="109"/>
      <c r="EJ618" s="109"/>
      <c r="EK618" s="109"/>
      <c r="EL618" s="109"/>
      <c r="EM618" s="109"/>
      <c r="EN618" s="109"/>
      <c r="EO618" s="109"/>
      <c r="EP618" s="109"/>
      <c r="EQ618" s="109"/>
      <c r="ER618" s="109"/>
      <c r="ES618" s="109"/>
      <c r="ET618" s="109"/>
      <c r="EU618" s="109"/>
      <c r="EV618" s="109"/>
      <c r="EW618" s="109"/>
      <c r="EX618" s="109"/>
      <c r="EY618" s="109"/>
      <c r="EZ618" s="109"/>
      <c r="FA618" s="109"/>
      <c r="FB618" s="109"/>
      <c r="FC618" s="109"/>
      <c r="FD618" s="109"/>
      <c r="FE618" s="109"/>
      <c r="FF618" s="109"/>
      <c r="FG618" s="109"/>
      <c r="FH618" s="109"/>
      <c r="FI618" s="109"/>
      <c r="FJ618" s="109"/>
      <c r="FK618" s="109"/>
      <c r="FL618" s="109"/>
      <c r="FM618" s="109"/>
      <c r="FN618" s="109"/>
      <c r="FO618" s="109"/>
      <c r="FP618" s="109"/>
      <c r="FQ618" s="109"/>
      <c r="FR618" s="109"/>
      <c r="FS618" s="109"/>
      <c r="FT618" s="109"/>
      <c r="FU618" s="109"/>
      <c r="FV618" s="109"/>
      <c r="FW618" s="109"/>
      <c r="FX618" s="109"/>
      <c r="FY618" s="109"/>
      <c r="FZ618" s="109"/>
      <c r="GA618" s="109"/>
      <c r="GB618" s="109"/>
      <c r="GC618" s="109"/>
      <c r="GD618" s="109"/>
      <c r="GE618" s="109"/>
      <c r="GF618" s="109"/>
      <c r="GG618" s="109"/>
      <c r="GH618" s="109"/>
      <c r="GI618" s="109"/>
      <c r="GJ618" s="109"/>
      <c r="GK618" s="109"/>
      <c r="GL618" s="109"/>
      <c r="GM618" s="109"/>
      <c r="GN618" s="109"/>
      <c r="GO618" s="109"/>
      <c r="GP618" s="109"/>
      <c r="GQ618" s="109"/>
      <c r="GR618" s="109"/>
      <c r="GS618" s="109"/>
      <c r="GT618" s="109"/>
      <c r="GU618" s="109"/>
      <c r="GV618" s="109"/>
      <c r="GW618" s="109"/>
      <c r="GX618" s="109"/>
      <c r="GY618" s="109"/>
      <c r="GZ618" s="109"/>
      <c r="HA618" s="109"/>
      <c r="HB618" s="109"/>
      <c r="HC618" s="109"/>
      <c r="HD618" s="109"/>
      <c r="HE618" s="109"/>
      <c r="HF618" s="109"/>
      <c r="HG618" s="109"/>
      <c r="HH618" s="109"/>
      <c r="HI618" s="109"/>
      <c r="HJ618" s="109"/>
      <c r="HK618" s="109"/>
      <c r="HL618" s="109"/>
      <c r="HM618" s="109"/>
      <c r="HN618" s="109"/>
      <c r="HO618" s="109"/>
      <c r="HP618" s="109"/>
      <c r="HQ618" s="109"/>
      <c r="HR618" s="109"/>
      <c r="HS618" s="109"/>
      <c r="HT618" s="109"/>
      <c r="HU618" s="109"/>
      <c r="HV618" s="109"/>
      <c r="HW618" s="109"/>
      <c r="HX618" s="109"/>
      <c r="HY618" s="109"/>
      <c r="HZ618" s="109"/>
      <c r="IA618" s="109"/>
      <c r="IB618" s="109"/>
      <c r="IC618" s="109"/>
      <c r="ID618" s="109"/>
      <c r="IE618" s="109"/>
      <c r="IF618" s="109"/>
      <c r="IG618" s="109"/>
      <c r="IH618" s="109"/>
      <c r="II618" s="109"/>
      <c r="IJ618" s="109"/>
      <c r="IK618" s="109"/>
      <c r="IL618" s="109"/>
      <c r="IM618" s="109"/>
      <c r="IN618" s="109"/>
      <c r="IO618" s="109"/>
    </row>
    <row r="619" spans="1:249">
      <c r="A619" s="108"/>
      <c r="B619" s="109"/>
      <c r="C619" s="98"/>
      <c r="D619" s="98"/>
      <c r="F619" s="109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  <c r="Z619" s="109"/>
      <c r="AA619" s="109"/>
      <c r="AB619" s="109"/>
      <c r="AC619" s="109"/>
      <c r="AD619" s="109"/>
      <c r="AE619" s="109"/>
      <c r="AF619" s="109"/>
      <c r="AG619" s="109"/>
      <c r="AH619" s="109"/>
      <c r="AI619" s="109"/>
      <c r="AJ619" s="109"/>
      <c r="AK619" s="109"/>
      <c r="AL619" s="109"/>
      <c r="AM619" s="109"/>
      <c r="AN619" s="109"/>
      <c r="AO619" s="109"/>
      <c r="AP619" s="109"/>
      <c r="AQ619" s="109"/>
      <c r="AR619" s="109"/>
      <c r="AS619" s="109"/>
      <c r="AT619" s="109"/>
      <c r="AU619" s="109"/>
      <c r="AV619" s="109"/>
      <c r="AW619" s="109"/>
      <c r="AX619" s="109"/>
      <c r="AY619" s="109"/>
      <c r="AZ619" s="109"/>
      <c r="BA619" s="109"/>
      <c r="BB619" s="109"/>
      <c r="BC619" s="109"/>
      <c r="BD619" s="109"/>
      <c r="BE619" s="109"/>
      <c r="BF619" s="109"/>
      <c r="BG619" s="109"/>
      <c r="BH619" s="109"/>
      <c r="BI619" s="109"/>
      <c r="BJ619" s="109"/>
      <c r="BK619" s="109"/>
      <c r="BL619" s="109"/>
      <c r="BM619" s="109"/>
      <c r="BN619" s="109"/>
      <c r="BO619" s="109"/>
      <c r="BP619" s="109"/>
      <c r="BQ619" s="109"/>
      <c r="BR619" s="109"/>
      <c r="BS619" s="109"/>
      <c r="BT619" s="109"/>
      <c r="BU619" s="109"/>
      <c r="BV619" s="109"/>
      <c r="BW619" s="109"/>
      <c r="BX619" s="109"/>
      <c r="BY619" s="109"/>
      <c r="BZ619" s="109"/>
      <c r="CA619" s="109"/>
      <c r="CB619" s="109"/>
      <c r="CC619" s="109"/>
      <c r="CD619" s="109"/>
      <c r="CE619" s="109"/>
      <c r="CF619" s="109"/>
      <c r="CG619" s="109"/>
      <c r="CH619" s="109"/>
      <c r="CI619" s="109"/>
      <c r="CJ619" s="109"/>
      <c r="CK619" s="109"/>
      <c r="CL619" s="109"/>
      <c r="CM619" s="109"/>
      <c r="CN619" s="109"/>
      <c r="CO619" s="109"/>
      <c r="CP619" s="109"/>
      <c r="CQ619" s="109"/>
      <c r="CR619" s="109"/>
      <c r="CS619" s="109"/>
      <c r="CT619" s="109"/>
      <c r="CU619" s="109"/>
      <c r="CV619" s="109"/>
      <c r="CW619" s="109"/>
      <c r="CX619" s="109"/>
      <c r="CY619" s="109"/>
      <c r="CZ619" s="109"/>
      <c r="DA619" s="109"/>
      <c r="DB619" s="109"/>
      <c r="DC619" s="109"/>
      <c r="DD619" s="109"/>
      <c r="DE619" s="109"/>
      <c r="DF619" s="109"/>
      <c r="DG619" s="109"/>
      <c r="DH619" s="109"/>
      <c r="DI619" s="109"/>
      <c r="DJ619" s="109"/>
      <c r="DK619" s="109"/>
      <c r="DL619" s="109"/>
      <c r="DM619" s="109"/>
      <c r="DN619" s="109"/>
      <c r="DO619" s="109"/>
      <c r="DP619" s="109"/>
      <c r="DQ619" s="109"/>
      <c r="DR619" s="109"/>
      <c r="DS619" s="109"/>
      <c r="DT619" s="109"/>
      <c r="DU619" s="109"/>
      <c r="DV619" s="109"/>
      <c r="DW619" s="109"/>
      <c r="DX619" s="109"/>
      <c r="DY619" s="109"/>
      <c r="DZ619" s="109"/>
      <c r="EA619" s="109"/>
      <c r="EB619" s="109"/>
      <c r="EC619" s="109"/>
      <c r="ED619" s="109"/>
      <c r="EE619" s="109"/>
      <c r="EF619" s="109"/>
      <c r="EG619" s="109"/>
      <c r="EH619" s="109"/>
      <c r="EI619" s="109"/>
      <c r="EJ619" s="109"/>
      <c r="EK619" s="109"/>
      <c r="EL619" s="109"/>
      <c r="EM619" s="109"/>
      <c r="EN619" s="109"/>
      <c r="EO619" s="109"/>
      <c r="EP619" s="109"/>
      <c r="EQ619" s="109"/>
      <c r="ER619" s="109"/>
      <c r="ES619" s="109"/>
      <c r="ET619" s="109"/>
      <c r="EU619" s="109"/>
      <c r="EV619" s="109"/>
      <c r="EW619" s="109"/>
      <c r="EX619" s="109"/>
      <c r="EY619" s="109"/>
      <c r="EZ619" s="109"/>
      <c r="FA619" s="109"/>
      <c r="FB619" s="109"/>
      <c r="FC619" s="109"/>
      <c r="FD619" s="109"/>
      <c r="FE619" s="109"/>
      <c r="FF619" s="109"/>
      <c r="FG619" s="109"/>
      <c r="FH619" s="109"/>
      <c r="FI619" s="109"/>
      <c r="FJ619" s="109"/>
      <c r="FK619" s="109"/>
      <c r="FL619" s="109"/>
      <c r="FM619" s="109"/>
      <c r="FN619" s="109"/>
      <c r="FO619" s="109"/>
      <c r="FP619" s="109"/>
      <c r="FQ619" s="109"/>
      <c r="FR619" s="109"/>
      <c r="FS619" s="109"/>
      <c r="FT619" s="109"/>
      <c r="FU619" s="109"/>
      <c r="FV619" s="109"/>
      <c r="FW619" s="109"/>
      <c r="FX619" s="109"/>
      <c r="FY619" s="109"/>
      <c r="FZ619" s="109"/>
      <c r="GA619" s="109"/>
      <c r="GB619" s="109"/>
      <c r="GC619" s="109"/>
      <c r="GD619" s="109"/>
      <c r="GE619" s="109"/>
      <c r="GF619" s="109"/>
      <c r="GG619" s="109"/>
      <c r="GH619" s="109"/>
      <c r="GI619" s="109"/>
      <c r="GJ619" s="109"/>
      <c r="GK619" s="109"/>
      <c r="GL619" s="109"/>
      <c r="GM619" s="109"/>
      <c r="GN619" s="109"/>
      <c r="GO619" s="109"/>
      <c r="GP619" s="109"/>
      <c r="GQ619" s="109"/>
      <c r="GR619" s="109"/>
      <c r="GS619" s="109"/>
      <c r="GT619" s="109"/>
      <c r="GU619" s="109"/>
      <c r="GV619" s="109"/>
      <c r="GW619" s="109"/>
      <c r="GX619" s="109"/>
      <c r="GY619" s="109"/>
      <c r="GZ619" s="109"/>
      <c r="HA619" s="109"/>
      <c r="HB619" s="109"/>
      <c r="HC619" s="109"/>
      <c r="HD619" s="109"/>
      <c r="HE619" s="109"/>
      <c r="HF619" s="109"/>
      <c r="HG619" s="109"/>
      <c r="HH619" s="109"/>
      <c r="HI619" s="109"/>
      <c r="HJ619" s="109"/>
      <c r="HK619" s="109"/>
      <c r="HL619" s="109"/>
      <c r="HM619" s="109"/>
      <c r="HN619" s="109"/>
      <c r="HO619" s="109"/>
      <c r="HP619" s="109"/>
      <c r="HQ619" s="109"/>
      <c r="HR619" s="109"/>
      <c r="HS619" s="109"/>
      <c r="HT619" s="109"/>
      <c r="HU619" s="109"/>
      <c r="HV619" s="109"/>
      <c r="HW619" s="109"/>
      <c r="HX619" s="109"/>
      <c r="HY619" s="109"/>
      <c r="HZ619" s="109"/>
      <c r="IA619" s="109"/>
      <c r="IB619" s="109"/>
      <c r="IC619" s="109"/>
      <c r="ID619" s="109"/>
      <c r="IE619" s="109"/>
      <c r="IF619" s="109"/>
      <c r="IG619" s="109"/>
      <c r="IH619" s="109"/>
      <c r="II619" s="109"/>
      <c r="IJ619" s="109"/>
      <c r="IK619" s="109"/>
      <c r="IL619" s="109"/>
      <c r="IM619" s="109"/>
      <c r="IN619" s="109"/>
      <c r="IO619" s="109"/>
    </row>
    <row r="620" spans="1:249">
      <c r="A620" s="108"/>
      <c r="B620" s="109"/>
      <c r="C620" s="98"/>
      <c r="D620" s="98"/>
      <c r="F620" s="109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  <c r="Z620" s="109"/>
      <c r="AA620" s="109"/>
      <c r="AB620" s="109"/>
      <c r="AC620" s="109"/>
      <c r="AD620" s="109"/>
      <c r="AE620" s="109"/>
      <c r="AF620" s="109"/>
      <c r="AG620" s="109"/>
      <c r="AH620" s="109"/>
      <c r="AI620" s="109"/>
      <c r="AJ620" s="109"/>
      <c r="AK620" s="109"/>
      <c r="AL620" s="109"/>
      <c r="AM620" s="109"/>
      <c r="AN620" s="109"/>
      <c r="AO620" s="109"/>
      <c r="AP620" s="109"/>
      <c r="AQ620" s="109"/>
      <c r="AR620" s="109"/>
      <c r="AS620" s="109"/>
      <c r="AT620" s="109"/>
      <c r="AU620" s="109"/>
      <c r="AV620" s="109"/>
      <c r="AW620" s="109"/>
      <c r="AX620" s="109"/>
      <c r="AY620" s="109"/>
      <c r="AZ620" s="109"/>
      <c r="BA620" s="109"/>
      <c r="BB620" s="109"/>
      <c r="BC620" s="109"/>
      <c r="BD620" s="109"/>
      <c r="BE620" s="109"/>
      <c r="BF620" s="109"/>
      <c r="BG620" s="109"/>
      <c r="BH620" s="109"/>
      <c r="BI620" s="109"/>
      <c r="BJ620" s="109"/>
      <c r="BK620" s="109"/>
      <c r="BL620" s="109"/>
      <c r="BM620" s="109"/>
      <c r="BN620" s="109"/>
      <c r="BO620" s="109"/>
      <c r="BP620" s="109"/>
      <c r="BQ620" s="109"/>
      <c r="BR620" s="109"/>
      <c r="BS620" s="109"/>
      <c r="BT620" s="109"/>
      <c r="BU620" s="109"/>
      <c r="BV620" s="109"/>
      <c r="BW620" s="109"/>
      <c r="BX620" s="109"/>
      <c r="BY620" s="109"/>
      <c r="BZ620" s="109"/>
      <c r="CA620" s="109"/>
      <c r="CB620" s="109"/>
      <c r="CC620" s="109"/>
      <c r="CD620" s="109"/>
      <c r="CE620" s="109"/>
      <c r="CF620" s="109"/>
      <c r="CG620" s="109"/>
      <c r="CH620" s="109"/>
      <c r="CI620" s="109"/>
      <c r="CJ620" s="109"/>
      <c r="CK620" s="109"/>
      <c r="CL620" s="109"/>
      <c r="CM620" s="109"/>
      <c r="CN620" s="109"/>
      <c r="CO620" s="109"/>
      <c r="CP620" s="109"/>
      <c r="CQ620" s="109"/>
      <c r="CR620" s="109"/>
      <c r="CS620" s="109"/>
      <c r="CT620" s="109"/>
      <c r="CU620" s="109"/>
      <c r="CV620" s="109"/>
      <c r="CW620" s="109"/>
      <c r="CX620" s="109"/>
      <c r="CY620" s="109"/>
      <c r="CZ620" s="109"/>
      <c r="DA620" s="109"/>
      <c r="DB620" s="109"/>
      <c r="DC620" s="109"/>
      <c r="DD620" s="109"/>
      <c r="DE620" s="109"/>
      <c r="DF620" s="109"/>
      <c r="DG620" s="109"/>
      <c r="DH620" s="109"/>
      <c r="DI620" s="109"/>
      <c r="DJ620" s="109"/>
      <c r="DK620" s="109"/>
      <c r="DL620" s="109"/>
      <c r="DM620" s="109"/>
      <c r="DN620" s="109"/>
      <c r="DO620" s="109"/>
      <c r="DP620" s="109"/>
      <c r="DQ620" s="109"/>
      <c r="DR620" s="109"/>
      <c r="DS620" s="109"/>
      <c r="DT620" s="109"/>
      <c r="DU620" s="109"/>
      <c r="DV620" s="109"/>
      <c r="DW620" s="109"/>
      <c r="DX620" s="109"/>
      <c r="DY620" s="109"/>
      <c r="DZ620" s="109"/>
      <c r="EA620" s="109"/>
      <c r="EB620" s="109"/>
      <c r="EC620" s="109"/>
      <c r="ED620" s="109"/>
      <c r="EE620" s="109"/>
      <c r="EF620" s="109"/>
      <c r="EG620" s="109"/>
      <c r="EH620" s="109"/>
      <c r="EI620" s="109"/>
      <c r="EJ620" s="109"/>
      <c r="EK620" s="109"/>
      <c r="EL620" s="109"/>
      <c r="EM620" s="109"/>
      <c r="EN620" s="109"/>
      <c r="EO620" s="109"/>
      <c r="EP620" s="109"/>
      <c r="EQ620" s="109"/>
      <c r="ER620" s="109"/>
      <c r="ES620" s="109"/>
      <c r="ET620" s="109"/>
      <c r="EU620" s="109"/>
      <c r="EV620" s="109"/>
      <c r="EW620" s="109"/>
      <c r="EX620" s="109"/>
      <c r="EY620" s="109"/>
      <c r="EZ620" s="109"/>
      <c r="FA620" s="109"/>
      <c r="FB620" s="109"/>
      <c r="FC620" s="109"/>
      <c r="FD620" s="109"/>
      <c r="FE620" s="109"/>
      <c r="FF620" s="109"/>
      <c r="FG620" s="109"/>
      <c r="FH620" s="109"/>
      <c r="FI620" s="109"/>
      <c r="FJ620" s="109"/>
      <c r="FK620" s="109"/>
      <c r="FL620" s="109"/>
      <c r="FM620" s="109"/>
      <c r="FN620" s="109"/>
      <c r="FO620" s="109"/>
      <c r="FP620" s="109"/>
      <c r="FQ620" s="109"/>
      <c r="FR620" s="109"/>
      <c r="FS620" s="109"/>
      <c r="FT620" s="109"/>
      <c r="FU620" s="109"/>
      <c r="FV620" s="109"/>
      <c r="FW620" s="109"/>
      <c r="FX620" s="109"/>
      <c r="FY620" s="109"/>
      <c r="FZ620" s="109"/>
      <c r="GA620" s="109"/>
      <c r="GB620" s="109"/>
      <c r="GC620" s="109"/>
      <c r="GD620" s="109"/>
      <c r="GE620" s="109"/>
      <c r="GF620" s="109"/>
      <c r="GG620" s="109"/>
      <c r="GH620" s="109"/>
      <c r="GI620" s="109"/>
      <c r="GJ620" s="109"/>
      <c r="GK620" s="109"/>
      <c r="GL620" s="109"/>
      <c r="GM620" s="109"/>
      <c r="GN620" s="109"/>
      <c r="GO620" s="109"/>
      <c r="GP620" s="109"/>
      <c r="GQ620" s="109"/>
      <c r="GR620" s="109"/>
      <c r="GS620" s="109"/>
      <c r="GT620" s="109"/>
      <c r="GU620" s="109"/>
      <c r="GV620" s="109"/>
      <c r="GW620" s="109"/>
      <c r="GX620" s="109"/>
      <c r="GY620" s="109"/>
      <c r="GZ620" s="109"/>
      <c r="HA620" s="109"/>
      <c r="HB620" s="109"/>
      <c r="HC620" s="109"/>
      <c r="HD620" s="109"/>
      <c r="HE620" s="109"/>
      <c r="HF620" s="109"/>
      <c r="HG620" s="109"/>
      <c r="HH620" s="109"/>
      <c r="HI620" s="109"/>
      <c r="HJ620" s="109"/>
      <c r="HK620" s="109"/>
      <c r="HL620" s="109"/>
      <c r="HM620" s="109"/>
      <c r="HN620" s="109"/>
      <c r="HO620" s="109"/>
      <c r="HP620" s="109"/>
      <c r="HQ620" s="109"/>
      <c r="HR620" s="109"/>
      <c r="HS620" s="109"/>
      <c r="HT620" s="109"/>
      <c r="HU620" s="109"/>
      <c r="HV620" s="109"/>
      <c r="HW620" s="109"/>
      <c r="HX620" s="109"/>
      <c r="HY620" s="109"/>
      <c r="HZ620" s="109"/>
      <c r="IA620" s="109"/>
      <c r="IB620" s="109"/>
      <c r="IC620" s="109"/>
      <c r="ID620" s="109"/>
      <c r="IE620" s="109"/>
      <c r="IF620" s="109"/>
      <c r="IG620" s="109"/>
      <c r="IH620" s="109"/>
      <c r="II620" s="109"/>
      <c r="IJ620" s="109"/>
      <c r="IK620" s="109"/>
      <c r="IL620" s="109"/>
      <c r="IM620" s="109"/>
      <c r="IN620" s="109"/>
      <c r="IO620" s="109"/>
    </row>
    <row r="621" spans="1:249">
      <c r="A621" s="108"/>
      <c r="B621" s="109"/>
      <c r="C621" s="98"/>
      <c r="D621" s="98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  <c r="Z621" s="109"/>
      <c r="AA621" s="109"/>
      <c r="AB621" s="109"/>
      <c r="AC621" s="109"/>
      <c r="AD621" s="109"/>
      <c r="AE621" s="109"/>
      <c r="AF621" s="109"/>
      <c r="AG621" s="109"/>
      <c r="AH621" s="109"/>
      <c r="AI621" s="109"/>
      <c r="AJ621" s="109"/>
      <c r="AK621" s="109"/>
      <c r="AL621" s="109"/>
      <c r="AM621" s="109"/>
      <c r="AN621" s="109"/>
      <c r="AO621" s="109"/>
      <c r="AP621" s="109"/>
      <c r="AQ621" s="109"/>
      <c r="AR621" s="109"/>
      <c r="AS621" s="109"/>
      <c r="AT621" s="109"/>
      <c r="AU621" s="109"/>
      <c r="AV621" s="109"/>
      <c r="AW621" s="109"/>
      <c r="AX621" s="109"/>
      <c r="AY621" s="109"/>
      <c r="AZ621" s="109"/>
      <c r="BA621" s="109"/>
      <c r="BB621" s="109"/>
      <c r="BC621" s="109"/>
      <c r="BD621" s="109"/>
      <c r="BE621" s="109"/>
      <c r="BF621" s="109"/>
      <c r="BG621" s="109"/>
      <c r="BH621" s="109"/>
      <c r="BI621" s="109"/>
      <c r="BJ621" s="109"/>
      <c r="BK621" s="109"/>
      <c r="BL621" s="109"/>
      <c r="BM621" s="109"/>
      <c r="BN621" s="109"/>
      <c r="BO621" s="109"/>
      <c r="BP621" s="109"/>
      <c r="BQ621" s="109"/>
      <c r="BR621" s="109"/>
      <c r="BS621" s="109"/>
      <c r="BT621" s="109"/>
      <c r="BU621" s="109"/>
      <c r="BV621" s="109"/>
      <c r="BW621" s="109"/>
      <c r="BX621" s="109"/>
      <c r="BY621" s="109"/>
      <c r="BZ621" s="109"/>
      <c r="CA621" s="109"/>
      <c r="CB621" s="109"/>
      <c r="CC621" s="109"/>
      <c r="CD621" s="109"/>
      <c r="CE621" s="109"/>
      <c r="CF621" s="109"/>
      <c r="CG621" s="109"/>
      <c r="CH621" s="109"/>
      <c r="CI621" s="109"/>
      <c r="CJ621" s="109"/>
      <c r="CK621" s="109"/>
      <c r="CL621" s="109"/>
      <c r="CM621" s="109"/>
      <c r="CN621" s="109"/>
      <c r="CO621" s="109"/>
      <c r="CP621" s="109"/>
      <c r="CQ621" s="109"/>
      <c r="CR621" s="109"/>
      <c r="CS621" s="109"/>
      <c r="CT621" s="109"/>
      <c r="CU621" s="109"/>
      <c r="CV621" s="109"/>
      <c r="CW621" s="109"/>
      <c r="CX621" s="109"/>
      <c r="CY621" s="109"/>
      <c r="CZ621" s="109"/>
      <c r="DA621" s="109"/>
      <c r="DB621" s="109"/>
      <c r="DC621" s="109"/>
      <c r="DD621" s="109"/>
      <c r="DE621" s="109"/>
      <c r="DF621" s="109"/>
      <c r="DG621" s="109"/>
      <c r="DH621" s="109"/>
      <c r="DI621" s="109"/>
      <c r="DJ621" s="109"/>
      <c r="DK621" s="109"/>
      <c r="DL621" s="109"/>
      <c r="DM621" s="109"/>
      <c r="DN621" s="109"/>
      <c r="DO621" s="109"/>
      <c r="DP621" s="109"/>
      <c r="DQ621" s="109"/>
      <c r="DR621" s="109"/>
      <c r="DS621" s="109"/>
      <c r="DT621" s="109"/>
      <c r="DU621" s="109"/>
      <c r="DV621" s="109"/>
      <c r="DW621" s="109"/>
      <c r="DX621" s="109"/>
      <c r="DY621" s="109"/>
      <c r="DZ621" s="109"/>
      <c r="EA621" s="109"/>
      <c r="EB621" s="109"/>
      <c r="EC621" s="109"/>
      <c r="ED621" s="109"/>
      <c r="EE621" s="109"/>
      <c r="EF621" s="109"/>
      <c r="EG621" s="109"/>
      <c r="EH621" s="109"/>
      <c r="EI621" s="109"/>
      <c r="EJ621" s="109"/>
      <c r="EK621" s="109"/>
      <c r="EL621" s="109"/>
      <c r="EM621" s="109"/>
      <c r="EN621" s="109"/>
      <c r="EO621" s="109"/>
      <c r="EP621" s="109"/>
      <c r="EQ621" s="109"/>
      <c r="ER621" s="109"/>
      <c r="ES621" s="109"/>
      <c r="ET621" s="109"/>
      <c r="EU621" s="109"/>
      <c r="EV621" s="109"/>
      <c r="EW621" s="109"/>
      <c r="EX621" s="109"/>
      <c r="EY621" s="109"/>
      <c r="EZ621" s="109"/>
      <c r="FA621" s="109"/>
      <c r="FB621" s="109"/>
      <c r="FC621" s="109"/>
      <c r="FD621" s="109"/>
      <c r="FE621" s="109"/>
      <c r="FF621" s="109"/>
      <c r="FG621" s="109"/>
      <c r="FH621" s="109"/>
      <c r="FI621" s="109"/>
      <c r="FJ621" s="109"/>
      <c r="FK621" s="109"/>
      <c r="FL621" s="109"/>
      <c r="FM621" s="109"/>
      <c r="FN621" s="109"/>
      <c r="FO621" s="109"/>
      <c r="FP621" s="109"/>
      <c r="FQ621" s="109"/>
      <c r="FR621" s="109"/>
      <c r="FS621" s="109"/>
      <c r="FT621" s="109"/>
      <c r="FU621" s="109"/>
      <c r="FV621" s="109"/>
      <c r="FW621" s="109"/>
      <c r="FX621" s="109"/>
      <c r="FY621" s="109"/>
      <c r="FZ621" s="109"/>
      <c r="GA621" s="109"/>
      <c r="GB621" s="109"/>
      <c r="GC621" s="109"/>
      <c r="GD621" s="109"/>
      <c r="GE621" s="109"/>
      <c r="GF621" s="109"/>
      <c r="GG621" s="109"/>
      <c r="GH621" s="109"/>
      <c r="GI621" s="109"/>
      <c r="GJ621" s="109"/>
      <c r="GK621" s="109"/>
      <c r="GL621" s="109"/>
      <c r="GM621" s="109"/>
      <c r="GN621" s="109"/>
      <c r="GO621" s="109"/>
      <c r="GP621" s="109"/>
      <c r="GQ621" s="109"/>
      <c r="GR621" s="109"/>
      <c r="GS621" s="109"/>
      <c r="GT621" s="109"/>
      <c r="GU621" s="109"/>
      <c r="GV621" s="109"/>
      <c r="GW621" s="109"/>
      <c r="GX621" s="109"/>
      <c r="GY621" s="109"/>
      <c r="GZ621" s="109"/>
      <c r="HA621" s="109"/>
      <c r="HB621" s="109"/>
      <c r="HC621" s="109"/>
      <c r="HD621" s="109"/>
      <c r="HE621" s="109"/>
      <c r="HF621" s="109"/>
      <c r="HG621" s="109"/>
      <c r="HH621" s="109"/>
      <c r="HI621" s="109"/>
      <c r="HJ621" s="109"/>
      <c r="HK621" s="109"/>
      <c r="HL621" s="109"/>
      <c r="HM621" s="109"/>
      <c r="HN621" s="109"/>
      <c r="HO621" s="109"/>
      <c r="HP621" s="109"/>
      <c r="HQ621" s="109"/>
      <c r="HR621" s="109"/>
      <c r="HS621" s="109"/>
      <c r="HT621" s="109"/>
      <c r="HU621" s="109"/>
      <c r="HV621" s="109"/>
      <c r="HW621" s="109"/>
      <c r="HX621" s="109"/>
      <c r="HY621" s="109"/>
      <c r="HZ621" s="109"/>
      <c r="IA621" s="109"/>
      <c r="IB621" s="109"/>
      <c r="IC621" s="109"/>
      <c r="ID621" s="109"/>
      <c r="IE621" s="109"/>
      <c r="IF621" s="109"/>
      <c r="IG621" s="109"/>
      <c r="IH621" s="109"/>
      <c r="II621" s="109"/>
      <c r="IJ621" s="109"/>
      <c r="IK621" s="109"/>
      <c r="IL621" s="109"/>
      <c r="IM621" s="109"/>
      <c r="IN621" s="109"/>
      <c r="IO621" s="109"/>
    </row>
    <row r="622" spans="1:249">
      <c r="A622" s="108"/>
      <c r="B622" s="109"/>
      <c r="C622" s="98"/>
      <c r="D622" s="98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  <c r="Z622" s="109"/>
      <c r="AA622" s="109"/>
      <c r="AB622" s="109"/>
      <c r="AC622" s="109"/>
      <c r="AD622" s="109"/>
      <c r="AE622" s="109"/>
      <c r="AF622" s="109"/>
      <c r="AG622" s="109"/>
      <c r="AH622" s="109"/>
      <c r="AI622" s="109"/>
      <c r="AJ622" s="109"/>
      <c r="AK622" s="109"/>
      <c r="AL622" s="109"/>
      <c r="AM622" s="109"/>
      <c r="AN622" s="109"/>
      <c r="AO622" s="109"/>
      <c r="AP622" s="109"/>
      <c r="AQ622" s="109"/>
      <c r="AR622" s="109"/>
      <c r="AS622" s="109"/>
      <c r="AT622" s="109"/>
      <c r="AU622" s="109"/>
      <c r="AV622" s="109"/>
      <c r="AW622" s="109"/>
      <c r="AX622" s="109"/>
      <c r="AY622" s="109"/>
      <c r="AZ622" s="109"/>
      <c r="BA622" s="109"/>
      <c r="BB622" s="109"/>
      <c r="BC622" s="109"/>
      <c r="BD622" s="109"/>
      <c r="BE622" s="109"/>
      <c r="BF622" s="109"/>
      <c r="BG622" s="109"/>
      <c r="BH622" s="109"/>
      <c r="BI622" s="109"/>
      <c r="BJ622" s="109"/>
      <c r="BK622" s="109"/>
      <c r="BL622" s="109"/>
      <c r="BM622" s="109"/>
      <c r="BN622" s="109"/>
      <c r="BO622" s="109"/>
      <c r="BP622" s="109"/>
      <c r="BQ622" s="109"/>
      <c r="BR622" s="109"/>
      <c r="BS622" s="109"/>
      <c r="BT622" s="109"/>
      <c r="BU622" s="109"/>
      <c r="BV622" s="109"/>
      <c r="BW622" s="109"/>
      <c r="BX622" s="109"/>
      <c r="BY622" s="109"/>
      <c r="BZ622" s="109"/>
      <c r="CA622" s="109"/>
      <c r="CB622" s="109"/>
      <c r="CC622" s="109"/>
      <c r="CD622" s="109"/>
      <c r="CE622" s="109"/>
      <c r="CF622" s="109"/>
      <c r="CG622" s="109"/>
      <c r="CH622" s="109"/>
      <c r="CI622" s="109"/>
      <c r="CJ622" s="109"/>
      <c r="CK622" s="109"/>
      <c r="CL622" s="109"/>
      <c r="CM622" s="109"/>
      <c r="CN622" s="109"/>
      <c r="CO622" s="109"/>
      <c r="CP622" s="109"/>
      <c r="CQ622" s="109"/>
      <c r="CR622" s="109"/>
      <c r="CS622" s="109"/>
      <c r="CT622" s="109"/>
      <c r="CU622" s="109"/>
      <c r="CV622" s="109"/>
      <c r="CW622" s="109"/>
      <c r="CX622" s="109"/>
      <c r="CY622" s="109"/>
      <c r="CZ622" s="109"/>
      <c r="DA622" s="109"/>
      <c r="DB622" s="109"/>
      <c r="DC622" s="109"/>
      <c r="DD622" s="109"/>
      <c r="DE622" s="109"/>
      <c r="DF622" s="109"/>
      <c r="DG622" s="109"/>
      <c r="DH622" s="109"/>
      <c r="DI622" s="109"/>
      <c r="DJ622" s="109"/>
      <c r="DK622" s="109"/>
      <c r="DL622" s="109"/>
      <c r="DM622" s="109"/>
      <c r="DN622" s="109"/>
      <c r="DO622" s="109"/>
      <c r="DP622" s="109"/>
      <c r="DQ622" s="109"/>
      <c r="DR622" s="109"/>
      <c r="DS622" s="109"/>
      <c r="DT622" s="109"/>
      <c r="DU622" s="109"/>
      <c r="DV622" s="109"/>
      <c r="DW622" s="109"/>
      <c r="DX622" s="109"/>
      <c r="DY622" s="109"/>
      <c r="DZ622" s="109"/>
      <c r="EA622" s="109"/>
      <c r="EB622" s="109"/>
      <c r="EC622" s="109"/>
      <c r="ED622" s="109"/>
      <c r="EE622" s="109"/>
      <c r="EF622" s="109"/>
      <c r="EG622" s="109"/>
      <c r="EH622" s="109"/>
      <c r="EI622" s="109"/>
      <c r="EJ622" s="109"/>
      <c r="EK622" s="109"/>
      <c r="EL622" s="109"/>
      <c r="EM622" s="109"/>
      <c r="EN622" s="109"/>
      <c r="EO622" s="109"/>
      <c r="EP622" s="109"/>
      <c r="EQ622" s="109"/>
      <c r="ER622" s="109"/>
      <c r="ES622" s="109"/>
      <c r="ET622" s="109"/>
      <c r="EU622" s="109"/>
      <c r="EV622" s="109"/>
      <c r="EW622" s="109"/>
      <c r="EX622" s="109"/>
      <c r="EY622" s="109"/>
      <c r="EZ622" s="109"/>
      <c r="FA622" s="109"/>
      <c r="FB622" s="109"/>
      <c r="FC622" s="109"/>
      <c r="FD622" s="109"/>
      <c r="FE622" s="109"/>
      <c r="FF622" s="109"/>
      <c r="FG622" s="109"/>
      <c r="FH622" s="109"/>
      <c r="FI622" s="109"/>
      <c r="FJ622" s="109"/>
      <c r="FK622" s="109"/>
      <c r="FL622" s="109"/>
      <c r="FM622" s="109"/>
      <c r="FN622" s="109"/>
      <c r="FO622" s="109"/>
      <c r="FP622" s="109"/>
      <c r="FQ622" s="109"/>
      <c r="FR622" s="109"/>
      <c r="FS622" s="109"/>
      <c r="FT622" s="109"/>
      <c r="FU622" s="109"/>
      <c r="FV622" s="109"/>
      <c r="FW622" s="109"/>
      <c r="FX622" s="109"/>
      <c r="FY622" s="109"/>
      <c r="FZ622" s="109"/>
      <c r="GA622" s="109"/>
      <c r="GB622" s="109"/>
      <c r="GC622" s="109"/>
      <c r="GD622" s="109"/>
      <c r="GE622" s="109"/>
      <c r="GF622" s="109"/>
      <c r="GG622" s="109"/>
      <c r="GH622" s="109"/>
      <c r="GI622" s="109"/>
      <c r="GJ622" s="109"/>
      <c r="GK622" s="109"/>
      <c r="GL622" s="109"/>
      <c r="GM622" s="109"/>
      <c r="GN622" s="109"/>
      <c r="GO622" s="109"/>
      <c r="GP622" s="109"/>
      <c r="GQ622" s="109"/>
      <c r="GR622" s="109"/>
      <c r="GS622" s="109"/>
      <c r="GT622" s="109"/>
      <c r="GU622" s="109"/>
      <c r="GV622" s="109"/>
      <c r="GW622" s="109"/>
      <c r="GX622" s="109"/>
      <c r="GY622" s="109"/>
      <c r="GZ622" s="109"/>
      <c r="HA622" s="109"/>
      <c r="HB622" s="109"/>
      <c r="HC622" s="109"/>
      <c r="HD622" s="109"/>
      <c r="HE622" s="109"/>
      <c r="HF622" s="109"/>
      <c r="HG622" s="109"/>
      <c r="HH622" s="109"/>
      <c r="HI622" s="109"/>
      <c r="HJ622" s="109"/>
      <c r="HK622" s="109"/>
      <c r="HL622" s="109"/>
      <c r="HM622" s="109"/>
      <c r="HN622" s="109"/>
      <c r="HO622" s="109"/>
      <c r="HP622" s="109"/>
      <c r="HQ622" s="109"/>
      <c r="HR622" s="109"/>
      <c r="HS622" s="109"/>
      <c r="HT622" s="109"/>
      <c r="HU622" s="109"/>
      <c r="HV622" s="109"/>
      <c r="HW622" s="109"/>
      <c r="HX622" s="109"/>
      <c r="HY622" s="109"/>
      <c r="HZ622" s="109"/>
      <c r="IA622" s="109"/>
      <c r="IB622" s="109"/>
      <c r="IC622" s="109"/>
      <c r="ID622" s="109"/>
      <c r="IE622" s="109"/>
      <c r="IF622" s="109"/>
      <c r="IG622" s="109"/>
      <c r="IH622" s="109"/>
      <c r="II622" s="109"/>
      <c r="IJ622" s="109"/>
      <c r="IK622" s="109"/>
      <c r="IL622" s="109"/>
      <c r="IM622" s="109"/>
      <c r="IN622" s="109"/>
      <c r="IO622" s="109"/>
    </row>
    <row r="623" spans="1:249">
      <c r="A623" s="108"/>
      <c r="B623" s="109"/>
      <c r="C623" s="98"/>
      <c r="D623" s="98"/>
      <c r="F623" s="109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  <c r="Z623" s="109"/>
      <c r="AA623" s="109"/>
      <c r="AB623" s="109"/>
      <c r="AC623" s="109"/>
      <c r="AD623" s="109"/>
      <c r="AE623" s="109"/>
      <c r="AF623" s="109"/>
      <c r="AG623" s="109"/>
      <c r="AH623" s="109"/>
      <c r="AI623" s="109"/>
      <c r="AJ623" s="109"/>
      <c r="AK623" s="109"/>
      <c r="AL623" s="109"/>
      <c r="AM623" s="109"/>
      <c r="AN623" s="109"/>
      <c r="AO623" s="109"/>
      <c r="AP623" s="109"/>
      <c r="AQ623" s="109"/>
      <c r="AR623" s="109"/>
      <c r="AS623" s="109"/>
      <c r="AT623" s="109"/>
      <c r="AU623" s="109"/>
      <c r="AV623" s="109"/>
      <c r="AW623" s="109"/>
      <c r="AX623" s="109"/>
      <c r="AY623" s="109"/>
      <c r="AZ623" s="109"/>
      <c r="BA623" s="109"/>
      <c r="BB623" s="109"/>
      <c r="BC623" s="109"/>
      <c r="BD623" s="109"/>
      <c r="BE623" s="109"/>
      <c r="BF623" s="109"/>
      <c r="BG623" s="109"/>
      <c r="BH623" s="109"/>
      <c r="BI623" s="109"/>
      <c r="BJ623" s="109"/>
      <c r="BK623" s="109"/>
      <c r="BL623" s="109"/>
      <c r="BM623" s="109"/>
      <c r="BN623" s="109"/>
      <c r="BO623" s="109"/>
      <c r="BP623" s="109"/>
      <c r="BQ623" s="109"/>
      <c r="BR623" s="109"/>
      <c r="BS623" s="109"/>
      <c r="BT623" s="109"/>
      <c r="BU623" s="109"/>
      <c r="BV623" s="109"/>
      <c r="BW623" s="109"/>
      <c r="BX623" s="109"/>
      <c r="BY623" s="109"/>
      <c r="BZ623" s="109"/>
      <c r="CA623" s="109"/>
      <c r="CB623" s="109"/>
      <c r="CC623" s="109"/>
      <c r="CD623" s="109"/>
      <c r="CE623" s="109"/>
      <c r="CF623" s="109"/>
      <c r="CG623" s="109"/>
      <c r="CH623" s="109"/>
      <c r="CI623" s="109"/>
      <c r="CJ623" s="109"/>
      <c r="CK623" s="109"/>
      <c r="CL623" s="109"/>
      <c r="CM623" s="109"/>
      <c r="CN623" s="109"/>
      <c r="CO623" s="109"/>
      <c r="CP623" s="109"/>
      <c r="CQ623" s="109"/>
      <c r="CR623" s="109"/>
      <c r="CS623" s="109"/>
      <c r="CT623" s="109"/>
      <c r="CU623" s="109"/>
      <c r="CV623" s="109"/>
      <c r="CW623" s="109"/>
      <c r="CX623" s="109"/>
      <c r="CY623" s="109"/>
      <c r="CZ623" s="109"/>
      <c r="DA623" s="109"/>
      <c r="DB623" s="109"/>
      <c r="DC623" s="109"/>
      <c r="DD623" s="109"/>
      <c r="DE623" s="109"/>
      <c r="DF623" s="109"/>
      <c r="DG623" s="109"/>
      <c r="DH623" s="109"/>
      <c r="DI623" s="109"/>
      <c r="DJ623" s="109"/>
      <c r="DK623" s="109"/>
      <c r="DL623" s="109"/>
      <c r="DM623" s="109"/>
      <c r="DN623" s="109"/>
      <c r="DO623" s="109"/>
      <c r="DP623" s="109"/>
      <c r="DQ623" s="109"/>
      <c r="DR623" s="109"/>
      <c r="DS623" s="109"/>
      <c r="DT623" s="109"/>
      <c r="DU623" s="109"/>
      <c r="DV623" s="109"/>
      <c r="DW623" s="109"/>
      <c r="DX623" s="109"/>
      <c r="DY623" s="109"/>
      <c r="DZ623" s="109"/>
      <c r="EA623" s="109"/>
      <c r="EB623" s="109"/>
      <c r="EC623" s="109"/>
      <c r="ED623" s="109"/>
      <c r="EE623" s="109"/>
      <c r="EF623" s="109"/>
      <c r="EG623" s="109"/>
      <c r="EH623" s="109"/>
      <c r="EI623" s="109"/>
      <c r="EJ623" s="109"/>
      <c r="EK623" s="109"/>
      <c r="EL623" s="109"/>
      <c r="EM623" s="109"/>
      <c r="EN623" s="109"/>
      <c r="EO623" s="109"/>
      <c r="EP623" s="109"/>
      <c r="EQ623" s="109"/>
      <c r="ER623" s="109"/>
      <c r="ES623" s="109"/>
      <c r="ET623" s="109"/>
      <c r="EU623" s="109"/>
      <c r="EV623" s="109"/>
      <c r="EW623" s="109"/>
      <c r="EX623" s="109"/>
      <c r="EY623" s="109"/>
      <c r="EZ623" s="109"/>
      <c r="FA623" s="109"/>
      <c r="FB623" s="109"/>
      <c r="FC623" s="109"/>
      <c r="FD623" s="109"/>
      <c r="FE623" s="109"/>
      <c r="FF623" s="109"/>
      <c r="FG623" s="109"/>
      <c r="FH623" s="109"/>
      <c r="FI623" s="109"/>
      <c r="FJ623" s="109"/>
      <c r="FK623" s="109"/>
      <c r="FL623" s="109"/>
      <c r="FM623" s="109"/>
      <c r="FN623" s="109"/>
      <c r="FO623" s="109"/>
      <c r="FP623" s="109"/>
      <c r="FQ623" s="109"/>
      <c r="FR623" s="109"/>
      <c r="FS623" s="109"/>
      <c r="FT623" s="109"/>
      <c r="FU623" s="109"/>
      <c r="FV623" s="109"/>
      <c r="FW623" s="109"/>
      <c r="FX623" s="109"/>
      <c r="FY623" s="109"/>
      <c r="FZ623" s="109"/>
      <c r="GA623" s="109"/>
      <c r="GB623" s="109"/>
      <c r="GC623" s="109"/>
      <c r="GD623" s="109"/>
      <c r="GE623" s="109"/>
      <c r="GF623" s="109"/>
      <c r="GG623" s="109"/>
      <c r="GH623" s="109"/>
      <c r="GI623" s="109"/>
      <c r="GJ623" s="109"/>
      <c r="GK623" s="109"/>
      <c r="GL623" s="109"/>
      <c r="GM623" s="109"/>
      <c r="GN623" s="109"/>
      <c r="GO623" s="109"/>
      <c r="GP623" s="109"/>
      <c r="GQ623" s="109"/>
      <c r="GR623" s="109"/>
      <c r="GS623" s="109"/>
      <c r="GT623" s="109"/>
      <c r="GU623" s="109"/>
      <c r="GV623" s="109"/>
      <c r="GW623" s="109"/>
      <c r="GX623" s="109"/>
      <c r="GY623" s="109"/>
      <c r="GZ623" s="109"/>
      <c r="HA623" s="109"/>
      <c r="HB623" s="109"/>
      <c r="HC623" s="109"/>
      <c r="HD623" s="109"/>
      <c r="HE623" s="109"/>
      <c r="HF623" s="109"/>
      <c r="HG623" s="109"/>
      <c r="HH623" s="109"/>
      <c r="HI623" s="109"/>
      <c r="HJ623" s="109"/>
      <c r="HK623" s="109"/>
      <c r="HL623" s="109"/>
      <c r="HM623" s="109"/>
      <c r="HN623" s="109"/>
      <c r="HO623" s="109"/>
      <c r="HP623" s="109"/>
      <c r="HQ623" s="109"/>
      <c r="HR623" s="109"/>
      <c r="HS623" s="109"/>
      <c r="HT623" s="109"/>
      <c r="HU623" s="109"/>
      <c r="HV623" s="109"/>
      <c r="HW623" s="109"/>
      <c r="HX623" s="109"/>
      <c r="HY623" s="109"/>
      <c r="HZ623" s="109"/>
      <c r="IA623" s="109"/>
      <c r="IB623" s="109"/>
      <c r="IC623" s="109"/>
      <c r="ID623" s="109"/>
      <c r="IE623" s="109"/>
      <c r="IF623" s="109"/>
      <c r="IG623" s="109"/>
      <c r="IH623" s="109"/>
      <c r="II623" s="109"/>
      <c r="IJ623" s="109"/>
      <c r="IK623" s="109"/>
      <c r="IL623" s="109"/>
      <c r="IM623" s="109"/>
      <c r="IN623" s="109"/>
      <c r="IO623" s="109"/>
    </row>
    <row r="624" spans="1:249">
      <c r="A624" s="108"/>
      <c r="B624" s="109"/>
      <c r="C624" s="98"/>
      <c r="D624" s="98"/>
      <c r="F624" s="109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  <c r="Z624" s="109"/>
      <c r="AA624" s="109"/>
      <c r="AB624" s="109"/>
      <c r="AC624" s="109"/>
      <c r="AD624" s="109"/>
      <c r="AE624" s="109"/>
      <c r="AF624" s="109"/>
      <c r="AG624" s="109"/>
      <c r="AH624" s="109"/>
      <c r="AI624" s="109"/>
      <c r="AJ624" s="109"/>
      <c r="AK624" s="109"/>
      <c r="AL624" s="109"/>
      <c r="AM624" s="109"/>
      <c r="AN624" s="109"/>
      <c r="AO624" s="109"/>
      <c r="AP624" s="109"/>
      <c r="AQ624" s="109"/>
      <c r="AR624" s="109"/>
      <c r="AS624" s="109"/>
      <c r="AT624" s="109"/>
      <c r="AU624" s="109"/>
      <c r="AV624" s="109"/>
      <c r="AW624" s="109"/>
      <c r="AX624" s="109"/>
      <c r="AY624" s="109"/>
      <c r="AZ624" s="109"/>
      <c r="BA624" s="109"/>
      <c r="BB624" s="109"/>
      <c r="BC624" s="109"/>
      <c r="BD624" s="109"/>
      <c r="BE624" s="109"/>
      <c r="BF624" s="109"/>
      <c r="BG624" s="109"/>
      <c r="BH624" s="109"/>
      <c r="BI624" s="109"/>
      <c r="BJ624" s="109"/>
      <c r="BK624" s="109"/>
      <c r="BL624" s="109"/>
      <c r="BM624" s="109"/>
      <c r="BN624" s="109"/>
      <c r="BO624" s="109"/>
      <c r="BP624" s="109"/>
      <c r="BQ624" s="109"/>
      <c r="BR624" s="109"/>
      <c r="BS624" s="109"/>
      <c r="BT624" s="109"/>
      <c r="BU624" s="109"/>
      <c r="BV624" s="109"/>
      <c r="BW624" s="109"/>
      <c r="BX624" s="109"/>
      <c r="BY624" s="109"/>
      <c r="BZ624" s="109"/>
      <c r="CA624" s="109"/>
      <c r="CB624" s="109"/>
      <c r="CC624" s="109"/>
      <c r="CD624" s="109"/>
      <c r="CE624" s="109"/>
      <c r="CF624" s="109"/>
      <c r="CG624" s="109"/>
      <c r="CH624" s="109"/>
      <c r="CI624" s="109"/>
      <c r="CJ624" s="109"/>
      <c r="CK624" s="109"/>
      <c r="CL624" s="109"/>
      <c r="CM624" s="109"/>
      <c r="CN624" s="109"/>
      <c r="CO624" s="109"/>
      <c r="CP624" s="109"/>
      <c r="CQ624" s="109"/>
      <c r="CR624" s="109"/>
      <c r="CS624" s="109"/>
      <c r="CT624" s="109"/>
      <c r="CU624" s="109"/>
      <c r="CV624" s="109"/>
      <c r="CW624" s="109"/>
      <c r="CX624" s="109"/>
      <c r="CY624" s="109"/>
      <c r="CZ624" s="109"/>
      <c r="DA624" s="109"/>
      <c r="DB624" s="109"/>
      <c r="DC624" s="109"/>
      <c r="DD624" s="109"/>
      <c r="DE624" s="109"/>
      <c r="DF624" s="109"/>
      <c r="DG624" s="109"/>
      <c r="DH624" s="109"/>
      <c r="DI624" s="109"/>
      <c r="DJ624" s="109"/>
      <c r="DK624" s="109"/>
      <c r="DL624" s="109"/>
      <c r="DM624" s="109"/>
      <c r="DN624" s="109"/>
      <c r="DO624" s="109"/>
      <c r="DP624" s="109"/>
      <c r="DQ624" s="109"/>
      <c r="DR624" s="109"/>
      <c r="DS624" s="109"/>
      <c r="DT624" s="109"/>
      <c r="DU624" s="109"/>
      <c r="DV624" s="109"/>
      <c r="DW624" s="109"/>
      <c r="DX624" s="109"/>
      <c r="DY624" s="109"/>
      <c r="DZ624" s="109"/>
      <c r="EA624" s="109"/>
      <c r="EB624" s="109"/>
      <c r="EC624" s="109"/>
      <c r="ED624" s="109"/>
      <c r="EE624" s="109"/>
      <c r="EF624" s="109"/>
      <c r="EG624" s="109"/>
      <c r="EH624" s="109"/>
      <c r="EI624" s="109"/>
      <c r="EJ624" s="109"/>
      <c r="EK624" s="109"/>
      <c r="EL624" s="109"/>
      <c r="EM624" s="109"/>
      <c r="EN624" s="109"/>
      <c r="EO624" s="109"/>
      <c r="EP624" s="109"/>
      <c r="EQ624" s="109"/>
      <c r="ER624" s="109"/>
      <c r="ES624" s="109"/>
      <c r="ET624" s="109"/>
      <c r="EU624" s="109"/>
      <c r="EV624" s="109"/>
      <c r="EW624" s="109"/>
      <c r="EX624" s="109"/>
      <c r="EY624" s="109"/>
      <c r="EZ624" s="109"/>
      <c r="FA624" s="109"/>
      <c r="FB624" s="109"/>
      <c r="FC624" s="109"/>
      <c r="FD624" s="109"/>
      <c r="FE624" s="109"/>
      <c r="FF624" s="109"/>
      <c r="FG624" s="109"/>
      <c r="FH624" s="109"/>
      <c r="FI624" s="109"/>
      <c r="FJ624" s="109"/>
      <c r="FK624" s="109"/>
      <c r="FL624" s="109"/>
      <c r="FM624" s="109"/>
      <c r="FN624" s="109"/>
      <c r="FO624" s="109"/>
      <c r="FP624" s="109"/>
      <c r="FQ624" s="109"/>
      <c r="FR624" s="109"/>
      <c r="FS624" s="109"/>
      <c r="FT624" s="109"/>
      <c r="FU624" s="109"/>
      <c r="FV624" s="109"/>
      <c r="FW624" s="109"/>
      <c r="FX624" s="109"/>
      <c r="FY624" s="109"/>
      <c r="FZ624" s="109"/>
      <c r="GA624" s="109"/>
      <c r="GB624" s="109"/>
      <c r="GC624" s="109"/>
      <c r="GD624" s="109"/>
      <c r="GE624" s="109"/>
      <c r="GF624" s="109"/>
      <c r="GG624" s="109"/>
      <c r="GH624" s="109"/>
      <c r="GI624" s="109"/>
      <c r="GJ624" s="109"/>
      <c r="GK624" s="109"/>
      <c r="GL624" s="109"/>
      <c r="GM624" s="109"/>
      <c r="GN624" s="109"/>
      <c r="GO624" s="109"/>
      <c r="GP624" s="109"/>
      <c r="GQ624" s="109"/>
      <c r="GR624" s="109"/>
      <c r="GS624" s="109"/>
      <c r="GT624" s="109"/>
      <c r="GU624" s="109"/>
      <c r="GV624" s="109"/>
      <c r="GW624" s="109"/>
      <c r="GX624" s="109"/>
      <c r="GY624" s="109"/>
      <c r="GZ624" s="109"/>
      <c r="HA624" s="109"/>
      <c r="HB624" s="109"/>
      <c r="HC624" s="109"/>
      <c r="HD624" s="109"/>
      <c r="HE624" s="109"/>
      <c r="HF624" s="109"/>
      <c r="HG624" s="109"/>
      <c r="HH624" s="109"/>
      <c r="HI624" s="109"/>
      <c r="HJ624" s="109"/>
      <c r="HK624" s="109"/>
      <c r="HL624" s="109"/>
      <c r="HM624" s="109"/>
      <c r="HN624" s="109"/>
      <c r="HO624" s="109"/>
      <c r="HP624" s="109"/>
      <c r="HQ624" s="109"/>
      <c r="HR624" s="109"/>
      <c r="HS624" s="109"/>
      <c r="HT624" s="109"/>
      <c r="HU624" s="109"/>
      <c r="HV624" s="109"/>
      <c r="HW624" s="109"/>
      <c r="HX624" s="109"/>
      <c r="HY624" s="109"/>
      <c r="HZ624" s="109"/>
      <c r="IA624" s="109"/>
      <c r="IB624" s="109"/>
      <c r="IC624" s="109"/>
      <c r="ID624" s="109"/>
      <c r="IE624" s="109"/>
      <c r="IF624" s="109"/>
      <c r="IG624" s="109"/>
      <c r="IH624" s="109"/>
      <c r="II624" s="109"/>
      <c r="IJ624" s="109"/>
      <c r="IK624" s="109"/>
      <c r="IL624" s="109"/>
      <c r="IM624" s="109"/>
      <c r="IN624" s="109"/>
      <c r="IO624" s="109"/>
    </row>
    <row r="625" spans="1:249">
      <c r="A625" s="108"/>
      <c r="B625" s="109"/>
      <c r="C625" s="98"/>
      <c r="D625" s="98"/>
      <c r="F625" s="109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  <c r="Z625" s="109"/>
      <c r="AA625" s="109"/>
      <c r="AB625" s="109"/>
      <c r="AC625" s="109"/>
      <c r="AD625" s="109"/>
      <c r="AE625" s="109"/>
      <c r="AF625" s="109"/>
      <c r="AG625" s="109"/>
      <c r="AH625" s="109"/>
      <c r="AI625" s="109"/>
      <c r="AJ625" s="109"/>
      <c r="AK625" s="109"/>
      <c r="AL625" s="109"/>
      <c r="AM625" s="109"/>
      <c r="AN625" s="109"/>
      <c r="AO625" s="109"/>
      <c r="AP625" s="109"/>
      <c r="AQ625" s="109"/>
      <c r="AR625" s="109"/>
      <c r="AS625" s="109"/>
      <c r="AT625" s="109"/>
      <c r="AU625" s="109"/>
      <c r="AV625" s="109"/>
      <c r="AW625" s="109"/>
      <c r="AX625" s="109"/>
      <c r="AY625" s="109"/>
      <c r="AZ625" s="109"/>
      <c r="BA625" s="109"/>
      <c r="BB625" s="109"/>
      <c r="BC625" s="109"/>
      <c r="BD625" s="109"/>
      <c r="BE625" s="109"/>
      <c r="BF625" s="109"/>
      <c r="BG625" s="109"/>
      <c r="BH625" s="109"/>
      <c r="BI625" s="109"/>
      <c r="BJ625" s="109"/>
      <c r="BK625" s="109"/>
      <c r="BL625" s="109"/>
      <c r="BM625" s="109"/>
      <c r="BN625" s="109"/>
      <c r="BO625" s="109"/>
      <c r="BP625" s="109"/>
      <c r="BQ625" s="109"/>
      <c r="BR625" s="109"/>
      <c r="BS625" s="109"/>
      <c r="BT625" s="109"/>
      <c r="BU625" s="109"/>
      <c r="BV625" s="109"/>
      <c r="BW625" s="109"/>
      <c r="BX625" s="109"/>
      <c r="BY625" s="109"/>
      <c r="BZ625" s="109"/>
      <c r="CA625" s="109"/>
      <c r="CB625" s="109"/>
      <c r="CC625" s="109"/>
      <c r="CD625" s="109"/>
      <c r="CE625" s="109"/>
      <c r="CF625" s="109"/>
      <c r="CG625" s="109"/>
      <c r="CH625" s="109"/>
      <c r="CI625" s="109"/>
      <c r="CJ625" s="109"/>
      <c r="CK625" s="109"/>
      <c r="CL625" s="109"/>
      <c r="CM625" s="109"/>
      <c r="CN625" s="109"/>
      <c r="CO625" s="109"/>
      <c r="CP625" s="109"/>
      <c r="CQ625" s="109"/>
      <c r="CR625" s="109"/>
      <c r="CS625" s="109"/>
      <c r="CT625" s="109"/>
      <c r="CU625" s="109"/>
      <c r="CV625" s="109"/>
      <c r="CW625" s="109"/>
      <c r="CX625" s="109"/>
      <c r="CY625" s="109"/>
      <c r="CZ625" s="109"/>
      <c r="DA625" s="109"/>
      <c r="DB625" s="109"/>
      <c r="DC625" s="109"/>
      <c r="DD625" s="109"/>
      <c r="DE625" s="109"/>
      <c r="DF625" s="109"/>
      <c r="DG625" s="109"/>
      <c r="DH625" s="109"/>
      <c r="DI625" s="109"/>
      <c r="DJ625" s="109"/>
      <c r="DK625" s="109"/>
      <c r="DL625" s="109"/>
      <c r="DM625" s="109"/>
      <c r="DN625" s="109"/>
      <c r="DO625" s="109"/>
      <c r="DP625" s="109"/>
      <c r="DQ625" s="109"/>
      <c r="DR625" s="109"/>
      <c r="DS625" s="109"/>
      <c r="DT625" s="109"/>
      <c r="DU625" s="109"/>
      <c r="DV625" s="109"/>
      <c r="DW625" s="109"/>
      <c r="DX625" s="109"/>
      <c r="DY625" s="109"/>
      <c r="DZ625" s="109"/>
      <c r="EA625" s="109"/>
      <c r="EB625" s="109"/>
      <c r="EC625" s="109"/>
      <c r="ED625" s="109"/>
      <c r="EE625" s="109"/>
      <c r="EF625" s="109"/>
      <c r="EG625" s="109"/>
      <c r="EH625" s="109"/>
      <c r="EI625" s="109"/>
      <c r="EJ625" s="109"/>
      <c r="EK625" s="109"/>
      <c r="EL625" s="109"/>
      <c r="EM625" s="109"/>
      <c r="EN625" s="109"/>
      <c r="EO625" s="109"/>
      <c r="EP625" s="109"/>
      <c r="EQ625" s="109"/>
      <c r="ER625" s="109"/>
      <c r="ES625" s="109"/>
      <c r="ET625" s="109"/>
      <c r="EU625" s="109"/>
      <c r="EV625" s="109"/>
      <c r="EW625" s="109"/>
      <c r="EX625" s="109"/>
      <c r="EY625" s="109"/>
      <c r="EZ625" s="109"/>
      <c r="FA625" s="109"/>
      <c r="FB625" s="109"/>
      <c r="FC625" s="109"/>
      <c r="FD625" s="109"/>
      <c r="FE625" s="109"/>
      <c r="FF625" s="109"/>
      <c r="FG625" s="109"/>
      <c r="FH625" s="109"/>
      <c r="FI625" s="109"/>
      <c r="FJ625" s="109"/>
      <c r="FK625" s="109"/>
      <c r="FL625" s="109"/>
      <c r="FM625" s="109"/>
      <c r="FN625" s="109"/>
      <c r="FO625" s="109"/>
      <c r="FP625" s="109"/>
      <c r="FQ625" s="109"/>
      <c r="FR625" s="109"/>
      <c r="FS625" s="109"/>
      <c r="FT625" s="109"/>
      <c r="FU625" s="109"/>
      <c r="FV625" s="109"/>
      <c r="FW625" s="109"/>
      <c r="FX625" s="109"/>
      <c r="FY625" s="109"/>
      <c r="FZ625" s="109"/>
      <c r="GA625" s="109"/>
      <c r="GB625" s="109"/>
      <c r="GC625" s="109"/>
      <c r="GD625" s="109"/>
      <c r="GE625" s="109"/>
      <c r="GF625" s="109"/>
      <c r="GG625" s="109"/>
      <c r="GH625" s="109"/>
      <c r="GI625" s="109"/>
      <c r="GJ625" s="109"/>
      <c r="GK625" s="109"/>
      <c r="GL625" s="109"/>
      <c r="GM625" s="109"/>
      <c r="GN625" s="109"/>
      <c r="GO625" s="109"/>
      <c r="GP625" s="109"/>
      <c r="GQ625" s="109"/>
      <c r="GR625" s="109"/>
      <c r="GS625" s="109"/>
      <c r="GT625" s="109"/>
      <c r="GU625" s="109"/>
      <c r="GV625" s="109"/>
      <c r="GW625" s="109"/>
      <c r="GX625" s="109"/>
      <c r="GY625" s="109"/>
      <c r="GZ625" s="109"/>
      <c r="HA625" s="109"/>
      <c r="HB625" s="109"/>
      <c r="HC625" s="109"/>
      <c r="HD625" s="109"/>
      <c r="HE625" s="109"/>
      <c r="HF625" s="109"/>
      <c r="HG625" s="109"/>
      <c r="HH625" s="109"/>
      <c r="HI625" s="109"/>
      <c r="HJ625" s="109"/>
      <c r="HK625" s="109"/>
      <c r="HL625" s="109"/>
      <c r="HM625" s="109"/>
      <c r="HN625" s="109"/>
      <c r="HO625" s="109"/>
      <c r="HP625" s="109"/>
      <c r="HQ625" s="109"/>
      <c r="HR625" s="109"/>
      <c r="HS625" s="109"/>
      <c r="HT625" s="109"/>
      <c r="HU625" s="109"/>
      <c r="HV625" s="109"/>
      <c r="HW625" s="109"/>
      <c r="HX625" s="109"/>
      <c r="HY625" s="109"/>
      <c r="HZ625" s="109"/>
      <c r="IA625" s="109"/>
      <c r="IB625" s="109"/>
      <c r="IC625" s="109"/>
      <c r="ID625" s="109"/>
      <c r="IE625" s="109"/>
      <c r="IF625" s="109"/>
      <c r="IG625" s="109"/>
      <c r="IH625" s="109"/>
      <c r="II625" s="109"/>
      <c r="IJ625" s="109"/>
      <c r="IK625" s="109"/>
      <c r="IL625" s="109"/>
      <c r="IM625" s="109"/>
      <c r="IN625" s="109"/>
      <c r="IO625" s="109"/>
    </row>
    <row r="626" spans="1:249">
      <c r="A626" s="108"/>
      <c r="B626" s="109"/>
      <c r="C626" s="98"/>
      <c r="D626" s="98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  <c r="Z626" s="109"/>
      <c r="AA626" s="109"/>
      <c r="AB626" s="109"/>
      <c r="AC626" s="109"/>
      <c r="AD626" s="109"/>
      <c r="AE626" s="109"/>
      <c r="AF626" s="109"/>
      <c r="AG626" s="109"/>
      <c r="AH626" s="109"/>
      <c r="AI626" s="109"/>
      <c r="AJ626" s="109"/>
      <c r="AK626" s="109"/>
      <c r="AL626" s="109"/>
      <c r="AM626" s="109"/>
      <c r="AN626" s="109"/>
      <c r="AO626" s="109"/>
      <c r="AP626" s="109"/>
      <c r="AQ626" s="109"/>
      <c r="AR626" s="109"/>
      <c r="AS626" s="109"/>
      <c r="AT626" s="109"/>
      <c r="AU626" s="109"/>
      <c r="AV626" s="109"/>
      <c r="AW626" s="109"/>
      <c r="AX626" s="109"/>
      <c r="AY626" s="109"/>
      <c r="AZ626" s="109"/>
      <c r="BA626" s="109"/>
      <c r="BB626" s="109"/>
      <c r="BC626" s="109"/>
      <c r="BD626" s="109"/>
      <c r="BE626" s="109"/>
      <c r="BF626" s="109"/>
      <c r="BG626" s="109"/>
      <c r="BH626" s="109"/>
      <c r="BI626" s="109"/>
      <c r="BJ626" s="109"/>
      <c r="BK626" s="109"/>
      <c r="BL626" s="109"/>
      <c r="BM626" s="109"/>
      <c r="BN626" s="109"/>
      <c r="BO626" s="109"/>
      <c r="BP626" s="109"/>
      <c r="BQ626" s="109"/>
      <c r="BR626" s="109"/>
      <c r="BS626" s="109"/>
      <c r="BT626" s="109"/>
      <c r="BU626" s="109"/>
      <c r="BV626" s="109"/>
      <c r="BW626" s="109"/>
      <c r="BX626" s="109"/>
      <c r="BY626" s="109"/>
      <c r="BZ626" s="109"/>
      <c r="CA626" s="109"/>
      <c r="CB626" s="109"/>
      <c r="CC626" s="109"/>
      <c r="CD626" s="109"/>
      <c r="CE626" s="109"/>
      <c r="CF626" s="109"/>
      <c r="CG626" s="109"/>
      <c r="CH626" s="109"/>
      <c r="CI626" s="109"/>
      <c r="CJ626" s="109"/>
      <c r="CK626" s="109"/>
      <c r="CL626" s="109"/>
      <c r="CM626" s="109"/>
      <c r="CN626" s="109"/>
      <c r="CO626" s="109"/>
      <c r="CP626" s="109"/>
      <c r="CQ626" s="109"/>
      <c r="CR626" s="109"/>
      <c r="CS626" s="109"/>
      <c r="CT626" s="109"/>
      <c r="CU626" s="109"/>
      <c r="CV626" s="109"/>
      <c r="CW626" s="109"/>
      <c r="CX626" s="109"/>
      <c r="CY626" s="109"/>
      <c r="CZ626" s="109"/>
      <c r="DA626" s="109"/>
      <c r="DB626" s="109"/>
      <c r="DC626" s="109"/>
      <c r="DD626" s="109"/>
      <c r="DE626" s="109"/>
      <c r="DF626" s="109"/>
      <c r="DG626" s="109"/>
      <c r="DH626" s="109"/>
      <c r="DI626" s="109"/>
      <c r="DJ626" s="109"/>
      <c r="DK626" s="109"/>
      <c r="DL626" s="109"/>
      <c r="DM626" s="109"/>
      <c r="DN626" s="109"/>
      <c r="DO626" s="109"/>
      <c r="DP626" s="109"/>
      <c r="DQ626" s="109"/>
      <c r="DR626" s="109"/>
      <c r="DS626" s="109"/>
      <c r="DT626" s="109"/>
      <c r="DU626" s="109"/>
      <c r="DV626" s="109"/>
      <c r="DW626" s="109"/>
      <c r="DX626" s="109"/>
      <c r="DY626" s="109"/>
      <c r="DZ626" s="109"/>
      <c r="EA626" s="109"/>
      <c r="EB626" s="109"/>
      <c r="EC626" s="109"/>
      <c r="ED626" s="109"/>
      <c r="EE626" s="109"/>
      <c r="EF626" s="109"/>
      <c r="EG626" s="109"/>
      <c r="EH626" s="109"/>
      <c r="EI626" s="109"/>
      <c r="EJ626" s="109"/>
      <c r="EK626" s="109"/>
      <c r="EL626" s="109"/>
      <c r="EM626" s="109"/>
      <c r="EN626" s="109"/>
      <c r="EO626" s="109"/>
      <c r="EP626" s="109"/>
      <c r="EQ626" s="109"/>
      <c r="ER626" s="109"/>
      <c r="ES626" s="109"/>
      <c r="ET626" s="109"/>
      <c r="EU626" s="109"/>
      <c r="EV626" s="109"/>
      <c r="EW626" s="109"/>
      <c r="EX626" s="109"/>
      <c r="EY626" s="109"/>
      <c r="EZ626" s="109"/>
      <c r="FA626" s="109"/>
      <c r="FB626" s="109"/>
      <c r="FC626" s="109"/>
      <c r="FD626" s="109"/>
      <c r="FE626" s="109"/>
      <c r="FF626" s="109"/>
      <c r="FG626" s="109"/>
      <c r="FH626" s="109"/>
      <c r="FI626" s="109"/>
      <c r="FJ626" s="109"/>
      <c r="FK626" s="109"/>
      <c r="FL626" s="109"/>
      <c r="FM626" s="109"/>
      <c r="FN626" s="109"/>
      <c r="FO626" s="109"/>
      <c r="FP626" s="109"/>
      <c r="FQ626" s="109"/>
      <c r="FR626" s="109"/>
      <c r="FS626" s="109"/>
      <c r="FT626" s="109"/>
      <c r="FU626" s="109"/>
      <c r="FV626" s="109"/>
      <c r="FW626" s="109"/>
      <c r="FX626" s="109"/>
      <c r="FY626" s="109"/>
      <c r="FZ626" s="109"/>
      <c r="GA626" s="109"/>
      <c r="GB626" s="109"/>
      <c r="GC626" s="109"/>
      <c r="GD626" s="109"/>
      <c r="GE626" s="109"/>
      <c r="GF626" s="109"/>
      <c r="GG626" s="109"/>
      <c r="GH626" s="109"/>
      <c r="GI626" s="109"/>
      <c r="GJ626" s="109"/>
      <c r="GK626" s="109"/>
      <c r="GL626" s="109"/>
      <c r="GM626" s="109"/>
      <c r="GN626" s="109"/>
      <c r="GO626" s="109"/>
      <c r="GP626" s="109"/>
      <c r="GQ626" s="109"/>
      <c r="GR626" s="109"/>
      <c r="GS626" s="109"/>
      <c r="GT626" s="109"/>
      <c r="GU626" s="109"/>
      <c r="GV626" s="109"/>
      <c r="GW626" s="109"/>
      <c r="GX626" s="109"/>
      <c r="GY626" s="109"/>
      <c r="GZ626" s="109"/>
      <c r="HA626" s="109"/>
      <c r="HB626" s="109"/>
      <c r="HC626" s="109"/>
      <c r="HD626" s="109"/>
      <c r="HE626" s="109"/>
      <c r="HF626" s="109"/>
      <c r="HG626" s="109"/>
      <c r="HH626" s="109"/>
      <c r="HI626" s="109"/>
      <c r="HJ626" s="109"/>
      <c r="HK626" s="109"/>
      <c r="HL626" s="109"/>
      <c r="HM626" s="109"/>
      <c r="HN626" s="109"/>
      <c r="HO626" s="109"/>
      <c r="HP626" s="109"/>
      <c r="HQ626" s="109"/>
      <c r="HR626" s="109"/>
      <c r="HS626" s="109"/>
      <c r="HT626" s="109"/>
      <c r="HU626" s="109"/>
      <c r="HV626" s="109"/>
      <c r="HW626" s="109"/>
      <c r="HX626" s="109"/>
      <c r="HY626" s="109"/>
      <c r="HZ626" s="109"/>
      <c r="IA626" s="109"/>
      <c r="IB626" s="109"/>
      <c r="IC626" s="109"/>
      <c r="ID626" s="109"/>
      <c r="IE626" s="109"/>
      <c r="IF626" s="109"/>
      <c r="IG626" s="109"/>
      <c r="IH626" s="109"/>
      <c r="II626" s="109"/>
      <c r="IJ626" s="109"/>
      <c r="IK626" s="109"/>
      <c r="IL626" s="109"/>
      <c r="IM626" s="109"/>
      <c r="IN626" s="109"/>
      <c r="IO626" s="109"/>
    </row>
    <row r="627" spans="1:249">
      <c r="A627" s="108"/>
      <c r="B627" s="109"/>
      <c r="C627" s="98"/>
      <c r="D627" s="98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  <c r="Z627" s="109"/>
      <c r="AA627" s="109"/>
      <c r="AB627" s="109"/>
      <c r="AC627" s="109"/>
      <c r="AD627" s="109"/>
      <c r="AE627" s="109"/>
      <c r="AF627" s="109"/>
      <c r="AG627" s="109"/>
      <c r="AH627" s="109"/>
      <c r="AI627" s="109"/>
      <c r="AJ627" s="109"/>
      <c r="AK627" s="109"/>
      <c r="AL627" s="109"/>
      <c r="AM627" s="109"/>
      <c r="AN627" s="109"/>
      <c r="AO627" s="109"/>
      <c r="AP627" s="109"/>
      <c r="AQ627" s="109"/>
      <c r="AR627" s="109"/>
      <c r="AS627" s="109"/>
      <c r="AT627" s="109"/>
      <c r="AU627" s="109"/>
      <c r="AV627" s="109"/>
      <c r="AW627" s="109"/>
      <c r="AX627" s="109"/>
      <c r="AY627" s="109"/>
      <c r="AZ627" s="109"/>
      <c r="BA627" s="109"/>
      <c r="BB627" s="109"/>
      <c r="BC627" s="109"/>
      <c r="BD627" s="109"/>
      <c r="BE627" s="109"/>
      <c r="BF627" s="109"/>
      <c r="BG627" s="109"/>
      <c r="BH627" s="109"/>
      <c r="BI627" s="109"/>
      <c r="BJ627" s="109"/>
      <c r="BK627" s="109"/>
      <c r="BL627" s="109"/>
      <c r="BM627" s="109"/>
      <c r="BN627" s="109"/>
      <c r="BO627" s="109"/>
      <c r="BP627" s="109"/>
      <c r="BQ627" s="109"/>
      <c r="BR627" s="109"/>
      <c r="BS627" s="109"/>
      <c r="BT627" s="109"/>
      <c r="BU627" s="109"/>
      <c r="BV627" s="109"/>
      <c r="BW627" s="109"/>
      <c r="BX627" s="109"/>
      <c r="BY627" s="109"/>
      <c r="BZ627" s="109"/>
      <c r="CA627" s="109"/>
      <c r="CB627" s="109"/>
      <c r="CC627" s="109"/>
      <c r="CD627" s="109"/>
      <c r="CE627" s="109"/>
      <c r="CF627" s="109"/>
      <c r="CG627" s="109"/>
      <c r="CH627" s="109"/>
      <c r="CI627" s="109"/>
      <c r="CJ627" s="109"/>
      <c r="CK627" s="109"/>
      <c r="CL627" s="109"/>
      <c r="CM627" s="109"/>
      <c r="CN627" s="109"/>
      <c r="CO627" s="109"/>
      <c r="CP627" s="109"/>
      <c r="CQ627" s="109"/>
      <c r="CR627" s="109"/>
      <c r="CS627" s="109"/>
      <c r="CT627" s="109"/>
      <c r="CU627" s="109"/>
      <c r="CV627" s="109"/>
      <c r="CW627" s="109"/>
      <c r="CX627" s="109"/>
      <c r="CY627" s="109"/>
      <c r="CZ627" s="109"/>
      <c r="DA627" s="109"/>
      <c r="DB627" s="109"/>
      <c r="DC627" s="109"/>
      <c r="DD627" s="109"/>
      <c r="DE627" s="109"/>
      <c r="DF627" s="109"/>
      <c r="DG627" s="109"/>
      <c r="DH627" s="109"/>
      <c r="DI627" s="109"/>
      <c r="DJ627" s="109"/>
      <c r="DK627" s="109"/>
      <c r="DL627" s="109"/>
      <c r="DM627" s="109"/>
      <c r="DN627" s="109"/>
      <c r="DO627" s="109"/>
      <c r="DP627" s="109"/>
      <c r="DQ627" s="109"/>
      <c r="DR627" s="109"/>
      <c r="DS627" s="109"/>
      <c r="DT627" s="109"/>
      <c r="DU627" s="109"/>
      <c r="DV627" s="109"/>
      <c r="DW627" s="109"/>
      <c r="DX627" s="109"/>
      <c r="DY627" s="109"/>
      <c r="DZ627" s="109"/>
      <c r="EA627" s="109"/>
      <c r="EB627" s="109"/>
      <c r="EC627" s="109"/>
      <c r="ED627" s="109"/>
      <c r="EE627" s="109"/>
      <c r="EF627" s="109"/>
      <c r="EG627" s="109"/>
      <c r="EH627" s="109"/>
      <c r="EI627" s="109"/>
      <c r="EJ627" s="109"/>
      <c r="EK627" s="109"/>
      <c r="EL627" s="109"/>
      <c r="EM627" s="109"/>
      <c r="EN627" s="109"/>
      <c r="EO627" s="109"/>
      <c r="EP627" s="109"/>
      <c r="EQ627" s="109"/>
      <c r="ER627" s="109"/>
      <c r="ES627" s="109"/>
      <c r="ET627" s="109"/>
      <c r="EU627" s="109"/>
      <c r="EV627" s="109"/>
      <c r="EW627" s="109"/>
      <c r="EX627" s="109"/>
      <c r="EY627" s="109"/>
      <c r="EZ627" s="109"/>
      <c r="FA627" s="109"/>
      <c r="FB627" s="109"/>
      <c r="FC627" s="109"/>
      <c r="FD627" s="109"/>
      <c r="FE627" s="109"/>
      <c r="FF627" s="109"/>
      <c r="FG627" s="109"/>
      <c r="FH627" s="109"/>
      <c r="FI627" s="109"/>
      <c r="FJ627" s="109"/>
      <c r="FK627" s="109"/>
      <c r="FL627" s="109"/>
      <c r="FM627" s="109"/>
      <c r="FN627" s="109"/>
      <c r="FO627" s="109"/>
      <c r="FP627" s="109"/>
      <c r="FQ627" s="109"/>
      <c r="FR627" s="109"/>
      <c r="FS627" s="109"/>
      <c r="FT627" s="109"/>
      <c r="FU627" s="109"/>
      <c r="FV627" s="109"/>
      <c r="FW627" s="109"/>
      <c r="FX627" s="109"/>
      <c r="FY627" s="109"/>
      <c r="FZ627" s="109"/>
      <c r="GA627" s="109"/>
      <c r="GB627" s="109"/>
      <c r="GC627" s="109"/>
      <c r="GD627" s="109"/>
      <c r="GE627" s="109"/>
      <c r="GF627" s="109"/>
      <c r="GG627" s="109"/>
      <c r="GH627" s="109"/>
      <c r="GI627" s="109"/>
      <c r="GJ627" s="109"/>
      <c r="GK627" s="109"/>
      <c r="GL627" s="109"/>
      <c r="GM627" s="109"/>
      <c r="GN627" s="109"/>
      <c r="GO627" s="109"/>
      <c r="GP627" s="109"/>
      <c r="GQ627" s="109"/>
      <c r="GR627" s="109"/>
      <c r="GS627" s="109"/>
      <c r="GT627" s="109"/>
      <c r="GU627" s="109"/>
      <c r="GV627" s="109"/>
      <c r="GW627" s="109"/>
      <c r="GX627" s="109"/>
      <c r="GY627" s="109"/>
      <c r="GZ627" s="109"/>
      <c r="HA627" s="109"/>
      <c r="HB627" s="109"/>
      <c r="HC627" s="109"/>
      <c r="HD627" s="109"/>
      <c r="HE627" s="109"/>
      <c r="HF627" s="109"/>
      <c r="HG627" s="109"/>
      <c r="HH627" s="109"/>
      <c r="HI627" s="109"/>
      <c r="HJ627" s="109"/>
      <c r="HK627" s="109"/>
      <c r="HL627" s="109"/>
      <c r="HM627" s="109"/>
      <c r="HN627" s="109"/>
      <c r="HO627" s="109"/>
      <c r="HP627" s="109"/>
      <c r="HQ627" s="109"/>
      <c r="HR627" s="109"/>
      <c r="HS627" s="109"/>
      <c r="HT627" s="109"/>
      <c r="HU627" s="109"/>
      <c r="HV627" s="109"/>
      <c r="HW627" s="109"/>
      <c r="HX627" s="109"/>
      <c r="HY627" s="109"/>
      <c r="HZ627" s="109"/>
      <c r="IA627" s="109"/>
      <c r="IB627" s="109"/>
      <c r="IC627" s="109"/>
      <c r="ID627" s="109"/>
      <c r="IE627" s="109"/>
      <c r="IF627" s="109"/>
      <c r="IG627" s="109"/>
      <c r="IH627" s="109"/>
      <c r="II627" s="109"/>
      <c r="IJ627" s="109"/>
      <c r="IK627" s="109"/>
      <c r="IL627" s="109"/>
      <c r="IM627" s="109"/>
      <c r="IN627" s="109"/>
      <c r="IO627" s="109"/>
    </row>
    <row r="628" spans="1:249">
      <c r="A628" s="108"/>
      <c r="B628" s="109"/>
      <c r="C628" s="98"/>
      <c r="D628" s="98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  <c r="Z628" s="109"/>
      <c r="AA628" s="109"/>
      <c r="AB628" s="109"/>
      <c r="AC628" s="109"/>
      <c r="AD628" s="109"/>
      <c r="AE628" s="109"/>
      <c r="AF628" s="109"/>
      <c r="AG628" s="109"/>
      <c r="AH628" s="109"/>
      <c r="AI628" s="109"/>
      <c r="AJ628" s="109"/>
      <c r="AK628" s="109"/>
      <c r="AL628" s="109"/>
      <c r="AM628" s="109"/>
      <c r="AN628" s="109"/>
      <c r="AO628" s="109"/>
      <c r="AP628" s="109"/>
      <c r="AQ628" s="109"/>
      <c r="AR628" s="109"/>
      <c r="AS628" s="109"/>
      <c r="AT628" s="109"/>
      <c r="AU628" s="109"/>
      <c r="AV628" s="109"/>
      <c r="AW628" s="109"/>
      <c r="AX628" s="109"/>
      <c r="AY628" s="109"/>
      <c r="AZ628" s="109"/>
      <c r="BA628" s="109"/>
      <c r="BB628" s="109"/>
      <c r="BC628" s="109"/>
      <c r="BD628" s="109"/>
      <c r="BE628" s="109"/>
      <c r="BF628" s="109"/>
      <c r="BG628" s="109"/>
      <c r="BH628" s="109"/>
      <c r="BI628" s="109"/>
      <c r="BJ628" s="109"/>
      <c r="BK628" s="109"/>
      <c r="BL628" s="109"/>
      <c r="BM628" s="109"/>
      <c r="BN628" s="109"/>
      <c r="BO628" s="109"/>
      <c r="BP628" s="109"/>
      <c r="BQ628" s="109"/>
      <c r="BR628" s="109"/>
      <c r="BS628" s="109"/>
      <c r="BT628" s="109"/>
      <c r="BU628" s="109"/>
      <c r="BV628" s="109"/>
      <c r="BW628" s="109"/>
      <c r="BX628" s="109"/>
      <c r="BY628" s="109"/>
      <c r="BZ628" s="109"/>
      <c r="CA628" s="109"/>
      <c r="CB628" s="109"/>
      <c r="CC628" s="109"/>
      <c r="CD628" s="109"/>
      <c r="CE628" s="109"/>
      <c r="CF628" s="109"/>
      <c r="CG628" s="109"/>
      <c r="CH628" s="109"/>
      <c r="CI628" s="109"/>
      <c r="CJ628" s="109"/>
      <c r="CK628" s="109"/>
      <c r="CL628" s="109"/>
      <c r="CM628" s="109"/>
      <c r="CN628" s="109"/>
      <c r="CO628" s="109"/>
      <c r="CP628" s="109"/>
      <c r="CQ628" s="109"/>
      <c r="CR628" s="109"/>
      <c r="CS628" s="109"/>
      <c r="CT628" s="109"/>
      <c r="CU628" s="109"/>
      <c r="CV628" s="109"/>
      <c r="CW628" s="109"/>
      <c r="CX628" s="109"/>
      <c r="CY628" s="109"/>
      <c r="CZ628" s="109"/>
      <c r="DA628" s="109"/>
      <c r="DB628" s="109"/>
      <c r="DC628" s="109"/>
      <c r="DD628" s="109"/>
      <c r="DE628" s="109"/>
      <c r="DF628" s="109"/>
      <c r="DG628" s="109"/>
      <c r="DH628" s="109"/>
      <c r="DI628" s="109"/>
      <c r="DJ628" s="109"/>
      <c r="DK628" s="109"/>
      <c r="DL628" s="109"/>
      <c r="DM628" s="109"/>
      <c r="DN628" s="109"/>
      <c r="DO628" s="109"/>
      <c r="DP628" s="109"/>
      <c r="DQ628" s="109"/>
      <c r="DR628" s="109"/>
      <c r="DS628" s="109"/>
      <c r="DT628" s="109"/>
      <c r="DU628" s="109"/>
      <c r="DV628" s="109"/>
      <c r="DW628" s="109"/>
      <c r="DX628" s="109"/>
      <c r="DY628" s="109"/>
      <c r="DZ628" s="109"/>
      <c r="EA628" s="109"/>
      <c r="EB628" s="109"/>
      <c r="EC628" s="109"/>
      <c r="ED628" s="109"/>
      <c r="EE628" s="109"/>
      <c r="EF628" s="109"/>
      <c r="EG628" s="109"/>
      <c r="EH628" s="109"/>
      <c r="EI628" s="109"/>
      <c r="EJ628" s="109"/>
      <c r="EK628" s="109"/>
      <c r="EL628" s="109"/>
      <c r="EM628" s="109"/>
      <c r="EN628" s="109"/>
      <c r="EO628" s="109"/>
      <c r="EP628" s="109"/>
      <c r="EQ628" s="109"/>
      <c r="ER628" s="109"/>
      <c r="ES628" s="109"/>
      <c r="ET628" s="109"/>
      <c r="EU628" s="109"/>
      <c r="EV628" s="109"/>
      <c r="EW628" s="109"/>
      <c r="EX628" s="109"/>
      <c r="EY628" s="109"/>
      <c r="EZ628" s="109"/>
      <c r="FA628" s="109"/>
      <c r="FB628" s="109"/>
      <c r="FC628" s="109"/>
      <c r="FD628" s="109"/>
      <c r="FE628" s="109"/>
      <c r="FF628" s="109"/>
      <c r="FG628" s="109"/>
      <c r="FH628" s="109"/>
      <c r="FI628" s="109"/>
      <c r="FJ628" s="109"/>
      <c r="FK628" s="109"/>
      <c r="FL628" s="109"/>
      <c r="FM628" s="109"/>
      <c r="FN628" s="109"/>
      <c r="FO628" s="109"/>
      <c r="FP628" s="109"/>
      <c r="FQ628" s="109"/>
      <c r="FR628" s="109"/>
      <c r="FS628" s="109"/>
      <c r="FT628" s="109"/>
      <c r="FU628" s="109"/>
      <c r="FV628" s="109"/>
      <c r="FW628" s="109"/>
      <c r="FX628" s="109"/>
      <c r="FY628" s="109"/>
      <c r="FZ628" s="109"/>
      <c r="GA628" s="109"/>
      <c r="GB628" s="109"/>
      <c r="GC628" s="109"/>
      <c r="GD628" s="109"/>
      <c r="GE628" s="109"/>
      <c r="GF628" s="109"/>
      <c r="GG628" s="109"/>
      <c r="GH628" s="109"/>
      <c r="GI628" s="109"/>
      <c r="GJ628" s="109"/>
      <c r="GK628" s="109"/>
      <c r="GL628" s="109"/>
      <c r="GM628" s="109"/>
      <c r="GN628" s="109"/>
      <c r="GO628" s="109"/>
      <c r="GP628" s="109"/>
      <c r="GQ628" s="109"/>
      <c r="GR628" s="109"/>
      <c r="GS628" s="109"/>
      <c r="GT628" s="109"/>
      <c r="GU628" s="109"/>
      <c r="GV628" s="109"/>
      <c r="GW628" s="109"/>
      <c r="GX628" s="109"/>
      <c r="GY628" s="109"/>
      <c r="GZ628" s="109"/>
      <c r="HA628" s="109"/>
      <c r="HB628" s="109"/>
      <c r="HC628" s="109"/>
      <c r="HD628" s="109"/>
      <c r="HE628" s="109"/>
      <c r="HF628" s="109"/>
      <c r="HG628" s="109"/>
      <c r="HH628" s="109"/>
      <c r="HI628" s="109"/>
      <c r="HJ628" s="109"/>
      <c r="HK628" s="109"/>
      <c r="HL628" s="109"/>
      <c r="HM628" s="109"/>
      <c r="HN628" s="109"/>
      <c r="HO628" s="109"/>
      <c r="HP628" s="109"/>
      <c r="HQ628" s="109"/>
      <c r="HR628" s="109"/>
      <c r="HS628" s="109"/>
      <c r="HT628" s="109"/>
      <c r="HU628" s="109"/>
      <c r="HV628" s="109"/>
      <c r="HW628" s="109"/>
      <c r="HX628" s="109"/>
      <c r="HY628" s="109"/>
      <c r="HZ628" s="109"/>
      <c r="IA628" s="109"/>
      <c r="IB628" s="109"/>
      <c r="IC628" s="109"/>
      <c r="ID628" s="109"/>
      <c r="IE628" s="109"/>
      <c r="IF628" s="109"/>
      <c r="IG628" s="109"/>
      <c r="IH628" s="109"/>
      <c r="II628" s="109"/>
      <c r="IJ628" s="109"/>
      <c r="IK628" s="109"/>
      <c r="IL628" s="109"/>
      <c r="IM628" s="109"/>
      <c r="IN628" s="109"/>
      <c r="IO628" s="109"/>
    </row>
    <row r="629" spans="1:249">
      <c r="A629" s="108"/>
      <c r="B629" s="109"/>
      <c r="C629" s="98"/>
      <c r="D629" s="98"/>
      <c r="F629" s="109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  <c r="Z629" s="109"/>
      <c r="AA629" s="109"/>
      <c r="AB629" s="109"/>
      <c r="AC629" s="109"/>
      <c r="AD629" s="109"/>
      <c r="AE629" s="109"/>
      <c r="AF629" s="109"/>
      <c r="AG629" s="109"/>
      <c r="AH629" s="109"/>
      <c r="AI629" s="109"/>
      <c r="AJ629" s="109"/>
      <c r="AK629" s="109"/>
      <c r="AL629" s="109"/>
      <c r="AM629" s="109"/>
      <c r="AN629" s="109"/>
      <c r="AO629" s="109"/>
      <c r="AP629" s="109"/>
      <c r="AQ629" s="109"/>
      <c r="AR629" s="109"/>
      <c r="AS629" s="109"/>
      <c r="AT629" s="109"/>
      <c r="AU629" s="109"/>
      <c r="AV629" s="109"/>
      <c r="AW629" s="109"/>
      <c r="AX629" s="109"/>
      <c r="AY629" s="109"/>
      <c r="AZ629" s="109"/>
      <c r="BA629" s="109"/>
      <c r="BB629" s="109"/>
      <c r="BC629" s="109"/>
      <c r="BD629" s="109"/>
      <c r="BE629" s="109"/>
      <c r="BF629" s="109"/>
      <c r="BG629" s="109"/>
      <c r="BH629" s="109"/>
      <c r="BI629" s="109"/>
      <c r="BJ629" s="109"/>
      <c r="BK629" s="109"/>
      <c r="BL629" s="109"/>
      <c r="BM629" s="109"/>
      <c r="BN629" s="109"/>
      <c r="BO629" s="109"/>
      <c r="BP629" s="109"/>
      <c r="BQ629" s="109"/>
      <c r="BR629" s="109"/>
      <c r="BS629" s="109"/>
      <c r="BT629" s="109"/>
      <c r="BU629" s="109"/>
      <c r="BV629" s="109"/>
      <c r="BW629" s="109"/>
      <c r="BX629" s="109"/>
      <c r="BY629" s="109"/>
      <c r="BZ629" s="109"/>
      <c r="CA629" s="109"/>
      <c r="CB629" s="109"/>
      <c r="CC629" s="109"/>
      <c r="CD629" s="109"/>
      <c r="CE629" s="109"/>
      <c r="CF629" s="109"/>
      <c r="CG629" s="109"/>
      <c r="CH629" s="109"/>
      <c r="CI629" s="109"/>
      <c r="CJ629" s="109"/>
      <c r="CK629" s="109"/>
      <c r="CL629" s="109"/>
      <c r="CM629" s="109"/>
      <c r="CN629" s="109"/>
      <c r="CO629" s="109"/>
      <c r="CP629" s="109"/>
      <c r="CQ629" s="109"/>
      <c r="CR629" s="109"/>
      <c r="CS629" s="109"/>
      <c r="CT629" s="109"/>
      <c r="CU629" s="109"/>
      <c r="CV629" s="109"/>
      <c r="CW629" s="109"/>
      <c r="CX629" s="109"/>
      <c r="CY629" s="109"/>
      <c r="CZ629" s="109"/>
      <c r="DA629" s="109"/>
      <c r="DB629" s="109"/>
      <c r="DC629" s="109"/>
      <c r="DD629" s="109"/>
      <c r="DE629" s="109"/>
      <c r="DF629" s="109"/>
      <c r="DG629" s="109"/>
      <c r="DH629" s="109"/>
      <c r="DI629" s="109"/>
      <c r="DJ629" s="109"/>
      <c r="DK629" s="109"/>
      <c r="DL629" s="109"/>
      <c r="DM629" s="109"/>
      <c r="DN629" s="109"/>
      <c r="DO629" s="109"/>
      <c r="DP629" s="109"/>
      <c r="DQ629" s="109"/>
      <c r="DR629" s="109"/>
      <c r="DS629" s="109"/>
      <c r="DT629" s="109"/>
      <c r="DU629" s="109"/>
      <c r="DV629" s="109"/>
      <c r="DW629" s="109"/>
      <c r="DX629" s="109"/>
      <c r="DY629" s="109"/>
      <c r="DZ629" s="109"/>
      <c r="EA629" s="109"/>
      <c r="EB629" s="109"/>
      <c r="EC629" s="109"/>
      <c r="ED629" s="109"/>
      <c r="EE629" s="109"/>
      <c r="EF629" s="109"/>
      <c r="EG629" s="109"/>
      <c r="EH629" s="109"/>
      <c r="EI629" s="109"/>
      <c r="EJ629" s="109"/>
      <c r="EK629" s="109"/>
      <c r="EL629" s="109"/>
      <c r="EM629" s="109"/>
      <c r="EN629" s="109"/>
      <c r="EO629" s="109"/>
      <c r="EP629" s="109"/>
      <c r="EQ629" s="109"/>
      <c r="ER629" s="109"/>
      <c r="ES629" s="109"/>
      <c r="ET629" s="109"/>
      <c r="EU629" s="109"/>
      <c r="EV629" s="109"/>
      <c r="EW629" s="109"/>
      <c r="EX629" s="109"/>
      <c r="EY629" s="109"/>
      <c r="EZ629" s="109"/>
      <c r="FA629" s="109"/>
      <c r="FB629" s="109"/>
      <c r="FC629" s="109"/>
      <c r="FD629" s="109"/>
      <c r="FE629" s="109"/>
      <c r="FF629" s="109"/>
      <c r="FG629" s="109"/>
      <c r="FH629" s="109"/>
      <c r="FI629" s="109"/>
      <c r="FJ629" s="109"/>
      <c r="FK629" s="109"/>
      <c r="FL629" s="109"/>
      <c r="FM629" s="109"/>
      <c r="FN629" s="109"/>
      <c r="FO629" s="109"/>
      <c r="FP629" s="109"/>
      <c r="FQ629" s="109"/>
      <c r="FR629" s="109"/>
      <c r="FS629" s="109"/>
      <c r="FT629" s="109"/>
      <c r="FU629" s="109"/>
      <c r="FV629" s="109"/>
      <c r="FW629" s="109"/>
      <c r="FX629" s="109"/>
      <c r="FY629" s="109"/>
      <c r="FZ629" s="109"/>
      <c r="GA629" s="109"/>
      <c r="GB629" s="109"/>
      <c r="GC629" s="109"/>
      <c r="GD629" s="109"/>
      <c r="GE629" s="109"/>
      <c r="GF629" s="109"/>
      <c r="GG629" s="109"/>
      <c r="GH629" s="109"/>
      <c r="GI629" s="109"/>
      <c r="GJ629" s="109"/>
      <c r="GK629" s="109"/>
      <c r="GL629" s="109"/>
      <c r="GM629" s="109"/>
      <c r="GN629" s="109"/>
      <c r="GO629" s="109"/>
      <c r="GP629" s="109"/>
      <c r="GQ629" s="109"/>
      <c r="GR629" s="109"/>
      <c r="GS629" s="109"/>
      <c r="GT629" s="109"/>
      <c r="GU629" s="109"/>
      <c r="GV629" s="109"/>
      <c r="GW629" s="109"/>
      <c r="GX629" s="109"/>
      <c r="GY629" s="109"/>
      <c r="GZ629" s="109"/>
      <c r="HA629" s="109"/>
      <c r="HB629" s="109"/>
      <c r="HC629" s="109"/>
      <c r="HD629" s="109"/>
      <c r="HE629" s="109"/>
      <c r="HF629" s="109"/>
      <c r="HG629" s="109"/>
      <c r="HH629" s="109"/>
      <c r="HI629" s="109"/>
      <c r="HJ629" s="109"/>
      <c r="HK629" s="109"/>
      <c r="HL629" s="109"/>
      <c r="HM629" s="109"/>
      <c r="HN629" s="109"/>
      <c r="HO629" s="109"/>
      <c r="HP629" s="109"/>
      <c r="HQ629" s="109"/>
      <c r="HR629" s="109"/>
      <c r="HS629" s="109"/>
      <c r="HT629" s="109"/>
      <c r="HU629" s="109"/>
      <c r="HV629" s="109"/>
      <c r="HW629" s="109"/>
      <c r="HX629" s="109"/>
      <c r="HY629" s="109"/>
      <c r="HZ629" s="109"/>
      <c r="IA629" s="109"/>
      <c r="IB629" s="109"/>
      <c r="IC629" s="109"/>
      <c r="ID629" s="109"/>
      <c r="IE629" s="109"/>
      <c r="IF629" s="109"/>
      <c r="IG629" s="109"/>
      <c r="IH629" s="109"/>
      <c r="II629" s="109"/>
      <c r="IJ629" s="109"/>
      <c r="IK629" s="109"/>
      <c r="IL629" s="109"/>
      <c r="IM629" s="109"/>
      <c r="IN629" s="109"/>
      <c r="IO629" s="109"/>
    </row>
    <row r="630" spans="1:249">
      <c r="A630" s="108"/>
      <c r="B630" s="109"/>
      <c r="C630" s="98"/>
      <c r="D630" s="98"/>
      <c r="F630" s="109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  <c r="Z630" s="109"/>
      <c r="AA630" s="109"/>
      <c r="AB630" s="109"/>
      <c r="AC630" s="109"/>
      <c r="AD630" s="109"/>
      <c r="AE630" s="109"/>
      <c r="AF630" s="109"/>
      <c r="AG630" s="109"/>
      <c r="AH630" s="109"/>
      <c r="AI630" s="109"/>
      <c r="AJ630" s="109"/>
      <c r="AK630" s="109"/>
      <c r="AL630" s="109"/>
      <c r="AM630" s="109"/>
      <c r="AN630" s="109"/>
      <c r="AO630" s="109"/>
      <c r="AP630" s="109"/>
      <c r="AQ630" s="109"/>
      <c r="AR630" s="109"/>
      <c r="AS630" s="109"/>
      <c r="AT630" s="109"/>
      <c r="AU630" s="109"/>
      <c r="AV630" s="109"/>
      <c r="AW630" s="109"/>
      <c r="AX630" s="109"/>
      <c r="AY630" s="109"/>
      <c r="AZ630" s="109"/>
      <c r="BA630" s="109"/>
      <c r="BB630" s="109"/>
      <c r="BC630" s="109"/>
      <c r="BD630" s="109"/>
      <c r="BE630" s="109"/>
      <c r="BF630" s="109"/>
      <c r="BG630" s="109"/>
      <c r="BH630" s="109"/>
      <c r="BI630" s="109"/>
      <c r="BJ630" s="109"/>
      <c r="BK630" s="109"/>
      <c r="BL630" s="109"/>
      <c r="BM630" s="109"/>
      <c r="BN630" s="109"/>
      <c r="BO630" s="109"/>
      <c r="BP630" s="109"/>
      <c r="BQ630" s="109"/>
      <c r="BR630" s="109"/>
      <c r="BS630" s="109"/>
      <c r="BT630" s="109"/>
      <c r="BU630" s="109"/>
      <c r="BV630" s="109"/>
      <c r="BW630" s="109"/>
      <c r="BX630" s="109"/>
      <c r="BY630" s="109"/>
      <c r="BZ630" s="109"/>
      <c r="CA630" s="109"/>
      <c r="CB630" s="109"/>
      <c r="CC630" s="109"/>
      <c r="CD630" s="109"/>
      <c r="CE630" s="109"/>
      <c r="CF630" s="109"/>
      <c r="CG630" s="109"/>
      <c r="CH630" s="109"/>
      <c r="CI630" s="109"/>
      <c r="CJ630" s="109"/>
      <c r="CK630" s="109"/>
      <c r="CL630" s="109"/>
      <c r="CM630" s="109"/>
      <c r="CN630" s="109"/>
      <c r="CO630" s="109"/>
      <c r="CP630" s="109"/>
      <c r="CQ630" s="109"/>
      <c r="CR630" s="109"/>
      <c r="CS630" s="109"/>
      <c r="CT630" s="109"/>
      <c r="CU630" s="109"/>
      <c r="CV630" s="109"/>
      <c r="CW630" s="109"/>
      <c r="CX630" s="109"/>
      <c r="CY630" s="109"/>
      <c r="CZ630" s="109"/>
      <c r="DA630" s="109"/>
      <c r="DB630" s="109"/>
      <c r="DC630" s="109"/>
      <c r="DD630" s="109"/>
      <c r="DE630" s="109"/>
      <c r="DF630" s="109"/>
      <c r="DG630" s="109"/>
      <c r="DH630" s="109"/>
      <c r="DI630" s="109"/>
      <c r="DJ630" s="109"/>
      <c r="DK630" s="109"/>
      <c r="DL630" s="109"/>
      <c r="DM630" s="109"/>
      <c r="DN630" s="109"/>
      <c r="DO630" s="109"/>
      <c r="DP630" s="109"/>
      <c r="DQ630" s="109"/>
      <c r="DR630" s="109"/>
      <c r="DS630" s="109"/>
      <c r="DT630" s="109"/>
      <c r="DU630" s="109"/>
      <c r="DV630" s="109"/>
      <c r="DW630" s="109"/>
      <c r="DX630" s="109"/>
      <c r="DY630" s="109"/>
      <c r="DZ630" s="109"/>
      <c r="EA630" s="109"/>
      <c r="EB630" s="109"/>
      <c r="EC630" s="109"/>
      <c r="ED630" s="109"/>
      <c r="EE630" s="109"/>
      <c r="EF630" s="109"/>
      <c r="EG630" s="109"/>
      <c r="EH630" s="109"/>
      <c r="EI630" s="109"/>
      <c r="EJ630" s="109"/>
      <c r="EK630" s="109"/>
      <c r="EL630" s="109"/>
      <c r="EM630" s="109"/>
      <c r="EN630" s="109"/>
      <c r="EO630" s="109"/>
      <c r="EP630" s="109"/>
      <c r="EQ630" s="109"/>
      <c r="ER630" s="109"/>
      <c r="ES630" s="109"/>
      <c r="ET630" s="109"/>
      <c r="EU630" s="109"/>
      <c r="EV630" s="109"/>
      <c r="EW630" s="109"/>
      <c r="EX630" s="109"/>
      <c r="EY630" s="109"/>
      <c r="EZ630" s="109"/>
      <c r="FA630" s="109"/>
      <c r="FB630" s="109"/>
      <c r="FC630" s="109"/>
      <c r="FD630" s="109"/>
      <c r="FE630" s="109"/>
      <c r="FF630" s="109"/>
      <c r="FG630" s="109"/>
      <c r="FH630" s="109"/>
      <c r="FI630" s="109"/>
      <c r="FJ630" s="109"/>
      <c r="FK630" s="109"/>
      <c r="FL630" s="109"/>
      <c r="FM630" s="109"/>
      <c r="FN630" s="109"/>
      <c r="FO630" s="109"/>
      <c r="FP630" s="109"/>
      <c r="FQ630" s="109"/>
      <c r="FR630" s="109"/>
      <c r="FS630" s="109"/>
      <c r="FT630" s="109"/>
      <c r="FU630" s="109"/>
      <c r="FV630" s="109"/>
      <c r="FW630" s="109"/>
      <c r="FX630" s="109"/>
      <c r="FY630" s="109"/>
      <c r="FZ630" s="109"/>
      <c r="GA630" s="109"/>
      <c r="GB630" s="109"/>
      <c r="GC630" s="109"/>
      <c r="GD630" s="109"/>
      <c r="GE630" s="109"/>
      <c r="GF630" s="109"/>
      <c r="GG630" s="109"/>
      <c r="GH630" s="109"/>
      <c r="GI630" s="109"/>
      <c r="GJ630" s="109"/>
      <c r="GK630" s="109"/>
      <c r="GL630" s="109"/>
      <c r="GM630" s="109"/>
      <c r="GN630" s="109"/>
      <c r="GO630" s="109"/>
      <c r="GP630" s="109"/>
      <c r="GQ630" s="109"/>
      <c r="GR630" s="109"/>
      <c r="GS630" s="109"/>
      <c r="GT630" s="109"/>
      <c r="GU630" s="109"/>
      <c r="GV630" s="109"/>
      <c r="GW630" s="109"/>
      <c r="GX630" s="109"/>
      <c r="GY630" s="109"/>
      <c r="GZ630" s="109"/>
      <c r="HA630" s="109"/>
      <c r="HB630" s="109"/>
      <c r="HC630" s="109"/>
      <c r="HD630" s="109"/>
      <c r="HE630" s="109"/>
      <c r="HF630" s="109"/>
      <c r="HG630" s="109"/>
      <c r="HH630" s="109"/>
      <c r="HI630" s="109"/>
      <c r="HJ630" s="109"/>
      <c r="HK630" s="109"/>
      <c r="HL630" s="109"/>
      <c r="HM630" s="109"/>
      <c r="HN630" s="109"/>
      <c r="HO630" s="109"/>
      <c r="HP630" s="109"/>
      <c r="HQ630" s="109"/>
      <c r="HR630" s="109"/>
      <c r="HS630" s="109"/>
      <c r="HT630" s="109"/>
      <c r="HU630" s="109"/>
      <c r="HV630" s="109"/>
      <c r="HW630" s="109"/>
      <c r="HX630" s="109"/>
      <c r="HY630" s="109"/>
      <c r="HZ630" s="109"/>
      <c r="IA630" s="109"/>
      <c r="IB630" s="109"/>
      <c r="IC630" s="109"/>
      <c r="ID630" s="109"/>
      <c r="IE630" s="109"/>
      <c r="IF630" s="109"/>
      <c r="IG630" s="109"/>
      <c r="IH630" s="109"/>
      <c r="II630" s="109"/>
      <c r="IJ630" s="109"/>
      <c r="IK630" s="109"/>
      <c r="IL630" s="109"/>
      <c r="IM630" s="109"/>
      <c r="IN630" s="109"/>
      <c r="IO630" s="109"/>
    </row>
    <row r="631" spans="1:249">
      <c r="A631" s="108"/>
      <c r="B631" s="109"/>
      <c r="C631" s="98"/>
      <c r="D631" s="98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  <c r="Z631" s="109"/>
      <c r="AA631" s="109"/>
      <c r="AB631" s="109"/>
      <c r="AC631" s="109"/>
      <c r="AD631" s="109"/>
      <c r="AE631" s="109"/>
      <c r="AF631" s="109"/>
      <c r="AG631" s="109"/>
      <c r="AH631" s="109"/>
      <c r="AI631" s="109"/>
      <c r="AJ631" s="109"/>
      <c r="AK631" s="109"/>
      <c r="AL631" s="109"/>
      <c r="AM631" s="109"/>
      <c r="AN631" s="109"/>
      <c r="AO631" s="109"/>
      <c r="AP631" s="109"/>
      <c r="AQ631" s="109"/>
      <c r="AR631" s="109"/>
      <c r="AS631" s="109"/>
      <c r="AT631" s="109"/>
      <c r="AU631" s="109"/>
      <c r="AV631" s="109"/>
      <c r="AW631" s="109"/>
      <c r="AX631" s="109"/>
      <c r="AY631" s="109"/>
      <c r="AZ631" s="109"/>
      <c r="BA631" s="109"/>
      <c r="BB631" s="109"/>
      <c r="BC631" s="109"/>
      <c r="BD631" s="109"/>
      <c r="BE631" s="109"/>
      <c r="BF631" s="109"/>
      <c r="BG631" s="109"/>
      <c r="BH631" s="109"/>
      <c r="BI631" s="109"/>
      <c r="BJ631" s="109"/>
      <c r="BK631" s="109"/>
      <c r="BL631" s="109"/>
      <c r="BM631" s="109"/>
      <c r="BN631" s="109"/>
      <c r="BO631" s="109"/>
      <c r="BP631" s="109"/>
      <c r="BQ631" s="109"/>
      <c r="BR631" s="109"/>
      <c r="BS631" s="109"/>
      <c r="BT631" s="109"/>
      <c r="BU631" s="109"/>
      <c r="BV631" s="109"/>
      <c r="BW631" s="109"/>
      <c r="BX631" s="109"/>
      <c r="BY631" s="109"/>
      <c r="BZ631" s="109"/>
      <c r="CA631" s="109"/>
      <c r="CB631" s="109"/>
      <c r="CC631" s="109"/>
      <c r="CD631" s="109"/>
      <c r="CE631" s="109"/>
      <c r="CF631" s="109"/>
      <c r="CG631" s="109"/>
      <c r="CH631" s="109"/>
      <c r="CI631" s="109"/>
      <c r="CJ631" s="109"/>
      <c r="CK631" s="109"/>
      <c r="CL631" s="109"/>
      <c r="CM631" s="109"/>
      <c r="CN631" s="109"/>
      <c r="CO631" s="109"/>
      <c r="CP631" s="109"/>
      <c r="CQ631" s="109"/>
      <c r="CR631" s="109"/>
      <c r="CS631" s="109"/>
      <c r="CT631" s="109"/>
      <c r="CU631" s="109"/>
      <c r="CV631" s="109"/>
      <c r="CW631" s="109"/>
      <c r="CX631" s="109"/>
      <c r="CY631" s="109"/>
      <c r="CZ631" s="109"/>
      <c r="DA631" s="109"/>
      <c r="DB631" s="109"/>
      <c r="DC631" s="109"/>
      <c r="DD631" s="109"/>
      <c r="DE631" s="109"/>
      <c r="DF631" s="109"/>
      <c r="DG631" s="109"/>
      <c r="DH631" s="109"/>
      <c r="DI631" s="109"/>
      <c r="DJ631" s="109"/>
      <c r="DK631" s="109"/>
      <c r="DL631" s="109"/>
      <c r="DM631" s="109"/>
      <c r="DN631" s="109"/>
      <c r="DO631" s="109"/>
      <c r="DP631" s="109"/>
      <c r="DQ631" s="109"/>
      <c r="DR631" s="109"/>
      <c r="DS631" s="109"/>
      <c r="DT631" s="109"/>
      <c r="DU631" s="109"/>
      <c r="DV631" s="109"/>
      <c r="DW631" s="109"/>
      <c r="DX631" s="109"/>
      <c r="DY631" s="109"/>
      <c r="DZ631" s="109"/>
      <c r="EA631" s="109"/>
      <c r="EB631" s="109"/>
      <c r="EC631" s="109"/>
      <c r="ED631" s="109"/>
      <c r="EE631" s="109"/>
      <c r="EF631" s="109"/>
      <c r="EG631" s="109"/>
      <c r="EH631" s="109"/>
      <c r="EI631" s="109"/>
      <c r="EJ631" s="109"/>
      <c r="EK631" s="109"/>
      <c r="EL631" s="109"/>
      <c r="EM631" s="109"/>
      <c r="EN631" s="109"/>
      <c r="EO631" s="109"/>
      <c r="EP631" s="109"/>
      <c r="EQ631" s="109"/>
      <c r="ER631" s="109"/>
      <c r="ES631" s="109"/>
      <c r="ET631" s="109"/>
      <c r="EU631" s="109"/>
      <c r="EV631" s="109"/>
      <c r="EW631" s="109"/>
      <c r="EX631" s="109"/>
      <c r="EY631" s="109"/>
      <c r="EZ631" s="109"/>
      <c r="FA631" s="109"/>
      <c r="FB631" s="109"/>
      <c r="FC631" s="109"/>
      <c r="FD631" s="109"/>
      <c r="FE631" s="109"/>
      <c r="FF631" s="109"/>
      <c r="FG631" s="109"/>
      <c r="FH631" s="109"/>
      <c r="FI631" s="109"/>
      <c r="FJ631" s="109"/>
      <c r="FK631" s="109"/>
      <c r="FL631" s="109"/>
      <c r="FM631" s="109"/>
      <c r="FN631" s="109"/>
      <c r="FO631" s="109"/>
      <c r="FP631" s="109"/>
      <c r="FQ631" s="109"/>
      <c r="FR631" s="109"/>
      <c r="FS631" s="109"/>
      <c r="FT631" s="109"/>
      <c r="FU631" s="109"/>
      <c r="FV631" s="109"/>
      <c r="FW631" s="109"/>
      <c r="FX631" s="109"/>
      <c r="FY631" s="109"/>
      <c r="FZ631" s="109"/>
      <c r="GA631" s="109"/>
      <c r="GB631" s="109"/>
      <c r="GC631" s="109"/>
      <c r="GD631" s="109"/>
      <c r="GE631" s="109"/>
      <c r="GF631" s="109"/>
      <c r="GG631" s="109"/>
      <c r="GH631" s="109"/>
      <c r="GI631" s="109"/>
      <c r="GJ631" s="109"/>
      <c r="GK631" s="109"/>
      <c r="GL631" s="109"/>
      <c r="GM631" s="109"/>
      <c r="GN631" s="109"/>
      <c r="GO631" s="109"/>
      <c r="GP631" s="109"/>
      <c r="GQ631" s="109"/>
      <c r="GR631" s="109"/>
      <c r="GS631" s="109"/>
      <c r="GT631" s="109"/>
      <c r="GU631" s="109"/>
      <c r="GV631" s="109"/>
      <c r="GW631" s="109"/>
      <c r="GX631" s="109"/>
      <c r="GY631" s="109"/>
      <c r="GZ631" s="109"/>
      <c r="HA631" s="109"/>
      <c r="HB631" s="109"/>
      <c r="HC631" s="109"/>
      <c r="HD631" s="109"/>
      <c r="HE631" s="109"/>
      <c r="HF631" s="109"/>
      <c r="HG631" s="109"/>
      <c r="HH631" s="109"/>
      <c r="HI631" s="109"/>
      <c r="HJ631" s="109"/>
      <c r="HK631" s="109"/>
      <c r="HL631" s="109"/>
      <c r="HM631" s="109"/>
      <c r="HN631" s="109"/>
      <c r="HO631" s="109"/>
      <c r="HP631" s="109"/>
      <c r="HQ631" s="109"/>
      <c r="HR631" s="109"/>
      <c r="HS631" s="109"/>
      <c r="HT631" s="109"/>
      <c r="HU631" s="109"/>
      <c r="HV631" s="109"/>
      <c r="HW631" s="109"/>
      <c r="HX631" s="109"/>
      <c r="HY631" s="109"/>
      <c r="HZ631" s="109"/>
      <c r="IA631" s="109"/>
      <c r="IB631" s="109"/>
      <c r="IC631" s="109"/>
      <c r="ID631" s="109"/>
      <c r="IE631" s="109"/>
      <c r="IF631" s="109"/>
      <c r="IG631" s="109"/>
      <c r="IH631" s="109"/>
      <c r="II631" s="109"/>
      <c r="IJ631" s="109"/>
      <c r="IK631" s="109"/>
      <c r="IL631" s="109"/>
      <c r="IM631" s="109"/>
      <c r="IN631" s="109"/>
      <c r="IO631" s="109"/>
    </row>
    <row r="632" spans="1:249">
      <c r="A632" s="108"/>
      <c r="B632" s="109"/>
      <c r="C632" s="98"/>
      <c r="D632" s="98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  <c r="Z632" s="109"/>
      <c r="AA632" s="109"/>
      <c r="AB632" s="109"/>
      <c r="AC632" s="109"/>
      <c r="AD632" s="109"/>
      <c r="AE632" s="109"/>
      <c r="AF632" s="109"/>
      <c r="AG632" s="109"/>
      <c r="AH632" s="109"/>
      <c r="AI632" s="109"/>
      <c r="AJ632" s="109"/>
      <c r="AK632" s="109"/>
      <c r="AL632" s="109"/>
      <c r="AM632" s="109"/>
      <c r="AN632" s="109"/>
      <c r="AO632" s="109"/>
      <c r="AP632" s="109"/>
      <c r="AQ632" s="109"/>
      <c r="AR632" s="109"/>
      <c r="AS632" s="109"/>
      <c r="AT632" s="109"/>
      <c r="AU632" s="109"/>
      <c r="AV632" s="109"/>
      <c r="AW632" s="109"/>
      <c r="AX632" s="109"/>
      <c r="AY632" s="109"/>
      <c r="AZ632" s="109"/>
      <c r="BA632" s="109"/>
      <c r="BB632" s="109"/>
      <c r="BC632" s="109"/>
      <c r="BD632" s="109"/>
      <c r="BE632" s="109"/>
      <c r="BF632" s="109"/>
      <c r="BG632" s="109"/>
      <c r="BH632" s="109"/>
      <c r="BI632" s="109"/>
      <c r="BJ632" s="109"/>
      <c r="BK632" s="109"/>
      <c r="BL632" s="109"/>
      <c r="BM632" s="109"/>
      <c r="BN632" s="109"/>
      <c r="BO632" s="109"/>
      <c r="BP632" s="109"/>
      <c r="BQ632" s="109"/>
      <c r="BR632" s="109"/>
      <c r="BS632" s="109"/>
      <c r="BT632" s="109"/>
      <c r="BU632" s="109"/>
      <c r="BV632" s="109"/>
      <c r="BW632" s="109"/>
      <c r="BX632" s="109"/>
      <c r="BY632" s="109"/>
      <c r="BZ632" s="109"/>
      <c r="CA632" s="109"/>
      <c r="CB632" s="109"/>
      <c r="CC632" s="109"/>
      <c r="CD632" s="109"/>
      <c r="CE632" s="109"/>
      <c r="CF632" s="109"/>
      <c r="CG632" s="109"/>
      <c r="CH632" s="109"/>
      <c r="CI632" s="109"/>
      <c r="CJ632" s="109"/>
      <c r="CK632" s="109"/>
      <c r="CL632" s="109"/>
      <c r="CM632" s="109"/>
      <c r="CN632" s="109"/>
      <c r="CO632" s="109"/>
      <c r="CP632" s="109"/>
      <c r="CQ632" s="109"/>
      <c r="CR632" s="109"/>
      <c r="CS632" s="109"/>
      <c r="CT632" s="109"/>
      <c r="CU632" s="109"/>
      <c r="CV632" s="109"/>
      <c r="CW632" s="109"/>
      <c r="CX632" s="109"/>
      <c r="CY632" s="109"/>
      <c r="CZ632" s="109"/>
      <c r="DA632" s="109"/>
      <c r="DB632" s="109"/>
      <c r="DC632" s="109"/>
      <c r="DD632" s="109"/>
      <c r="DE632" s="109"/>
      <c r="DF632" s="109"/>
      <c r="DG632" s="109"/>
      <c r="DH632" s="109"/>
      <c r="DI632" s="109"/>
      <c r="DJ632" s="109"/>
      <c r="DK632" s="109"/>
      <c r="DL632" s="109"/>
      <c r="DM632" s="109"/>
      <c r="DN632" s="109"/>
      <c r="DO632" s="109"/>
      <c r="DP632" s="109"/>
      <c r="DQ632" s="109"/>
      <c r="DR632" s="109"/>
      <c r="DS632" s="109"/>
      <c r="DT632" s="109"/>
      <c r="DU632" s="109"/>
      <c r="DV632" s="109"/>
      <c r="DW632" s="109"/>
      <c r="DX632" s="109"/>
      <c r="DY632" s="109"/>
      <c r="DZ632" s="109"/>
      <c r="EA632" s="109"/>
      <c r="EB632" s="109"/>
      <c r="EC632" s="109"/>
      <c r="ED632" s="109"/>
      <c r="EE632" s="109"/>
      <c r="EF632" s="109"/>
      <c r="EG632" s="109"/>
      <c r="EH632" s="109"/>
      <c r="EI632" s="109"/>
      <c r="EJ632" s="109"/>
      <c r="EK632" s="109"/>
      <c r="EL632" s="109"/>
      <c r="EM632" s="109"/>
      <c r="EN632" s="109"/>
      <c r="EO632" s="109"/>
      <c r="EP632" s="109"/>
      <c r="EQ632" s="109"/>
      <c r="ER632" s="109"/>
      <c r="ES632" s="109"/>
      <c r="ET632" s="109"/>
      <c r="EU632" s="109"/>
      <c r="EV632" s="109"/>
      <c r="EW632" s="109"/>
      <c r="EX632" s="109"/>
      <c r="EY632" s="109"/>
      <c r="EZ632" s="109"/>
      <c r="FA632" s="109"/>
      <c r="FB632" s="109"/>
      <c r="FC632" s="109"/>
      <c r="FD632" s="109"/>
      <c r="FE632" s="109"/>
      <c r="FF632" s="109"/>
      <c r="FG632" s="109"/>
      <c r="FH632" s="109"/>
      <c r="FI632" s="109"/>
      <c r="FJ632" s="109"/>
      <c r="FK632" s="109"/>
      <c r="FL632" s="109"/>
      <c r="FM632" s="109"/>
      <c r="FN632" s="109"/>
      <c r="FO632" s="109"/>
      <c r="FP632" s="109"/>
      <c r="FQ632" s="109"/>
      <c r="FR632" s="109"/>
      <c r="FS632" s="109"/>
      <c r="FT632" s="109"/>
      <c r="FU632" s="109"/>
      <c r="FV632" s="109"/>
      <c r="FW632" s="109"/>
      <c r="FX632" s="109"/>
      <c r="FY632" s="109"/>
      <c r="FZ632" s="109"/>
      <c r="GA632" s="109"/>
      <c r="GB632" s="109"/>
      <c r="GC632" s="109"/>
      <c r="GD632" s="109"/>
      <c r="GE632" s="109"/>
      <c r="GF632" s="109"/>
      <c r="GG632" s="109"/>
      <c r="GH632" s="109"/>
      <c r="GI632" s="109"/>
      <c r="GJ632" s="109"/>
      <c r="GK632" s="109"/>
      <c r="GL632" s="109"/>
      <c r="GM632" s="109"/>
      <c r="GN632" s="109"/>
      <c r="GO632" s="109"/>
      <c r="GP632" s="109"/>
      <c r="GQ632" s="109"/>
      <c r="GR632" s="109"/>
      <c r="GS632" s="109"/>
      <c r="GT632" s="109"/>
      <c r="GU632" s="109"/>
      <c r="GV632" s="109"/>
      <c r="GW632" s="109"/>
      <c r="GX632" s="109"/>
      <c r="GY632" s="109"/>
      <c r="GZ632" s="109"/>
      <c r="HA632" s="109"/>
      <c r="HB632" s="109"/>
      <c r="HC632" s="109"/>
      <c r="HD632" s="109"/>
      <c r="HE632" s="109"/>
      <c r="HF632" s="109"/>
      <c r="HG632" s="109"/>
      <c r="HH632" s="109"/>
      <c r="HI632" s="109"/>
      <c r="HJ632" s="109"/>
      <c r="HK632" s="109"/>
      <c r="HL632" s="109"/>
      <c r="HM632" s="109"/>
      <c r="HN632" s="109"/>
      <c r="HO632" s="109"/>
      <c r="HP632" s="109"/>
      <c r="HQ632" s="109"/>
      <c r="HR632" s="109"/>
      <c r="HS632" s="109"/>
      <c r="HT632" s="109"/>
      <c r="HU632" s="109"/>
      <c r="HV632" s="109"/>
      <c r="HW632" s="109"/>
      <c r="HX632" s="109"/>
      <c r="HY632" s="109"/>
      <c r="HZ632" s="109"/>
      <c r="IA632" s="109"/>
      <c r="IB632" s="109"/>
      <c r="IC632" s="109"/>
      <c r="ID632" s="109"/>
      <c r="IE632" s="109"/>
      <c r="IF632" s="109"/>
      <c r="IG632" s="109"/>
      <c r="IH632" s="109"/>
      <c r="II632" s="109"/>
      <c r="IJ632" s="109"/>
      <c r="IK632" s="109"/>
      <c r="IL632" s="109"/>
      <c r="IM632" s="109"/>
      <c r="IN632" s="109"/>
      <c r="IO632" s="109"/>
    </row>
    <row r="633" spans="1:249">
      <c r="A633" s="108"/>
      <c r="B633" s="109"/>
      <c r="C633" s="98"/>
      <c r="D633" s="98"/>
      <c r="F633" s="109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  <c r="Z633" s="109"/>
      <c r="AA633" s="109"/>
      <c r="AB633" s="109"/>
      <c r="AC633" s="109"/>
      <c r="AD633" s="109"/>
      <c r="AE633" s="109"/>
      <c r="AF633" s="109"/>
      <c r="AG633" s="109"/>
      <c r="AH633" s="109"/>
      <c r="AI633" s="109"/>
      <c r="AJ633" s="109"/>
      <c r="AK633" s="109"/>
      <c r="AL633" s="109"/>
      <c r="AM633" s="109"/>
      <c r="AN633" s="109"/>
      <c r="AO633" s="109"/>
      <c r="AP633" s="109"/>
      <c r="AQ633" s="109"/>
      <c r="AR633" s="109"/>
      <c r="AS633" s="109"/>
      <c r="AT633" s="109"/>
      <c r="AU633" s="109"/>
      <c r="AV633" s="109"/>
      <c r="AW633" s="109"/>
      <c r="AX633" s="109"/>
      <c r="AY633" s="109"/>
      <c r="AZ633" s="109"/>
      <c r="BA633" s="109"/>
      <c r="BB633" s="109"/>
      <c r="BC633" s="109"/>
      <c r="BD633" s="109"/>
      <c r="BE633" s="109"/>
      <c r="BF633" s="109"/>
      <c r="BG633" s="109"/>
      <c r="BH633" s="109"/>
      <c r="BI633" s="109"/>
      <c r="BJ633" s="109"/>
      <c r="BK633" s="109"/>
      <c r="BL633" s="109"/>
      <c r="BM633" s="109"/>
      <c r="BN633" s="109"/>
      <c r="BO633" s="109"/>
      <c r="BP633" s="109"/>
      <c r="BQ633" s="109"/>
      <c r="BR633" s="109"/>
      <c r="BS633" s="109"/>
      <c r="BT633" s="109"/>
      <c r="BU633" s="109"/>
      <c r="BV633" s="109"/>
      <c r="BW633" s="109"/>
      <c r="BX633" s="109"/>
      <c r="BY633" s="109"/>
      <c r="BZ633" s="109"/>
      <c r="CA633" s="109"/>
      <c r="CB633" s="109"/>
      <c r="CC633" s="109"/>
      <c r="CD633" s="109"/>
      <c r="CE633" s="109"/>
      <c r="CF633" s="109"/>
      <c r="CG633" s="109"/>
      <c r="CH633" s="109"/>
      <c r="CI633" s="109"/>
      <c r="CJ633" s="109"/>
      <c r="CK633" s="109"/>
      <c r="CL633" s="109"/>
      <c r="CM633" s="109"/>
      <c r="CN633" s="109"/>
      <c r="CO633" s="109"/>
      <c r="CP633" s="109"/>
      <c r="CQ633" s="109"/>
      <c r="CR633" s="109"/>
      <c r="CS633" s="109"/>
      <c r="CT633" s="109"/>
      <c r="CU633" s="109"/>
      <c r="CV633" s="109"/>
      <c r="CW633" s="109"/>
      <c r="CX633" s="109"/>
      <c r="CY633" s="109"/>
      <c r="CZ633" s="109"/>
      <c r="DA633" s="109"/>
      <c r="DB633" s="109"/>
      <c r="DC633" s="109"/>
      <c r="DD633" s="109"/>
      <c r="DE633" s="109"/>
      <c r="DF633" s="109"/>
      <c r="DG633" s="109"/>
      <c r="DH633" s="109"/>
      <c r="DI633" s="109"/>
      <c r="DJ633" s="109"/>
      <c r="DK633" s="109"/>
      <c r="DL633" s="109"/>
      <c r="DM633" s="109"/>
      <c r="DN633" s="109"/>
      <c r="DO633" s="109"/>
      <c r="DP633" s="109"/>
      <c r="DQ633" s="109"/>
      <c r="DR633" s="109"/>
      <c r="DS633" s="109"/>
      <c r="DT633" s="109"/>
      <c r="DU633" s="109"/>
      <c r="DV633" s="109"/>
      <c r="DW633" s="109"/>
      <c r="DX633" s="109"/>
      <c r="DY633" s="109"/>
      <c r="DZ633" s="109"/>
      <c r="EA633" s="109"/>
      <c r="EB633" s="109"/>
      <c r="EC633" s="109"/>
      <c r="ED633" s="109"/>
      <c r="EE633" s="109"/>
      <c r="EF633" s="109"/>
      <c r="EG633" s="109"/>
      <c r="EH633" s="109"/>
      <c r="EI633" s="109"/>
      <c r="EJ633" s="109"/>
      <c r="EK633" s="109"/>
      <c r="EL633" s="109"/>
      <c r="EM633" s="109"/>
      <c r="EN633" s="109"/>
      <c r="EO633" s="109"/>
      <c r="EP633" s="109"/>
      <c r="EQ633" s="109"/>
      <c r="ER633" s="109"/>
      <c r="ES633" s="109"/>
      <c r="ET633" s="109"/>
      <c r="EU633" s="109"/>
      <c r="EV633" s="109"/>
      <c r="EW633" s="109"/>
      <c r="EX633" s="109"/>
      <c r="EY633" s="109"/>
      <c r="EZ633" s="109"/>
      <c r="FA633" s="109"/>
      <c r="FB633" s="109"/>
      <c r="FC633" s="109"/>
      <c r="FD633" s="109"/>
      <c r="FE633" s="109"/>
      <c r="FF633" s="109"/>
      <c r="FG633" s="109"/>
      <c r="FH633" s="109"/>
      <c r="FI633" s="109"/>
      <c r="FJ633" s="109"/>
      <c r="FK633" s="109"/>
      <c r="FL633" s="109"/>
      <c r="FM633" s="109"/>
      <c r="FN633" s="109"/>
      <c r="FO633" s="109"/>
      <c r="FP633" s="109"/>
      <c r="FQ633" s="109"/>
      <c r="FR633" s="109"/>
      <c r="FS633" s="109"/>
      <c r="FT633" s="109"/>
      <c r="FU633" s="109"/>
      <c r="FV633" s="109"/>
      <c r="FW633" s="109"/>
      <c r="FX633" s="109"/>
      <c r="FY633" s="109"/>
      <c r="FZ633" s="109"/>
      <c r="GA633" s="109"/>
      <c r="GB633" s="109"/>
      <c r="GC633" s="109"/>
      <c r="GD633" s="109"/>
      <c r="GE633" s="109"/>
      <c r="GF633" s="109"/>
      <c r="GG633" s="109"/>
      <c r="GH633" s="109"/>
      <c r="GI633" s="109"/>
      <c r="GJ633" s="109"/>
      <c r="GK633" s="109"/>
      <c r="GL633" s="109"/>
      <c r="GM633" s="109"/>
      <c r="GN633" s="109"/>
      <c r="GO633" s="109"/>
      <c r="GP633" s="109"/>
      <c r="GQ633" s="109"/>
      <c r="GR633" s="109"/>
      <c r="GS633" s="109"/>
      <c r="GT633" s="109"/>
      <c r="GU633" s="109"/>
      <c r="GV633" s="109"/>
      <c r="GW633" s="109"/>
      <c r="GX633" s="109"/>
      <c r="GY633" s="109"/>
      <c r="GZ633" s="109"/>
      <c r="HA633" s="109"/>
      <c r="HB633" s="109"/>
      <c r="HC633" s="109"/>
      <c r="HD633" s="109"/>
      <c r="HE633" s="109"/>
      <c r="HF633" s="109"/>
      <c r="HG633" s="109"/>
      <c r="HH633" s="109"/>
      <c r="HI633" s="109"/>
      <c r="HJ633" s="109"/>
      <c r="HK633" s="109"/>
      <c r="HL633" s="109"/>
      <c r="HM633" s="109"/>
      <c r="HN633" s="109"/>
      <c r="HO633" s="109"/>
      <c r="HP633" s="109"/>
      <c r="HQ633" s="109"/>
      <c r="HR633" s="109"/>
      <c r="HS633" s="109"/>
      <c r="HT633" s="109"/>
      <c r="HU633" s="109"/>
      <c r="HV633" s="109"/>
      <c r="HW633" s="109"/>
      <c r="HX633" s="109"/>
      <c r="HY633" s="109"/>
      <c r="HZ633" s="109"/>
      <c r="IA633" s="109"/>
      <c r="IB633" s="109"/>
      <c r="IC633" s="109"/>
      <c r="ID633" s="109"/>
      <c r="IE633" s="109"/>
      <c r="IF633" s="109"/>
      <c r="IG633" s="109"/>
      <c r="IH633" s="109"/>
      <c r="II633" s="109"/>
      <c r="IJ633" s="109"/>
      <c r="IK633" s="109"/>
      <c r="IL633" s="109"/>
      <c r="IM633" s="109"/>
      <c r="IN633" s="109"/>
      <c r="IO633" s="109"/>
    </row>
    <row r="634" spans="1:249">
      <c r="A634" s="108"/>
      <c r="B634" s="109"/>
      <c r="C634" s="98"/>
      <c r="D634" s="98"/>
      <c r="F634" s="109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  <c r="Z634" s="109"/>
      <c r="AA634" s="109"/>
      <c r="AB634" s="109"/>
      <c r="AC634" s="109"/>
      <c r="AD634" s="109"/>
      <c r="AE634" s="109"/>
      <c r="AF634" s="109"/>
      <c r="AG634" s="109"/>
      <c r="AH634" s="109"/>
      <c r="AI634" s="109"/>
      <c r="AJ634" s="109"/>
      <c r="AK634" s="109"/>
      <c r="AL634" s="109"/>
      <c r="AM634" s="109"/>
      <c r="AN634" s="109"/>
      <c r="AO634" s="109"/>
      <c r="AP634" s="109"/>
      <c r="AQ634" s="109"/>
      <c r="AR634" s="109"/>
      <c r="AS634" s="109"/>
      <c r="AT634" s="109"/>
      <c r="AU634" s="109"/>
      <c r="AV634" s="109"/>
      <c r="AW634" s="109"/>
      <c r="AX634" s="109"/>
      <c r="AY634" s="109"/>
      <c r="AZ634" s="109"/>
      <c r="BA634" s="109"/>
      <c r="BB634" s="109"/>
      <c r="BC634" s="109"/>
      <c r="BD634" s="109"/>
      <c r="BE634" s="109"/>
      <c r="BF634" s="109"/>
      <c r="BG634" s="109"/>
      <c r="BH634" s="109"/>
      <c r="BI634" s="109"/>
      <c r="BJ634" s="109"/>
      <c r="BK634" s="109"/>
      <c r="BL634" s="109"/>
      <c r="BM634" s="109"/>
      <c r="BN634" s="109"/>
      <c r="BO634" s="109"/>
      <c r="BP634" s="109"/>
      <c r="BQ634" s="109"/>
      <c r="BR634" s="109"/>
      <c r="BS634" s="109"/>
      <c r="BT634" s="109"/>
      <c r="BU634" s="109"/>
      <c r="BV634" s="109"/>
      <c r="BW634" s="109"/>
      <c r="BX634" s="109"/>
      <c r="BY634" s="109"/>
      <c r="BZ634" s="109"/>
      <c r="CA634" s="109"/>
      <c r="CB634" s="109"/>
      <c r="CC634" s="109"/>
      <c r="CD634" s="109"/>
      <c r="CE634" s="109"/>
      <c r="CF634" s="109"/>
      <c r="CG634" s="109"/>
      <c r="CH634" s="109"/>
      <c r="CI634" s="109"/>
      <c r="CJ634" s="109"/>
      <c r="CK634" s="109"/>
      <c r="CL634" s="109"/>
      <c r="CM634" s="109"/>
      <c r="CN634" s="109"/>
      <c r="CO634" s="109"/>
      <c r="CP634" s="109"/>
      <c r="CQ634" s="109"/>
      <c r="CR634" s="109"/>
      <c r="CS634" s="109"/>
      <c r="CT634" s="109"/>
      <c r="CU634" s="109"/>
      <c r="CV634" s="109"/>
      <c r="CW634" s="109"/>
      <c r="CX634" s="109"/>
      <c r="CY634" s="109"/>
      <c r="CZ634" s="109"/>
      <c r="DA634" s="109"/>
      <c r="DB634" s="109"/>
      <c r="DC634" s="109"/>
      <c r="DD634" s="109"/>
      <c r="DE634" s="109"/>
      <c r="DF634" s="109"/>
      <c r="DG634" s="109"/>
      <c r="DH634" s="109"/>
      <c r="DI634" s="109"/>
      <c r="DJ634" s="109"/>
      <c r="DK634" s="109"/>
      <c r="DL634" s="109"/>
      <c r="DM634" s="109"/>
      <c r="DN634" s="109"/>
      <c r="DO634" s="109"/>
      <c r="DP634" s="109"/>
      <c r="DQ634" s="109"/>
      <c r="DR634" s="109"/>
      <c r="DS634" s="109"/>
      <c r="DT634" s="109"/>
      <c r="DU634" s="109"/>
      <c r="DV634" s="109"/>
      <c r="DW634" s="109"/>
      <c r="DX634" s="109"/>
      <c r="DY634" s="109"/>
      <c r="DZ634" s="109"/>
      <c r="EA634" s="109"/>
      <c r="EB634" s="109"/>
      <c r="EC634" s="109"/>
      <c r="ED634" s="109"/>
      <c r="EE634" s="109"/>
      <c r="EF634" s="109"/>
      <c r="EG634" s="109"/>
      <c r="EH634" s="109"/>
      <c r="EI634" s="109"/>
      <c r="EJ634" s="109"/>
      <c r="EK634" s="109"/>
      <c r="EL634" s="109"/>
      <c r="EM634" s="109"/>
      <c r="EN634" s="109"/>
      <c r="EO634" s="109"/>
      <c r="EP634" s="109"/>
      <c r="EQ634" s="109"/>
      <c r="ER634" s="109"/>
      <c r="ES634" s="109"/>
      <c r="ET634" s="109"/>
      <c r="EU634" s="109"/>
      <c r="EV634" s="109"/>
      <c r="EW634" s="109"/>
      <c r="EX634" s="109"/>
      <c r="EY634" s="109"/>
      <c r="EZ634" s="109"/>
      <c r="FA634" s="109"/>
      <c r="FB634" s="109"/>
      <c r="FC634" s="109"/>
      <c r="FD634" s="109"/>
      <c r="FE634" s="109"/>
      <c r="FF634" s="109"/>
      <c r="FG634" s="109"/>
      <c r="FH634" s="109"/>
      <c r="FI634" s="109"/>
      <c r="FJ634" s="109"/>
      <c r="FK634" s="109"/>
      <c r="FL634" s="109"/>
      <c r="FM634" s="109"/>
      <c r="FN634" s="109"/>
      <c r="FO634" s="109"/>
      <c r="FP634" s="109"/>
      <c r="FQ634" s="109"/>
      <c r="FR634" s="109"/>
      <c r="FS634" s="109"/>
      <c r="FT634" s="109"/>
      <c r="FU634" s="109"/>
      <c r="FV634" s="109"/>
      <c r="FW634" s="109"/>
      <c r="FX634" s="109"/>
      <c r="FY634" s="109"/>
      <c r="FZ634" s="109"/>
      <c r="GA634" s="109"/>
      <c r="GB634" s="109"/>
      <c r="GC634" s="109"/>
      <c r="GD634" s="109"/>
      <c r="GE634" s="109"/>
      <c r="GF634" s="109"/>
      <c r="GG634" s="109"/>
      <c r="GH634" s="109"/>
      <c r="GI634" s="109"/>
      <c r="GJ634" s="109"/>
      <c r="GK634" s="109"/>
      <c r="GL634" s="109"/>
      <c r="GM634" s="109"/>
      <c r="GN634" s="109"/>
      <c r="GO634" s="109"/>
      <c r="GP634" s="109"/>
      <c r="GQ634" s="109"/>
      <c r="GR634" s="109"/>
      <c r="GS634" s="109"/>
      <c r="GT634" s="109"/>
      <c r="GU634" s="109"/>
      <c r="GV634" s="109"/>
      <c r="GW634" s="109"/>
      <c r="GX634" s="109"/>
      <c r="GY634" s="109"/>
      <c r="GZ634" s="109"/>
      <c r="HA634" s="109"/>
      <c r="HB634" s="109"/>
      <c r="HC634" s="109"/>
      <c r="HD634" s="109"/>
      <c r="HE634" s="109"/>
      <c r="HF634" s="109"/>
      <c r="HG634" s="109"/>
      <c r="HH634" s="109"/>
      <c r="HI634" s="109"/>
      <c r="HJ634" s="109"/>
      <c r="HK634" s="109"/>
      <c r="HL634" s="109"/>
      <c r="HM634" s="109"/>
      <c r="HN634" s="109"/>
      <c r="HO634" s="109"/>
      <c r="HP634" s="109"/>
      <c r="HQ634" s="109"/>
      <c r="HR634" s="109"/>
      <c r="HS634" s="109"/>
      <c r="HT634" s="109"/>
      <c r="HU634" s="109"/>
      <c r="HV634" s="109"/>
      <c r="HW634" s="109"/>
      <c r="HX634" s="109"/>
      <c r="HY634" s="109"/>
      <c r="HZ634" s="109"/>
      <c r="IA634" s="109"/>
      <c r="IB634" s="109"/>
      <c r="IC634" s="109"/>
      <c r="ID634" s="109"/>
      <c r="IE634" s="109"/>
      <c r="IF634" s="109"/>
      <c r="IG634" s="109"/>
      <c r="IH634" s="109"/>
      <c r="II634" s="109"/>
      <c r="IJ634" s="109"/>
      <c r="IK634" s="109"/>
      <c r="IL634" s="109"/>
      <c r="IM634" s="109"/>
      <c r="IN634" s="109"/>
      <c r="IO634" s="109"/>
    </row>
    <row r="635" spans="1:249">
      <c r="A635" s="108"/>
      <c r="B635" s="109"/>
      <c r="C635" s="98"/>
      <c r="D635" s="98"/>
      <c r="F635" s="109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  <c r="Z635" s="109"/>
      <c r="AA635" s="109"/>
      <c r="AB635" s="109"/>
      <c r="AC635" s="109"/>
      <c r="AD635" s="109"/>
      <c r="AE635" s="109"/>
      <c r="AF635" s="109"/>
      <c r="AG635" s="109"/>
      <c r="AH635" s="109"/>
      <c r="AI635" s="109"/>
      <c r="AJ635" s="109"/>
      <c r="AK635" s="109"/>
      <c r="AL635" s="109"/>
      <c r="AM635" s="109"/>
      <c r="AN635" s="109"/>
      <c r="AO635" s="109"/>
      <c r="AP635" s="109"/>
      <c r="AQ635" s="109"/>
      <c r="AR635" s="109"/>
      <c r="AS635" s="109"/>
      <c r="AT635" s="109"/>
      <c r="AU635" s="109"/>
      <c r="AV635" s="109"/>
      <c r="AW635" s="109"/>
      <c r="AX635" s="109"/>
      <c r="AY635" s="109"/>
      <c r="AZ635" s="109"/>
      <c r="BA635" s="109"/>
      <c r="BB635" s="109"/>
      <c r="BC635" s="109"/>
      <c r="BD635" s="109"/>
      <c r="BE635" s="109"/>
      <c r="BF635" s="109"/>
      <c r="BG635" s="109"/>
      <c r="BH635" s="109"/>
      <c r="BI635" s="109"/>
      <c r="BJ635" s="109"/>
      <c r="BK635" s="109"/>
      <c r="BL635" s="109"/>
      <c r="BM635" s="109"/>
      <c r="BN635" s="109"/>
      <c r="BO635" s="109"/>
      <c r="BP635" s="109"/>
      <c r="BQ635" s="109"/>
      <c r="BR635" s="109"/>
      <c r="BS635" s="109"/>
      <c r="BT635" s="109"/>
      <c r="BU635" s="109"/>
      <c r="BV635" s="109"/>
      <c r="BW635" s="109"/>
      <c r="BX635" s="109"/>
      <c r="BY635" s="109"/>
      <c r="BZ635" s="109"/>
      <c r="CA635" s="109"/>
      <c r="CB635" s="109"/>
      <c r="CC635" s="109"/>
      <c r="CD635" s="109"/>
      <c r="CE635" s="109"/>
      <c r="CF635" s="109"/>
      <c r="CG635" s="109"/>
      <c r="CH635" s="109"/>
      <c r="CI635" s="109"/>
      <c r="CJ635" s="109"/>
      <c r="CK635" s="109"/>
      <c r="CL635" s="109"/>
      <c r="CM635" s="109"/>
      <c r="CN635" s="109"/>
      <c r="CO635" s="109"/>
      <c r="CP635" s="109"/>
      <c r="CQ635" s="109"/>
      <c r="CR635" s="109"/>
      <c r="CS635" s="109"/>
      <c r="CT635" s="109"/>
      <c r="CU635" s="109"/>
      <c r="CV635" s="109"/>
      <c r="CW635" s="109"/>
      <c r="CX635" s="109"/>
      <c r="CY635" s="109"/>
      <c r="CZ635" s="109"/>
      <c r="DA635" s="109"/>
      <c r="DB635" s="109"/>
      <c r="DC635" s="109"/>
      <c r="DD635" s="109"/>
      <c r="DE635" s="109"/>
      <c r="DF635" s="109"/>
      <c r="DG635" s="109"/>
      <c r="DH635" s="109"/>
      <c r="DI635" s="109"/>
      <c r="DJ635" s="109"/>
      <c r="DK635" s="109"/>
      <c r="DL635" s="109"/>
      <c r="DM635" s="109"/>
      <c r="DN635" s="109"/>
      <c r="DO635" s="109"/>
      <c r="DP635" s="109"/>
      <c r="DQ635" s="109"/>
      <c r="DR635" s="109"/>
      <c r="DS635" s="109"/>
      <c r="DT635" s="109"/>
      <c r="DU635" s="109"/>
      <c r="DV635" s="109"/>
      <c r="DW635" s="109"/>
      <c r="DX635" s="109"/>
      <c r="DY635" s="109"/>
      <c r="DZ635" s="109"/>
      <c r="EA635" s="109"/>
      <c r="EB635" s="109"/>
      <c r="EC635" s="109"/>
      <c r="ED635" s="109"/>
      <c r="EE635" s="109"/>
      <c r="EF635" s="109"/>
      <c r="EG635" s="109"/>
      <c r="EH635" s="109"/>
      <c r="EI635" s="109"/>
      <c r="EJ635" s="109"/>
      <c r="EK635" s="109"/>
      <c r="EL635" s="109"/>
      <c r="EM635" s="109"/>
      <c r="EN635" s="109"/>
      <c r="EO635" s="109"/>
      <c r="EP635" s="109"/>
      <c r="EQ635" s="109"/>
      <c r="ER635" s="109"/>
      <c r="ES635" s="109"/>
      <c r="ET635" s="109"/>
      <c r="EU635" s="109"/>
      <c r="EV635" s="109"/>
      <c r="EW635" s="109"/>
      <c r="EX635" s="109"/>
      <c r="EY635" s="109"/>
      <c r="EZ635" s="109"/>
      <c r="FA635" s="109"/>
      <c r="FB635" s="109"/>
      <c r="FC635" s="109"/>
      <c r="FD635" s="109"/>
      <c r="FE635" s="109"/>
      <c r="FF635" s="109"/>
      <c r="FG635" s="109"/>
      <c r="FH635" s="109"/>
      <c r="FI635" s="109"/>
      <c r="FJ635" s="109"/>
      <c r="FK635" s="109"/>
      <c r="FL635" s="109"/>
      <c r="FM635" s="109"/>
      <c r="FN635" s="109"/>
      <c r="FO635" s="109"/>
      <c r="FP635" s="109"/>
      <c r="FQ635" s="109"/>
      <c r="FR635" s="109"/>
      <c r="FS635" s="109"/>
      <c r="FT635" s="109"/>
      <c r="FU635" s="109"/>
      <c r="FV635" s="109"/>
      <c r="FW635" s="109"/>
      <c r="FX635" s="109"/>
      <c r="FY635" s="109"/>
      <c r="FZ635" s="109"/>
      <c r="GA635" s="109"/>
      <c r="GB635" s="109"/>
      <c r="GC635" s="109"/>
      <c r="GD635" s="109"/>
      <c r="GE635" s="109"/>
      <c r="GF635" s="109"/>
      <c r="GG635" s="109"/>
      <c r="GH635" s="109"/>
      <c r="GI635" s="109"/>
      <c r="GJ635" s="109"/>
      <c r="GK635" s="109"/>
      <c r="GL635" s="109"/>
      <c r="GM635" s="109"/>
      <c r="GN635" s="109"/>
      <c r="GO635" s="109"/>
      <c r="GP635" s="109"/>
      <c r="GQ635" s="109"/>
      <c r="GR635" s="109"/>
      <c r="GS635" s="109"/>
      <c r="GT635" s="109"/>
      <c r="GU635" s="109"/>
      <c r="GV635" s="109"/>
      <c r="GW635" s="109"/>
      <c r="GX635" s="109"/>
      <c r="GY635" s="109"/>
      <c r="GZ635" s="109"/>
      <c r="HA635" s="109"/>
      <c r="HB635" s="109"/>
      <c r="HC635" s="109"/>
      <c r="HD635" s="109"/>
      <c r="HE635" s="109"/>
      <c r="HF635" s="109"/>
      <c r="HG635" s="109"/>
      <c r="HH635" s="109"/>
      <c r="HI635" s="109"/>
      <c r="HJ635" s="109"/>
      <c r="HK635" s="109"/>
      <c r="HL635" s="109"/>
      <c r="HM635" s="109"/>
      <c r="HN635" s="109"/>
      <c r="HO635" s="109"/>
      <c r="HP635" s="109"/>
      <c r="HQ635" s="109"/>
      <c r="HR635" s="109"/>
      <c r="HS635" s="109"/>
      <c r="HT635" s="109"/>
      <c r="HU635" s="109"/>
      <c r="HV635" s="109"/>
      <c r="HW635" s="109"/>
      <c r="HX635" s="109"/>
      <c r="HY635" s="109"/>
      <c r="HZ635" s="109"/>
      <c r="IA635" s="109"/>
      <c r="IB635" s="109"/>
      <c r="IC635" s="109"/>
      <c r="ID635" s="109"/>
      <c r="IE635" s="109"/>
      <c r="IF635" s="109"/>
      <c r="IG635" s="109"/>
      <c r="IH635" s="109"/>
      <c r="II635" s="109"/>
      <c r="IJ635" s="109"/>
      <c r="IK635" s="109"/>
      <c r="IL635" s="109"/>
      <c r="IM635" s="109"/>
      <c r="IN635" s="109"/>
      <c r="IO635" s="109"/>
    </row>
  </sheetData>
  <mergeCells count="4">
    <mergeCell ref="D8:D9"/>
    <mergeCell ref="A3:E3"/>
    <mergeCell ref="A8:A9"/>
    <mergeCell ref="B8:B9"/>
  </mergeCells>
  <pageMargins left="0.99" right="0.68" top="0.74803149606299213" bottom="0.74803149606299213" header="0.31496062992125984" footer="0.31496062992125984"/>
  <pageSetup paperSize="9" orientation="landscape" r:id="rId1"/>
  <headerFooter>
    <oddFooter>&amp;C&amp;P/&amp;N&amp;R&amp;A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V29"/>
  <sheetViews>
    <sheetView view="pageBreakPreview" topLeftCell="A16" zoomScaleNormal="100" zoomScaleSheetLayoutView="100" workbookViewId="0">
      <selection activeCell="H26" sqref="H26"/>
    </sheetView>
  </sheetViews>
  <sheetFormatPr defaultRowHeight="18.75"/>
  <cols>
    <col min="1" max="1" width="4.85546875" style="96" customWidth="1"/>
    <col min="2" max="2" width="49.28515625" style="95" customWidth="1"/>
    <col min="3" max="3" width="15.28515625" style="97" customWidth="1"/>
    <col min="4" max="4" width="8.85546875" style="97" customWidth="1"/>
    <col min="5" max="5" width="8.42578125" style="97" customWidth="1"/>
    <col min="6" max="6" width="18.85546875" style="97" bestFit="1" customWidth="1"/>
    <col min="7" max="7" width="13.7109375" style="97" customWidth="1"/>
    <col min="8" max="8" width="15.140625" style="97" customWidth="1"/>
    <col min="9" max="9" width="23.140625" style="95" bestFit="1" customWidth="1"/>
    <col min="10" max="10" width="20.42578125" style="95" bestFit="1" customWidth="1"/>
    <col min="11" max="11" width="19.140625" style="95" customWidth="1"/>
    <col min="12" max="12" width="11.5703125" style="98" customWidth="1"/>
    <col min="13" max="256" width="9.140625" style="95"/>
    <col min="257" max="257" width="4.85546875" style="95" customWidth="1"/>
    <col min="258" max="258" width="49.28515625" style="95" customWidth="1"/>
    <col min="259" max="259" width="15.28515625" style="95" customWidth="1"/>
    <col min="260" max="260" width="8.85546875" style="95" customWidth="1"/>
    <col min="261" max="261" width="8.42578125" style="95" customWidth="1"/>
    <col min="262" max="262" width="18.85546875" style="95" bestFit="1" customWidth="1"/>
    <col min="263" max="263" width="13.7109375" style="95" customWidth="1"/>
    <col min="264" max="264" width="15.140625" style="95" customWidth="1"/>
    <col min="265" max="265" width="23.140625" style="95" bestFit="1" customWidth="1"/>
    <col min="266" max="266" width="20.42578125" style="95" bestFit="1" customWidth="1"/>
    <col min="267" max="267" width="19.140625" style="95" customWidth="1"/>
    <col min="268" max="268" width="11.5703125" style="95" customWidth="1"/>
    <col min="269" max="512" width="9.140625" style="95"/>
    <col min="513" max="513" width="4.85546875" style="95" customWidth="1"/>
    <col min="514" max="514" width="49.28515625" style="95" customWidth="1"/>
    <col min="515" max="515" width="15.28515625" style="95" customWidth="1"/>
    <col min="516" max="516" width="8.85546875" style="95" customWidth="1"/>
    <col min="517" max="517" width="8.42578125" style="95" customWidth="1"/>
    <col min="518" max="518" width="18.85546875" style="95" bestFit="1" customWidth="1"/>
    <col min="519" max="519" width="13.7109375" style="95" customWidth="1"/>
    <col min="520" max="520" width="15.140625" style="95" customWidth="1"/>
    <col min="521" max="521" width="23.140625" style="95" bestFit="1" customWidth="1"/>
    <col min="522" max="522" width="20.42578125" style="95" bestFit="1" customWidth="1"/>
    <col min="523" max="523" width="19.140625" style="95" customWidth="1"/>
    <col min="524" max="524" width="11.5703125" style="95" customWidth="1"/>
    <col min="525" max="768" width="9.140625" style="95"/>
    <col min="769" max="769" width="4.85546875" style="95" customWidth="1"/>
    <col min="770" max="770" width="49.28515625" style="95" customWidth="1"/>
    <col min="771" max="771" width="15.28515625" style="95" customWidth="1"/>
    <col min="772" max="772" width="8.85546875" style="95" customWidth="1"/>
    <col min="773" max="773" width="8.42578125" style="95" customWidth="1"/>
    <col min="774" max="774" width="18.85546875" style="95" bestFit="1" customWidth="1"/>
    <col min="775" max="775" width="13.7109375" style="95" customWidth="1"/>
    <col min="776" max="776" width="15.140625" style="95" customWidth="1"/>
    <col min="777" max="777" width="23.140625" style="95" bestFit="1" customWidth="1"/>
    <col min="778" max="778" width="20.42578125" style="95" bestFit="1" customWidth="1"/>
    <col min="779" max="779" width="19.140625" style="95" customWidth="1"/>
    <col min="780" max="780" width="11.5703125" style="95" customWidth="1"/>
    <col min="781" max="1024" width="9.140625" style="95"/>
    <col min="1025" max="1025" width="4.85546875" style="95" customWidth="1"/>
    <col min="1026" max="1026" width="49.28515625" style="95" customWidth="1"/>
    <col min="1027" max="1027" width="15.28515625" style="95" customWidth="1"/>
    <col min="1028" max="1028" width="8.85546875" style="95" customWidth="1"/>
    <col min="1029" max="1029" width="8.42578125" style="95" customWidth="1"/>
    <col min="1030" max="1030" width="18.85546875" style="95" bestFit="1" customWidth="1"/>
    <col min="1031" max="1031" width="13.7109375" style="95" customWidth="1"/>
    <col min="1032" max="1032" width="15.140625" style="95" customWidth="1"/>
    <col min="1033" max="1033" width="23.140625" style="95" bestFit="1" customWidth="1"/>
    <col min="1034" max="1034" width="20.42578125" style="95" bestFit="1" customWidth="1"/>
    <col min="1035" max="1035" width="19.140625" style="95" customWidth="1"/>
    <col min="1036" max="1036" width="11.5703125" style="95" customWidth="1"/>
    <col min="1037" max="1280" width="9.140625" style="95"/>
    <col min="1281" max="1281" width="4.85546875" style="95" customWidth="1"/>
    <col min="1282" max="1282" width="49.28515625" style="95" customWidth="1"/>
    <col min="1283" max="1283" width="15.28515625" style="95" customWidth="1"/>
    <col min="1284" max="1284" width="8.85546875" style="95" customWidth="1"/>
    <col min="1285" max="1285" width="8.42578125" style="95" customWidth="1"/>
    <col min="1286" max="1286" width="18.85546875" style="95" bestFit="1" customWidth="1"/>
    <col min="1287" max="1287" width="13.7109375" style="95" customWidth="1"/>
    <col min="1288" max="1288" width="15.140625" style="95" customWidth="1"/>
    <col min="1289" max="1289" width="23.140625" style="95" bestFit="1" customWidth="1"/>
    <col min="1290" max="1290" width="20.42578125" style="95" bestFit="1" customWidth="1"/>
    <col min="1291" max="1291" width="19.140625" style="95" customWidth="1"/>
    <col min="1292" max="1292" width="11.5703125" style="95" customWidth="1"/>
    <col min="1293" max="1536" width="9.140625" style="95"/>
    <col min="1537" max="1537" width="4.85546875" style="95" customWidth="1"/>
    <col min="1538" max="1538" width="49.28515625" style="95" customWidth="1"/>
    <col min="1539" max="1539" width="15.28515625" style="95" customWidth="1"/>
    <col min="1540" max="1540" width="8.85546875" style="95" customWidth="1"/>
    <col min="1541" max="1541" width="8.42578125" style="95" customWidth="1"/>
    <col min="1542" max="1542" width="18.85546875" style="95" bestFit="1" customWidth="1"/>
    <col min="1543" max="1543" width="13.7109375" style="95" customWidth="1"/>
    <col min="1544" max="1544" width="15.140625" style="95" customWidth="1"/>
    <col min="1545" max="1545" width="23.140625" style="95" bestFit="1" customWidth="1"/>
    <col min="1546" max="1546" width="20.42578125" style="95" bestFit="1" customWidth="1"/>
    <col min="1547" max="1547" width="19.140625" style="95" customWidth="1"/>
    <col min="1548" max="1548" width="11.5703125" style="95" customWidth="1"/>
    <col min="1549" max="1792" width="9.140625" style="95"/>
    <col min="1793" max="1793" width="4.85546875" style="95" customWidth="1"/>
    <col min="1794" max="1794" width="49.28515625" style="95" customWidth="1"/>
    <col min="1795" max="1795" width="15.28515625" style="95" customWidth="1"/>
    <col min="1796" max="1796" width="8.85546875" style="95" customWidth="1"/>
    <col min="1797" max="1797" width="8.42578125" style="95" customWidth="1"/>
    <col min="1798" max="1798" width="18.85546875" style="95" bestFit="1" customWidth="1"/>
    <col min="1799" max="1799" width="13.7109375" style="95" customWidth="1"/>
    <col min="1800" max="1800" width="15.140625" style="95" customWidth="1"/>
    <col min="1801" max="1801" width="23.140625" style="95" bestFit="1" customWidth="1"/>
    <col min="1802" max="1802" width="20.42578125" style="95" bestFit="1" customWidth="1"/>
    <col min="1803" max="1803" width="19.140625" style="95" customWidth="1"/>
    <col min="1804" max="1804" width="11.5703125" style="95" customWidth="1"/>
    <col min="1805" max="2048" width="9.140625" style="95"/>
    <col min="2049" max="2049" width="4.85546875" style="95" customWidth="1"/>
    <col min="2050" max="2050" width="49.28515625" style="95" customWidth="1"/>
    <col min="2051" max="2051" width="15.28515625" style="95" customWidth="1"/>
    <col min="2052" max="2052" width="8.85546875" style="95" customWidth="1"/>
    <col min="2053" max="2053" width="8.42578125" style="95" customWidth="1"/>
    <col min="2054" max="2054" width="18.85546875" style="95" bestFit="1" customWidth="1"/>
    <col min="2055" max="2055" width="13.7109375" style="95" customWidth="1"/>
    <col min="2056" max="2056" width="15.140625" style="95" customWidth="1"/>
    <col min="2057" max="2057" width="23.140625" style="95" bestFit="1" customWidth="1"/>
    <col min="2058" max="2058" width="20.42578125" style="95" bestFit="1" customWidth="1"/>
    <col min="2059" max="2059" width="19.140625" style="95" customWidth="1"/>
    <col min="2060" max="2060" width="11.5703125" style="95" customWidth="1"/>
    <col min="2061" max="2304" width="9.140625" style="95"/>
    <col min="2305" max="2305" width="4.85546875" style="95" customWidth="1"/>
    <col min="2306" max="2306" width="49.28515625" style="95" customWidth="1"/>
    <col min="2307" max="2307" width="15.28515625" style="95" customWidth="1"/>
    <col min="2308" max="2308" width="8.85546875" style="95" customWidth="1"/>
    <col min="2309" max="2309" width="8.42578125" style="95" customWidth="1"/>
    <col min="2310" max="2310" width="18.85546875" style="95" bestFit="1" customWidth="1"/>
    <col min="2311" max="2311" width="13.7109375" style="95" customWidth="1"/>
    <col min="2312" max="2312" width="15.140625" style="95" customWidth="1"/>
    <col min="2313" max="2313" width="23.140625" style="95" bestFit="1" customWidth="1"/>
    <col min="2314" max="2314" width="20.42578125" style="95" bestFit="1" customWidth="1"/>
    <col min="2315" max="2315" width="19.140625" style="95" customWidth="1"/>
    <col min="2316" max="2316" width="11.5703125" style="95" customWidth="1"/>
    <col min="2317" max="2560" width="9.140625" style="95"/>
    <col min="2561" max="2561" width="4.85546875" style="95" customWidth="1"/>
    <col min="2562" max="2562" width="49.28515625" style="95" customWidth="1"/>
    <col min="2563" max="2563" width="15.28515625" style="95" customWidth="1"/>
    <col min="2564" max="2564" width="8.85546875" style="95" customWidth="1"/>
    <col min="2565" max="2565" width="8.42578125" style="95" customWidth="1"/>
    <col min="2566" max="2566" width="18.85546875" style="95" bestFit="1" customWidth="1"/>
    <col min="2567" max="2567" width="13.7109375" style="95" customWidth="1"/>
    <col min="2568" max="2568" width="15.140625" style="95" customWidth="1"/>
    <col min="2569" max="2569" width="23.140625" style="95" bestFit="1" customWidth="1"/>
    <col min="2570" max="2570" width="20.42578125" style="95" bestFit="1" customWidth="1"/>
    <col min="2571" max="2571" width="19.140625" style="95" customWidth="1"/>
    <col min="2572" max="2572" width="11.5703125" style="95" customWidth="1"/>
    <col min="2573" max="2816" width="9.140625" style="95"/>
    <col min="2817" max="2817" width="4.85546875" style="95" customWidth="1"/>
    <col min="2818" max="2818" width="49.28515625" style="95" customWidth="1"/>
    <col min="2819" max="2819" width="15.28515625" style="95" customWidth="1"/>
    <col min="2820" max="2820" width="8.85546875" style="95" customWidth="1"/>
    <col min="2821" max="2821" width="8.42578125" style="95" customWidth="1"/>
    <col min="2822" max="2822" width="18.85546875" style="95" bestFit="1" customWidth="1"/>
    <col min="2823" max="2823" width="13.7109375" style="95" customWidth="1"/>
    <col min="2824" max="2824" width="15.140625" style="95" customWidth="1"/>
    <col min="2825" max="2825" width="23.140625" style="95" bestFit="1" customWidth="1"/>
    <col min="2826" max="2826" width="20.42578125" style="95" bestFit="1" customWidth="1"/>
    <col min="2827" max="2827" width="19.140625" style="95" customWidth="1"/>
    <col min="2828" max="2828" width="11.5703125" style="95" customWidth="1"/>
    <col min="2829" max="3072" width="9.140625" style="95"/>
    <col min="3073" max="3073" width="4.85546875" style="95" customWidth="1"/>
    <col min="3074" max="3074" width="49.28515625" style="95" customWidth="1"/>
    <col min="3075" max="3075" width="15.28515625" style="95" customWidth="1"/>
    <col min="3076" max="3076" width="8.85546875" style="95" customWidth="1"/>
    <col min="3077" max="3077" width="8.42578125" style="95" customWidth="1"/>
    <col min="3078" max="3078" width="18.85546875" style="95" bestFit="1" customWidth="1"/>
    <col min="3079" max="3079" width="13.7109375" style="95" customWidth="1"/>
    <col min="3080" max="3080" width="15.140625" style="95" customWidth="1"/>
    <col min="3081" max="3081" width="23.140625" style="95" bestFit="1" customWidth="1"/>
    <col min="3082" max="3082" width="20.42578125" style="95" bestFit="1" customWidth="1"/>
    <col min="3083" max="3083" width="19.140625" style="95" customWidth="1"/>
    <col min="3084" max="3084" width="11.5703125" style="95" customWidth="1"/>
    <col min="3085" max="3328" width="9.140625" style="95"/>
    <col min="3329" max="3329" width="4.85546875" style="95" customWidth="1"/>
    <col min="3330" max="3330" width="49.28515625" style="95" customWidth="1"/>
    <col min="3331" max="3331" width="15.28515625" style="95" customWidth="1"/>
    <col min="3332" max="3332" width="8.85546875" style="95" customWidth="1"/>
    <col min="3333" max="3333" width="8.42578125" style="95" customWidth="1"/>
    <col min="3334" max="3334" width="18.85546875" style="95" bestFit="1" customWidth="1"/>
    <col min="3335" max="3335" width="13.7109375" style="95" customWidth="1"/>
    <col min="3336" max="3336" width="15.140625" style="95" customWidth="1"/>
    <col min="3337" max="3337" width="23.140625" style="95" bestFit="1" customWidth="1"/>
    <col min="3338" max="3338" width="20.42578125" style="95" bestFit="1" customWidth="1"/>
    <col min="3339" max="3339" width="19.140625" style="95" customWidth="1"/>
    <col min="3340" max="3340" width="11.5703125" style="95" customWidth="1"/>
    <col min="3341" max="3584" width="9.140625" style="95"/>
    <col min="3585" max="3585" width="4.85546875" style="95" customWidth="1"/>
    <col min="3586" max="3586" width="49.28515625" style="95" customWidth="1"/>
    <col min="3587" max="3587" width="15.28515625" style="95" customWidth="1"/>
    <col min="3588" max="3588" width="8.85546875" style="95" customWidth="1"/>
    <col min="3589" max="3589" width="8.42578125" style="95" customWidth="1"/>
    <col min="3590" max="3590" width="18.85546875" style="95" bestFit="1" customWidth="1"/>
    <col min="3591" max="3591" width="13.7109375" style="95" customWidth="1"/>
    <col min="3592" max="3592" width="15.140625" style="95" customWidth="1"/>
    <col min="3593" max="3593" width="23.140625" style="95" bestFit="1" customWidth="1"/>
    <col min="3594" max="3594" width="20.42578125" style="95" bestFit="1" customWidth="1"/>
    <col min="3595" max="3595" width="19.140625" style="95" customWidth="1"/>
    <col min="3596" max="3596" width="11.5703125" style="95" customWidth="1"/>
    <col min="3597" max="3840" width="9.140625" style="95"/>
    <col min="3841" max="3841" width="4.85546875" style="95" customWidth="1"/>
    <col min="3842" max="3842" width="49.28515625" style="95" customWidth="1"/>
    <col min="3843" max="3843" width="15.28515625" style="95" customWidth="1"/>
    <col min="3844" max="3844" width="8.85546875" style="95" customWidth="1"/>
    <col min="3845" max="3845" width="8.42578125" style="95" customWidth="1"/>
    <col min="3846" max="3846" width="18.85546875" style="95" bestFit="1" customWidth="1"/>
    <col min="3847" max="3847" width="13.7109375" style="95" customWidth="1"/>
    <col min="3848" max="3848" width="15.140625" style="95" customWidth="1"/>
    <col min="3849" max="3849" width="23.140625" style="95" bestFit="1" customWidth="1"/>
    <col min="3850" max="3850" width="20.42578125" style="95" bestFit="1" customWidth="1"/>
    <col min="3851" max="3851" width="19.140625" style="95" customWidth="1"/>
    <col min="3852" max="3852" width="11.5703125" style="95" customWidth="1"/>
    <col min="3853" max="4096" width="9.140625" style="95"/>
    <col min="4097" max="4097" width="4.85546875" style="95" customWidth="1"/>
    <col min="4098" max="4098" width="49.28515625" style="95" customWidth="1"/>
    <col min="4099" max="4099" width="15.28515625" style="95" customWidth="1"/>
    <col min="4100" max="4100" width="8.85546875" style="95" customWidth="1"/>
    <col min="4101" max="4101" width="8.42578125" style="95" customWidth="1"/>
    <col min="4102" max="4102" width="18.85546875" style="95" bestFit="1" customWidth="1"/>
    <col min="4103" max="4103" width="13.7109375" style="95" customWidth="1"/>
    <col min="4104" max="4104" width="15.140625" style="95" customWidth="1"/>
    <col min="4105" max="4105" width="23.140625" style="95" bestFit="1" customWidth="1"/>
    <col min="4106" max="4106" width="20.42578125" style="95" bestFit="1" customWidth="1"/>
    <col min="4107" max="4107" width="19.140625" style="95" customWidth="1"/>
    <col min="4108" max="4108" width="11.5703125" style="95" customWidth="1"/>
    <col min="4109" max="4352" width="9.140625" style="95"/>
    <col min="4353" max="4353" width="4.85546875" style="95" customWidth="1"/>
    <col min="4354" max="4354" width="49.28515625" style="95" customWidth="1"/>
    <col min="4355" max="4355" width="15.28515625" style="95" customWidth="1"/>
    <col min="4356" max="4356" width="8.85546875" style="95" customWidth="1"/>
    <col min="4357" max="4357" width="8.42578125" style="95" customWidth="1"/>
    <col min="4358" max="4358" width="18.85546875" style="95" bestFit="1" customWidth="1"/>
    <col min="4359" max="4359" width="13.7109375" style="95" customWidth="1"/>
    <col min="4360" max="4360" width="15.140625" style="95" customWidth="1"/>
    <col min="4361" max="4361" width="23.140625" style="95" bestFit="1" customWidth="1"/>
    <col min="4362" max="4362" width="20.42578125" style="95" bestFit="1" customWidth="1"/>
    <col min="4363" max="4363" width="19.140625" style="95" customWidth="1"/>
    <col min="4364" max="4364" width="11.5703125" style="95" customWidth="1"/>
    <col min="4365" max="4608" width="9.140625" style="95"/>
    <col min="4609" max="4609" width="4.85546875" style="95" customWidth="1"/>
    <col min="4610" max="4610" width="49.28515625" style="95" customWidth="1"/>
    <col min="4611" max="4611" width="15.28515625" style="95" customWidth="1"/>
    <col min="4612" max="4612" width="8.85546875" style="95" customWidth="1"/>
    <col min="4613" max="4613" width="8.42578125" style="95" customWidth="1"/>
    <col min="4614" max="4614" width="18.85546875" style="95" bestFit="1" customWidth="1"/>
    <col min="4615" max="4615" width="13.7109375" style="95" customWidth="1"/>
    <col min="4616" max="4616" width="15.140625" style="95" customWidth="1"/>
    <col min="4617" max="4617" width="23.140625" style="95" bestFit="1" customWidth="1"/>
    <col min="4618" max="4618" width="20.42578125" style="95" bestFit="1" customWidth="1"/>
    <col min="4619" max="4619" width="19.140625" style="95" customWidth="1"/>
    <col min="4620" max="4620" width="11.5703125" style="95" customWidth="1"/>
    <col min="4621" max="4864" width="9.140625" style="95"/>
    <col min="4865" max="4865" width="4.85546875" style="95" customWidth="1"/>
    <col min="4866" max="4866" width="49.28515625" style="95" customWidth="1"/>
    <col min="4867" max="4867" width="15.28515625" style="95" customWidth="1"/>
    <col min="4868" max="4868" width="8.85546875" style="95" customWidth="1"/>
    <col min="4869" max="4869" width="8.42578125" style="95" customWidth="1"/>
    <col min="4870" max="4870" width="18.85546875" style="95" bestFit="1" customWidth="1"/>
    <col min="4871" max="4871" width="13.7109375" style="95" customWidth="1"/>
    <col min="4872" max="4872" width="15.140625" style="95" customWidth="1"/>
    <col min="4873" max="4873" width="23.140625" style="95" bestFit="1" customWidth="1"/>
    <col min="4874" max="4874" width="20.42578125" style="95" bestFit="1" customWidth="1"/>
    <col min="4875" max="4875" width="19.140625" style="95" customWidth="1"/>
    <col min="4876" max="4876" width="11.5703125" style="95" customWidth="1"/>
    <col min="4877" max="5120" width="9.140625" style="95"/>
    <col min="5121" max="5121" width="4.85546875" style="95" customWidth="1"/>
    <col min="5122" max="5122" width="49.28515625" style="95" customWidth="1"/>
    <col min="5123" max="5123" width="15.28515625" style="95" customWidth="1"/>
    <col min="5124" max="5124" width="8.85546875" style="95" customWidth="1"/>
    <col min="5125" max="5125" width="8.42578125" style="95" customWidth="1"/>
    <col min="5126" max="5126" width="18.85546875" style="95" bestFit="1" customWidth="1"/>
    <col min="5127" max="5127" width="13.7109375" style="95" customWidth="1"/>
    <col min="5128" max="5128" width="15.140625" style="95" customWidth="1"/>
    <col min="5129" max="5129" width="23.140625" style="95" bestFit="1" customWidth="1"/>
    <col min="5130" max="5130" width="20.42578125" style="95" bestFit="1" customWidth="1"/>
    <col min="5131" max="5131" width="19.140625" style="95" customWidth="1"/>
    <col min="5132" max="5132" width="11.5703125" style="95" customWidth="1"/>
    <col min="5133" max="5376" width="9.140625" style="95"/>
    <col min="5377" max="5377" width="4.85546875" style="95" customWidth="1"/>
    <col min="5378" max="5378" width="49.28515625" style="95" customWidth="1"/>
    <col min="5379" max="5379" width="15.28515625" style="95" customWidth="1"/>
    <col min="5380" max="5380" width="8.85546875" style="95" customWidth="1"/>
    <col min="5381" max="5381" width="8.42578125" style="95" customWidth="1"/>
    <col min="5382" max="5382" width="18.85546875" style="95" bestFit="1" customWidth="1"/>
    <col min="5383" max="5383" width="13.7109375" style="95" customWidth="1"/>
    <col min="5384" max="5384" width="15.140625" style="95" customWidth="1"/>
    <col min="5385" max="5385" width="23.140625" style="95" bestFit="1" customWidth="1"/>
    <col min="5386" max="5386" width="20.42578125" style="95" bestFit="1" customWidth="1"/>
    <col min="5387" max="5387" width="19.140625" style="95" customWidth="1"/>
    <col min="5388" max="5388" width="11.5703125" style="95" customWidth="1"/>
    <col min="5389" max="5632" width="9.140625" style="95"/>
    <col min="5633" max="5633" width="4.85546875" style="95" customWidth="1"/>
    <col min="5634" max="5634" width="49.28515625" style="95" customWidth="1"/>
    <col min="5635" max="5635" width="15.28515625" style="95" customWidth="1"/>
    <col min="5636" max="5636" width="8.85546875" style="95" customWidth="1"/>
    <col min="5637" max="5637" width="8.42578125" style="95" customWidth="1"/>
    <col min="5638" max="5638" width="18.85546875" style="95" bestFit="1" customWidth="1"/>
    <col min="5639" max="5639" width="13.7109375" style="95" customWidth="1"/>
    <col min="5640" max="5640" width="15.140625" style="95" customWidth="1"/>
    <col min="5641" max="5641" width="23.140625" style="95" bestFit="1" customWidth="1"/>
    <col min="5642" max="5642" width="20.42578125" style="95" bestFit="1" customWidth="1"/>
    <col min="5643" max="5643" width="19.140625" style="95" customWidth="1"/>
    <col min="5644" max="5644" width="11.5703125" style="95" customWidth="1"/>
    <col min="5645" max="5888" width="9.140625" style="95"/>
    <col min="5889" max="5889" width="4.85546875" style="95" customWidth="1"/>
    <col min="5890" max="5890" width="49.28515625" style="95" customWidth="1"/>
    <col min="5891" max="5891" width="15.28515625" style="95" customWidth="1"/>
    <col min="5892" max="5892" width="8.85546875" style="95" customWidth="1"/>
    <col min="5893" max="5893" width="8.42578125" style="95" customWidth="1"/>
    <col min="5894" max="5894" width="18.85546875" style="95" bestFit="1" customWidth="1"/>
    <col min="5895" max="5895" width="13.7109375" style="95" customWidth="1"/>
    <col min="5896" max="5896" width="15.140625" style="95" customWidth="1"/>
    <col min="5897" max="5897" width="23.140625" style="95" bestFit="1" customWidth="1"/>
    <col min="5898" max="5898" width="20.42578125" style="95" bestFit="1" customWidth="1"/>
    <col min="5899" max="5899" width="19.140625" style="95" customWidth="1"/>
    <col min="5900" max="5900" width="11.5703125" style="95" customWidth="1"/>
    <col min="5901" max="6144" width="9.140625" style="95"/>
    <col min="6145" max="6145" width="4.85546875" style="95" customWidth="1"/>
    <col min="6146" max="6146" width="49.28515625" style="95" customWidth="1"/>
    <col min="6147" max="6147" width="15.28515625" style="95" customWidth="1"/>
    <col min="6148" max="6148" width="8.85546875" style="95" customWidth="1"/>
    <col min="6149" max="6149" width="8.42578125" style="95" customWidth="1"/>
    <col min="6150" max="6150" width="18.85546875" style="95" bestFit="1" customWidth="1"/>
    <col min="6151" max="6151" width="13.7109375" style="95" customWidth="1"/>
    <col min="6152" max="6152" width="15.140625" style="95" customWidth="1"/>
    <col min="6153" max="6153" width="23.140625" style="95" bestFit="1" customWidth="1"/>
    <col min="6154" max="6154" width="20.42578125" style="95" bestFit="1" customWidth="1"/>
    <col min="6155" max="6155" width="19.140625" style="95" customWidth="1"/>
    <col min="6156" max="6156" width="11.5703125" style="95" customWidth="1"/>
    <col min="6157" max="6400" width="9.140625" style="95"/>
    <col min="6401" max="6401" width="4.85546875" style="95" customWidth="1"/>
    <col min="6402" max="6402" width="49.28515625" style="95" customWidth="1"/>
    <col min="6403" max="6403" width="15.28515625" style="95" customWidth="1"/>
    <col min="6404" max="6404" width="8.85546875" style="95" customWidth="1"/>
    <col min="6405" max="6405" width="8.42578125" style="95" customWidth="1"/>
    <col min="6406" max="6406" width="18.85546875" style="95" bestFit="1" customWidth="1"/>
    <col min="6407" max="6407" width="13.7109375" style="95" customWidth="1"/>
    <col min="6408" max="6408" width="15.140625" style="95" customWidth="1"/>
    <col min="6409" max="6409" width="23.140625" style="95" bestFit="1" customWidth="1"/>
    <col min="6410" max="6410" width="20.42578125" style="95" bestFit="1" customWidth="1"/>
    <col min="6411" max="6411" width="19.140625" style="95" customWidth="1"/>
    <col min="6412" max="6412" width="11.5703125" style="95" customWidth="1"/>
    <col min="6413" max="6656" width="9.140625" style="95"/>
    <col min="6657" max="6657" width="4.85546875" style="95" customWidth="1"/>
    <col min="6658" max="6658" width="49.28515625" style="95" customWidth="1"/>
    <col min="6659" max="6659" width="15.28515625" style="95" customWidth="1"/>
    <col min="6660" max="6660" width="8.85546875" style="95" customWidth="1"/>
    <col min="6661" max="6661" width="8.42578125" style="95" customWidth="1"/>
    <col min="6662" max="6662" width="18.85546875" style="95" bestFit="1" customWidth="1"/>
    <col min="6663" max="6663" width="13.7109375" style="95" customWidth="1"/>
    <col min="6664" max="6664" width="15.140625" style="95" customWidth="1"/>
    <col min="6665" max="6665" width="23.140625" style="95" bestFit="1" customWidth="1"/>
    <col min="6666" max="6666" width="20.42578125" style="95" bestFit="1" customWidth="1"/>
    <col min="6667" max="6667" width="19.140625" style="95" customWidth="1"/>
    <col min="6668" max="6668" width="11.5703125" style="95" customWidth="1"/>
    <col min="6669" max="6912" width="9.140625" style="95"/>
    <col min="6913" max="6913" width="4.85546875" style="95" customWidth="1"/>
    <col min="6914" max="6914" width="49.28515625" style="95" customWidth="1"/>
    <col min="6915" max="6915" width="15.28515625" style="95" customWidth="1"/>
    <col min="6916" max="6916" width="8.85546875" style="95" customWidth="1"/>
    <col min="6917" max="6917" width="8.42578125" style="95" customWidth="1"/>
    <col min="6918" max="6918" width="18.85546875" style="95" bestFit="1" customWidth="1"/>
    <col min="6919" max="6919" width="13.7109375" style="95" customWidth="1"/>
    <col min="6920" max="6920" width="15.140625" style="95" customWidth="1"/>
    <col min="6921" max="6921" width="23.140625" style="95" bestFit="1" customWidth="1"/>
    <col min="6922" max="6922" width="20.42578125" style="95" bestFit="1" customWidth="1"/>
    <col min="6923" max="6923" width="19.140625" style="95" customWidth="1"/>
    <col min="6924" max="6924" width="11.5703125" style="95" customWidth="1"/>
    <col min="6925" max="7168" width="9.140625" style="95"/>
    <col min="7169" max="7169" width="4.85546875" style="95" customWidth="1"/>
    <col min="7170" max="7170" width="49.28515625" style="95" customWidth="1"/>
    <col min="7171" max="7171" width="15.28515625" style="95" customWidth="1"/>
    <col min="7172" max="7172" width="8.85546875" style="95" customWidth="1"/>
    <col min="7173" max="7173" width="8.42578125" style="95" customWidth="1"/>
    <col min="7174" max="7174" width="18.85546875" style="95" bestFit="1" customWidth="1"/>
    <col min="7175" max="7175" width="13.7109375" style="95" customWidth="1"/>
    <col min="7176" max="7176" width="15.140625" style="95" customWidth="1"/>
    <col min="7177" max="7177" width="23.140625" style="95" bestFit="1" customWidth="1"/>
    <col min="7178" max="7178" width="20.42578125" style="95" bestFit="1" customWidth="1"/>
    <col min="7179" max="7179" width="19.140625" style="95" customWidth="1"/>
    <col min="7180" max="7180" width="11.5703125" style="95" customWidth="1"/>
    <col min="7181" max="7424" width="9.140625" style="95"/>
    <col min="7425" max="7425" width="4.85546875" style="95" customWidth="1"/>
    <col min="7426" max="7426" width="49.28515625" style="95" customWidth="1"/>
    <col min="7427" max="7427" width="15.28515625" style="95" customWidth="1"/>
    <col min="7428" max="7428" width="8.85546875" style="95" customWidth="1"/>
    <col min="7429" max="7429" width="8.42578125" style="95" customWidth="1"/>
    <col min="7430" max="7430" width="18.85546875" style="95" bestFit="1" customWidth="1"/>
    <col min="7431" max="7431" width="13.7109375" style="95" customWidth="1"/>
    <col min="7432" max="7432" width="15.140625" style="95" customWidth="1"/>
    <col min="7433" max="7433" width="23.140625" style="95" bestFit="1" customWidth="1"/>
    <col min="7434" max="7434" width="20.42578125" style="95" bestFit="1" customWidth="1"/>
    <col min="7435" max="7435" width="19.140625" style="95" customWidth="1"/>
    <col min="7436" max="7436" width="11.5703125" style="95" customWidth="1"/>
    <col min="7437" max="7680" width="9.140625" style="95"/>
    <col min="7681" max="7681" width="4.85546875" style="95" customWidth="1"/>
    <col min="7682" max="7682" width="49.28515625" style="95" customWidth="1"/>
    <col min="7683" max="7683" width="15.28515625" style="95" customWidth="1"/>
    <col min="7684" max="7684" width="8.85546875" style="95" customWidth="1"/>
    <col min="7685" max="7685" width="8.42578125" style="95" customWidth="1"/>
    <col min="7686" max="7686" width="18.85546875" style="95" bestFit="1" customWidth="1"/>
    <col min="7687" max="7687" width="13.7109375" style="95" customWidth="1"/>
    <col min="7688" max="7688" width="15.140625" style="95" customWidth="1"/>
    <col min="7689" max="7689" width="23.140625" style="95" bestFit="1" customWidth="1"/>
    <col min="7690" max="7690" width="20.42578125" style="95" bestFit="1" customWidth="1"/>
    <col min="7691" max="7691" width="19.140625" style="95" customWidth="1"/>
    <col min="7692" max="7692" width="11.5703125" style="95" customWidth="1"/>
    <col min="7693" max="7936" width="9.140625" style="95"/>
    <col min="7937" max="7937" width="4.85546875" style="95" customWidth="1"/>
    <col min="7938" max="7938" width="49.28515625" style="95" customWidth="1"/>
    <col min="7939" max="7939" width="15.28515625" style="95" customWidth="1"/>
    <col min="7940" max="7940" width="8.85546875" style="95" customWidth="1"/>
    <col min="7941" max="7941" width="8.42578125" style="95" customWidth="1"/>
    <col min="7942" max="7942" width="18.85546875" style="95" bestFit="1" customWidth="1"/>
    <col min="7943" max="7943" width="13.7109375" style="95" customWidth="1"/>
    <col min="7944" max="7944" width="15.140625" style="95" customWidth="1"/>
    <col min="7945" max="7945" width="23.140625" style="95" bestFit="1" customWidth="1"/>
    <col min="7946" max="7946" width="20.42578125" style="95" bestFit="1" customWidth="1"/>
    <col min="7947" max="7947" width="19.140625" style="95" customWidth="1"/>
    <col min="7948" max="7948" width="11.5703125" style="95" customWidth="1"/>
    <col min="7949" max="8192" width="9.140625" style="95"/>
    <col min="8193" max="8193" width="4.85546875" style="95" customWidth="1"/>
    <col min="8194" max="8194" width="49.28515625" style="95" customWidth="1"/>
    <col min="8195" max="8195" width="15.28515625" style="95" customWidth="1"/>
    <col min="8196" max="8196" width="8.85546875" style="95" customWidth="1"/>
    <col min="8197" max="8197" width="8.42578125" style="95" customWidth="1"/>
    <col min="8198" max="8198" width="18.85546875" style="95" bestFit="1" customWidth="1"/>
    <col min="8199" max="8199" width="13.7109375" style="95" customWidth="1"/>
    <col min="8200" max="8200" width="15.140625" style="95" customWidth="1"/>
    <col min="8201" max="8201" width="23.140625" style="95" bestFit="1" customWidth="1"/>
    <col min="8202" max="8202" width="20.42578125" style="95" bestFit="1" customWidth="1"/>
    <col min="8203" max="8203" width="19.140625" style="95" customWidth="1"/>
    <col min="8204" max="8204" width="11.5703125" style="95" customWidth="1"/>
    <col min="8205" max="8448" width="9.140625" style="95"/>
    <col min="8449" max="8449" width="4.85546875" style="95" customWidth="1"/>
    <col min="8450" max="8450" width="49.28515625" style="95" customWidth="1"/>
    <col min="8451" max="8451" width="15.28515625" style="95" customWidth="1"/>
    <col min="8452" max="8452" width="8.85546875" style="95" customWidth="1"/>
    <col min="8453" max="8453" width="8.42578125" style="95" customWidth="1"/>
    <col min="8454" max="8454" width="18.85546875" style="95" bestFit="1" customWidth="1"/>
    <col min="8455" max="8455" width="13.7109375" style="95" customWidth="1"/>
    <col min="8456" max="8456" width="15.140625" style="95" customWidth="1"/>
    <col min="8457" max="8457" width="23.140625" style="95" bestFit="1" customWidth="1"/>
    <col min="8458" max="8458" width="20.42578125" style="95" bestFit="1" customWidth="1"/>
    <col min="8459" max="8459" width="19.140625" style="95" customWidth="1"/>
    <col min="8460" max="8460" width="11.5703125" style="95" customWidth="1"/>
    <col min="8461" max="8704" width="9.140625" style="95"/>
    <col min="8705" max="8705" width="4.85546875" style="95" customWidth="1"/>
    <col min="8706" max="8706" width="49.28515625" style="95" customWidth="1"/>
    <col min="8707" max="8707" width="15.28515625" style="95" customWidth="1"/>
    <col min="8708" max="8708" width="8.85546875" style="95" customWidth="1"/>
    <col min="8709" max="8709" width="8.42578125" style="95" customWidth="1"/>
    <col min="8710" max="8710" width="18.85546875" style="95" bestFit="1" customWidth="1"/>
    <col min="8711" max="8711" width="13.7109375" style="95" customWidth="1"/>
    <col min="8712" max="8712" width="15.140625" style="95" customWidth="1"/>
    <col min="8713" max="8713" width="23.140625" style="95" bestFit="1" customWidth="1"/>
    <col min="8714" max="8714" width="20.42578125" style="95" bestFit="1" customWidth="1"/>
    <col min="8715" max="8715" width="19.140625" style="95" customWidth="1"/>
    <col min="8716" max="8716" width="11.5703125" style="95" customWidth="1"/>
    <col min="8717" max="8960" width="9.140625" style="95"/>
    <col min="8961" max="8961" width="4.85546875" style="95" customWidth="1"/>
    <col min="8962" max="8962" width="49.28515625" style="95" customWidth="1"/>
    <col min="8963" max="8963" width="15.28515625" style="95" customWidth="1"/>
    <col min="8964" max="8964" width="8.85546875" style="95" customWidth="1"/>
    <col min="8965" max="8965" width="8.42578125" style="95" customWidth="1"/>
    <col min="8966" max="8966" width="18.85546875" style="95" bestFit="1" customWidth="1"/>
    <col min="8967" max="8967" width="13.7109375" style="95" customWidth="1"/>
    <col min="8968" max="8968" width="15.140625" style="95" customWidth="1"/>
    <col min="8969" max="8969" width="23.140625" style="95" bestFit="1" customWidth="1"/>
    <col min="8970" max="8970" width="20.42578125" style="95" bestFit="1" customWidth="1"/>
    <col min="8971" max="8971" width="19.140625" style="95" customWidth="1"/>
    <col min="8972" max="8972" width="11.5703125" style="95" customWidth="1"/>
    <col min="8973" max="9216" width="9.140625" style="95"/>
    <col min="9217" max="9217" width="4.85546875" style="95" customWidth="1"/>
    <col min="9218" max="9218" width="49.28515625" style="95" customWidth="1"/>
    <col min="9219" max="9219" width="15.28515625" style="95" customWidth="1"/>
    <col min="9220" max="9220" width="8.85546875" style="95" customWidth="1"/>
    <col min="9221" max="9221" width="8.42578125" style="95" customWidth="1"/>
    <col min="9222" max="9222" width="18.85546875" style="95" bestFit="1" customWidth="1"/>
    <col min="9223" max="9223" width="13.7109375" style="95" customWidth="1"/>
    <col min="9224" max="9224" width="15.140625" style="95" customWidth="1"/>
    <col min="9225" max="9225" width="23.140625" style="95" bestFit="1" customWidth="1"/>
    <col min="9226" max="9226" width="20.42578125" style="95" bestFit="1" customWidth="1"/>
    <col min="9227" max="9227" width="19.140625" style="95" customWidth="1"/>
    <col min="9228" max="9228" width="11.5703125" style="95" customWidth="1"/>
    <col min="9229" max="9472" width="9.140625" style="95"/>
    <col min="9473" max="9473" width="4.85546875" style="95" customWidth="1"/>
    <col min="9474" max="9474" width="49.28515625" style="95" customWidth="1"/>
    <col min="9475" max="9475" width="15.28515625" style="95" customWidth="1"/>
    <col min="9476" max="9476" width="8.85546875" style="95" customWidth="1"/>
    <col min="9477" max="9477" width="8.42578125" style="95" customWidth="1"/>
    <col min="9478" max="9478" width="18.85546875" style="95" bestFit="1" customWidth="1"/>
    <col min="9479" max="9479" width="13.7109375" style="95" customWidth="1"/>
    <col min="9480" max="9480" width="15.140625" style="95" customWidth="1"/>
    <col min="9481" max="9481" width="23.140625" style="95" bestFit="1" customWidth="1"/>
    <col min="9482" max="9482" width="20.42578125" style="95" bestFit="1" customWidth="1"/>
    <col min="9483" max="9483" width="19.140625" style="95" customWidth="1"/>
    <col min="9484" max="9484" width="11.5703125" style="95" customWidth="1"/>
    <col min="9485" max="9728" width="9.140625" style="95"/>
    <col min="9729" max="9729" width="4.85546875" style="95" customWidth="1"/>
    <col min="9730" max="9730" width="49.28515625" style="95" customWidth="1"/>
    <col min="9731" max="9731" width="15.28515625" style="95" customWidth="1"/>
    <col min="9732" max="9732" width="8.85546875" style="95" customWidth="1"/>
    <col min="9733" max="9733" width="8.42578125" style="95" customWidth="1"/>
    <col min="9734" max="9734" width="18.85546875" style="95" bestFit="1" customWidth="1"/>
    <col min="9735" max="9735" width="13.7109375" style="95" customWidth="1"/>
    <col min="9736" max="9736" width="15.140625" style="95" customWidth="1"/>
    <col min="9737" max="9737" width="23.140625" style="95" bestFit="1" customWidth="1"/>
    <col min="9738" max="9738" width="20.42578125" style="95" bestFit="1" customWidth="1"/>
    <col min="9739" max="9739" width="19.140625" style="95" customWidth="1"/>
    <col min="9740" max="9740" width="11.5703125" style="95" customWidth="1"/>
    <col min="9741" max="9984" width="9.140625" style="95"/>
    <col min="9985" max="9985" width="4.85546875" style="95" customWidth="1"/>
    <col min="9986" max="9986" width="49.28515625" style="95" customWidth="1"/>
    <col min="9987" max="9987" width="15.28515625" style="95" customWidth="1"/>
    <col min="9988" max="9988" width="8.85546875" style="95" customWidth="1"/>
    <col min="9989" max="9989" width="8.42578125" style="95" customWidth="1"/>
    <col min="9990" max="9990" width="18.85546875" style="95" bestFit="1" customWidth="1"/>
    <col min="9991" max="9991" width="13.7109375" style="95" customWidth="1"/>
    <col min="9992" max="9992" width="15.140625" style="95" customWidth="1"/>
    <col min="9993" max="9993" width="23.140625" style="95" bestFit="1" customWidth="1"/>
    <col min="9994" max="9994" width="20.42578125" style="95" bestFit="1" customWidth="1"/>
    <col min="9995" max="9995" width="19.140625" style="95" customWidth="1"/>
    <col min="9996" max="9996" width="11.5703125" style="95" customWidth="1"/>
    <col min="9997" max="10240" width="9.140625" style="95"/>
    <col min="10241" max="10241" width="4.85546875" style="95" customWidth="1"/>
    <col min="10242" max="10242" width="49.28515625" style="95" customWidth="1"/>
    <col min="10243" max="10243" width="15.28515625" style="95" customWidth="1"/>
    <col min="10244" max="10244" width="8.85546875" style="95" customWidth="1"/>
    <col min="10245" max="10245" width="8.42578125" style="95" customWidth="1"/>
    <col min="10246" max="10246" width="18.85546875" style="95" bestFit="1" customWidth="1"/>
    <col min="10247" max="10247" width="13.7109375" style="95" customWidth="1"/>
    <col min="10248" max="10248" width="15.140625" style="95" customWidth="1"/>
    <col min="10249" max="10249" width="23.140625" style="95" bestFit="1" customWidth="1"/>
    <col min="10250" max="10250" width="20.42578125" style="95" bestFit="1" customWidth="1"/>
    <col min="10251" max="10251" width="19.140625" style="95" customWidth="1"/>
    <col min="10252" max="10252" width="11.5703125" style="95" customWidth="1"/>
    <col min="10253" max="10496" width="9.140625" style="95"/>
    <col min="10497" max="10497" width="4.85546875" style="95" customWidth="1"/>
    <col min="10498" max="10498" width="49.28515625" style="95" customWidth="1"/>
    <col min="10499" max="10499" width="15.28515625" style="95" customWidth="1"/>
    <col min="10500" max="10500" width="8.85546875" style="95" customWidth="1"/>
    <col min="10501" max="10501" width="8.42578125" style="95" customWidth="1"/>
    <col min="10502" max="10502" width="18.85546875" style="95" bestFit="1" customWidth="1"/>
    <col min="10503" max="10503" width="13.7109375" style="95" customWidth="1"/>
    <col min="10504" max="10504" width="15.140625" style="95" customWidth="1"/>
    <col min="10505" max="10505" width="23.140625" style="95" bestFit="1" customWidth="1"/>
    <col min="10506" max="10506" width="20.42578125" style="95" bestFit="1" customWidth="1"/>
    <col min="10507" max="10507" width="19.140625" style="95" customWidth="1"/>
    <col min="10508" max="10508" width="11.5703125" style="95" customWidth="1"/>
    <col min="10509" max="10752" width="9.140625" style="95"/>
    <col min="10753" max="10753" width="4.85546875" style="95" customWidth="1"/>
    <col min="10754" max="10754" width="49.28515625" style="95" customWidth="1"/>
    <col min="10755" max="10755" width="15.28515625" style="95" customWidth="1"/>
    <col min="10756" max="10756" width="8.85546875" style="95" customWidth="1"/>
    <col min="10757" max="10757" width="8.42578125" style="95" customWidth="1"/>
    <col min="10758" max="10758" width="18.85546875" style="95" bestFit="1" customWidth="1"/>
    <col min="10759" max="10759" width="13.7109375" style="95" customWidth="1"/>
    <col min="10760" max="10760" width="15.140625" style="95" customWidth="1"/>
    <col min="10761" max="10761" width="23.140625" style="95" bestFit="1" customWidth="1"/>
    <col min="10762" max="10762" width="20.42578125" style="95" bestFit="1" customWidth="1"/>
    <col min="10763" max="10763" width="19.140625" style="95" customWidth="1"/>
    <col min="10764" max="10764" width="11.5703125" style="95" customWidth="1"/>
    <col min="10765" max="11008" width="9.140625" style="95"/>
    <col min="11009" max="11009" width="4.85546875" style="95" customWidth="1"/>
    <col min="11010" max="11010" width="49.28515625" style="95" customWidth="1"/>
    <col min="11011" max="11011" width="15.28515625" style="95" customWidth="1"/>
    <col min="11012" max="11012" width="8.85546875" style="95" customWidth="1"/>
    <col min="11013" max="11013" width="8.42578125" style="95" customWidth="1"/>
    <col min="11014" max="11014" width="18.85546875" style="95" bestFit="1" customWidth="1"/>
    <col min="11015" max="11015" width="13.7109375" style="95" customWidth="1"/>
    <col min="11016" max="11016" width="15.140625" style="95" customWidth="1"/>
    <col min="11017" max="11017" width="23.140625" style="95" bestFit="1" customWidth="1"/>
    <col min="11018" max="11018" width="20.42578125" style="95" bestFit="1" customWidth="1"/>
    <col min="11019" max="11019" width="19.140625" style="95" customWidth="1"/>
    <col min="11020" max="11020" width="11.5703125" style="95" customWidth="1"/>
    <col min="11021" max="11264" width="9.140625" style="95"/>
    <col min="11265" max="11265" width="4.85546875" style="95" customWidth="1"/>
    <col min="11266" max="11266" width="49.28515625" style="95" customWidth="1"/>
    <col min="11267" max="11267" width="15.28515625" style="95" customWidth="1"/>
    <col min="11268" max="11268" width="8.85546875" style="95" customWidth="1"/>
    <col min="11269" max="11269" width="8.42578125" style="95" customWidth="1"/>
    <col min="11270" max="11270" width="18.85546875" style="95" bestFit="1" customWidth="1"/>
    <col min="11271" max="11271" width="13.7109375" style="95" customWidth="1"/>
    <col min="11272" max="11272" width="15.140625" style="95" customWidth="1"/>
    <col min="11273" max="11273" width="23.140625" style="95" bestFit="1" customWidth="1"/>
    <col min="11274" max="11274" width="20.42578125" style="95" bestFit="1" customWidth="1"/>
    <col min="11275" max="11275" width="19.140625" style="95" customWidth="1"/>
    <col min="11276" max="11276" width="11.5703125" style="95" customWidth="1"/>
    <col min="11277" max="11520" width="9.140625" style="95"/>
    <col min="11521" max="11521" width="4.85546875" style="95" customWidth="1"/>
    <col min="11522" max="11522" width="49.28515625" style="95" customWidth="1"/>
    <col min="11523" max="11523" width="15.28515625" style="95" customWidth="1"/>
    <col min="11524" max="11524" width="8.85546875" style="95" customWidth="1"/>
    <col min="11525" max="11525" width="8.42578125" style="95" customWidth="1"/>
    <col min="11526" max="11526" width="18.85546875" style="95" bestFit="1" customWidth="1"/>
    <col min="11527" max="11527" width="13.7109375" style="95" customWidth="1"/>
    <col min="11528" max="11528" width="15.140625" style="95" customWidth="1"/>
    <col min="11529" max="11529" width="23.140625" style="95" bestFit="1" customWidth="1"/>
    <col min="11530" max="11530" width="20.42578125" style="95" bestFit="1" customWidth="1"/>
    <col min="11531" max="11531" width="19.140625" style="95" customWidth="1"/>
    <col min="11532" max="11532" width="11.5703125" style="95" customWidth="1"/>
    <col min="11533" max="11776" width="9.140625" style="95"/>
    <col min="11777" max="11777" width="4.85546875" style="95" customWidth="1"/>
    <col min="11778" max="11778" width="49.28515625" style="95" customWidth="1"/>
    <col min="11779" max="11779" width="15.28515625" style="95" customWidth="1"/>
    <col min="11780" max="11780" width="8.85546875" style="95" customWidth="1"/>
    <col min="11781" max="11781" width="8.42578125" style="95" customWidth="1"/>
    <col min="11782" max="11782" width="18.85546875" style="95" bestFit="1" customWidth="1"/>
    <col min="11783" max="11783" width="13.7109375" style="95" customWidth="1"/>
    <col min="11784" max="11784" width="15.140625" style="95" customWidth="1"/>
    <col min="11785" max="11785" width="23.140625" style="95" bestFit="1" customWidth="1"/>
    <col min="11786" max="11786" width="20.42578125" style="95" bestFit="1" customWidth="1"/>
    <col min="11787" max="11787" width="19.140625" style="95" customWidth="1"/>
    <col min="11788" max="11788" width="11.5703125" style="95" customWidth="1"/>
    <col min="11789" max="12032" width="9.140625" style="95"/>
    <col min="12033" max="12033" width="4.85546875" style="95" customWidth="1"/>
    <col min="12034" max="12034" width="49.28515625" style="95" customWidth="1"/>
    <col min="12035" max="12035" width="15.28515625" style="95" customWidth="1"/>
    <col min="12036" max="12036" width="8.85546875" style="95" customWidth="1"/>
    <col min="12037" max="12037" width="8.42578125" style="95" customWidth="1"/>
    <col min="12038" max="12038" width="18.85546875" style="95" bestFit="1" customWidth="1"/>
    <col min="12039" max="12039" width="13.7109375" style="95" customWidth="1"/>
    <col min="12040" max="12040" width="15.140625" style="95" customWidth="1"/>
    <col min="12041" max="12041" width="23.140625" style="95" bestFit="1" customWidth="1"/>
    <col min="12042" max="12042" width="20.42578125" style="95" bestFit="1" customWidth="1"/>
    <col min="12043" max="12043" width="19.140625" style="95" customWidth="1"/>
    <col min="12044" max="12044" width="11.5703125" style="95" customWidth="1"/>
    <col min="12045" max="12288" width="9.140625" style="95"/>
    <col min="12289" max="12289" width="4.85546875" style="95" customWidth="1"/>
    <col min="12290" max="12290" width="49.28515625" style="95" customWidth="1"/>
    <col min="12291" max="12291" width="15.28515625" style="95" customWidth="1"/>
    <col min="12292" max="12292" width="8.85546875" style="95" customWidth="1"/>
    <col min="12293" max="12293" width="8.42578125" style="95" customWidth="1"/>
    <col min="12294" max="12294" width="18.85546875" style="95" bestFit="1" customWidth="1"/>
    <col min="12295" max="12295" width="13.7109375" style="95" customWidth="1"/>
    <col min="12296" max="12296" width="15.140625" style="95" customWidth="1"/>
    <col min="12297" max="12297" width="23.140625" style="95" bestFit="1" customWidth="1"/>
    <col min="12298" max="12298" width="20.42578125" style="95" bestFit="1" customWidth="1"/>
    <col min="12299" max="12299" width="19.140625" style="95" customWidth="1"/>
    <col min="12300" max="12300" width="11.5703125" style="95" customWidth="1"/>
    <col min="12301" max="12544" width="9.140625" style="95"/>
    <col min="12545" max="12545" width="4.85546875" style="95" customWidth="1"/>
    <col min="12546" max="12546" width="49.28515625" style="95" customWidth="1"/>
    <col min="12547" max="12547" width="15.28515625" style="95" customWidth="1"/>
    <col min="12548" max="12548" width="8.85546875" style="95" customWidth="1"/>
    <col min="12549" max="12549" width="8.42578125" style="95" customWidth="1"/>
    <col min="12550" max="12550" width="18.85546875" style="95" bestFit="1" customWidth="1"/>
    <col min="12551" max="12551" width="13.7109375" style="95" customWidth="1"/>
    <col min="12552" max="12552" width="15.140625" style="95" customWidth="1"/>
    <col min="12553" max="12553" width="23.140625" style="95" bestFit="1" customWidth="1"/>
    <col min="12554" max="12554" width="20.42578125" style="95" bestFit="1" customWidth="1"/>
    <col min="12555" max="12555" width="19.140625" style="95" customWidth="1"/>
    <col min="12556" max="12556" width="11.5703125" style="95" customWidth="1"/>
    <col min="12557" max="12800" width="9.140625" style="95"/>
    <col min="12801" max="12801" width="4.85546875" style="95" customWidth="1"/>
    <col min="12802" max="12802" width="49.28515625" style="95" customWidth="1"/>
    <col min="12803" max="12803" width="15.28515625" style="95" customWidth="1"/>
    <col min="12804" max="12804" width="8.85546875" style="95" customWidth="1"/>
    <col min="12805" max="12805" width="8.42578125" style="95" customWidth="1"/>
    <col min="12806" max="12806" width="18.85546875" style="95" bestFit="1" customWidth="1"/>
    <col min="12807" max="12807" width="13.7109375" style="95" customWidth="1"/>
    <col min="12808" max="12808" width="15.140625" style="95" customWidth="1"/>
    <col min="12809" max="12809" width="23.140625" style="95" bestFit="1" customWidth="1"/>
    <col min="12810" max="12810" width="20.42578125" style="95" bestFit="1" customWidth="1"/>
    <col min="12811" max="12811" width="19.140625" style="95" customWidth="1"/>
    <col min="12812" max="12812" width="11.5703125" style="95" customWidth="1"/>
    <col min="12813" max="13056" width="9.140625" style="95"/>
    <col min="13057" max="13057" width="4.85546875" style="95" customWidth="1"/>
    <col min="13058" max="13058" width="49.28515625" style="95" customWidth="1"/>
    <col min="13059" max="13059" width="15.28515625" style="95" customWidth="1"/>
    <col min="13060" max="13060" width="8.85546875" style="95" customWidth="1"/>
    <col min="13061" max="13061" width="8.42578125" style="95" customWidth="1"/>
    <col min="13062" max="13062" width="18.85546875" style="95" bestFit="1" customWidth="1"/>
    <col min="13063" max="13063" width="13.7109375" style="95" customWidth="1"/>
    <col min="13064" max="13064" width="15.140625" style="95" customWidth="1"/>
    <col min="13065" max="13065" width="23.140625" style="95" bestFit="1" customWidth="1"/>
    <col min="13066" max="13066" width="20.42578125" style="95" bestFit="1" customWidth="1"/>
    <col min="13067" max="13067" width="19.140625" style="95" customWidth="1"/>
    <col min="13068" max="13068" width="11.5703125" style="95" customWidth="1"/>
    <col min="13069" max="13312" width="9.140625" style="95"/>
    <col min="13313" max="13313" width="4.85546875" style="95" customWidth="1"/>
    <col min="13314" max="13314" width="49.28515625" style="95" customWidth="1"/>
    <col min="13315" max="13315" width="15.28515625" style="95" customWidth="1"/>
    <col min="13316" max="13316" width="8.85546875" style="95" customWidth="1"/>
    <col min="13317" max="13317" width="8.42578125" style="95" customWidth="1"/>
    <col min="13318" max="13318" width="18.85546875" style="95" bestFit="1" customWidth="1"/>
    <col min="13319" max="13319" width="13.7109375" style="95" customWidth="1"/>
    <col min="13320" max="13320" width="15.140625" style="95" customWidth="1"/>
    <col min="13321" max="13321" width="23.140625" style="95" bestFit="1" customWidth="1"/>
    <col min="13322" max="13322" width="20.42578125" style="95" bestFit="1" customWidth="1"/>
    <col min="13323" max="13323" width="19.140625" style="95" customWidth="1"/>
    <col min="13324" max="13324" width="11.5703125" style="95" customWidth="1"/>
    <col min="13325" max="13568" width="9.140625" style="95"/>
    <col min="13569" max="13569" width="4.85546875" style="95" customWidth="1"/>
    <col min="13570" max="13570" width="49.28515625" style="95" customWidth="1"/>
    <col min="13571" max="13571" width="15.28515625" style="95" customWidth="1"/>
    <col min="13572" max="13572" width="8.85546875" style="95" customWidth="1"/>
    <col min="13573" max="13573" width="8.42578125" style="95" customWidth="1"/>
    <col min="13574" max="13574" width="18.85546875" style="95" bestFit="1" customWidth="1"/>
    <col min="13575" max="13575" width="13.7109375" style="95" customWidth="1"/>
    <col min="13576" max="13576" width="15.140625" style="95" customWidth="1"/>
    <col min="13577" max="13577" width="23.140625" style="95" bestFit="1" customWidth="1"/>
    <col min="13578" max="13578" width="20.42578125" style="95" bestFit="1" customWidth="1"/>
    <col min="13579" max="13579" width="19.140625" style="95" customWidth="1"/>
    <col min="13580" max="13580" width="11.5703125" style="95" customWidth="1"/>
    <col min="13581" max="13824" width="9.140625" style="95"/>
    <col min="13825" max="13825" width="4.85546875" style="95" customWidth="1"/>
    <col min="13826" max="13826" width="49.28515625" style="95" customWidth="1"/>
    <col min="13827" max="13827" width="15.28515625" style="95" customWidth="1"/>
    <col min="13828" max="13828" width="8.85546875" style="95" customWidth="1"/>
    <col min="13829" max="13829" width="8.42578125" style="95" customWidth="1"/>
    <col min="13830" max="13830" width="18.85546875" style="95" bestFit="1" customWidth="1"/>
    <col min="13831" max="13831" width="13.7109375" style="95" customWidth="1"/>
    <col min="13832" max="13832" width="15.140625" style="95" customWidth="1"/>
    <col min="13833" max="13833" width="23.140625" style="95" bestFit="1" customWidth="1"/>
    <col min="13834" max="13834" width="20.42578125" style="95" bestFit="1" customWidth="1"/>
    <col min="13835" max="13835" width="19.140625" style="95" customWidth="1"/>
    <col min="13836" max="13836" width="11.5703125" style="95" customWidth="1"/>
    <col min="13837" max="14080" width="9.140625" style="95"/>
    <col min="14081" max="14081" width="4.85546875" style="95" customWidth="1"/>
    <col min="14082" max="14082" width="49.28515625" style="95" customWidth="1"/>
    <col min="14083" max="14083" width="15.28515625" style="95" customWidth="1"/>
    <col min="14084" max="14084" width="8.85546875" style="95" customWidth="1"/>
    <col min="14085" max="14085" width="8.42578125" style="95" customWidth="1"/>
    <col min="14086" max="14086" width="18.85546875" style="95" bestFit="1" customWidth="1"/>
    <col min="14087" max="14087" width="13.7109375" style="95" customWidth="1"/>
    <col min="14088" max="14088" width="15.140625" style="95" customWidth="1"/>
    <col min="14089" max="14089" width="23.140625" style="95" bestFit="1" customWidth="1"/>
    <col min="14090" max="14090" width="20.42578125" style="95" bestFit="1" customWidth="1"/>
    <col min="14091" max="14091" width="19.140625" style="95" customWidth="1"/>
    <col min="14092" max="14092" width="11.5703125" style="95" customWidth="1"/>
    <col min="14093" max="14336" width="9.140625" style="95"/>
    <col min="14337" max="14337" width="4.85546875" style="95" customWidth="1"/>
    <col min="14338" max="14338" width="49.28515625" style="95" customWidth="1"/>
    <col min="14339" max="14339" width="15.28515625" style="95" customWidth="1"/>
    <col min="14340" max="14340" width="8.85546875" style="95" customWidth="1"/>
    <col min="14341" max="14341" width="8.42578125" style="95" customWidth="1"/>
    <col min="14342" max="14342" width="18.85546875" style="95" bestFit="1" customWidth="1"/>
    <col min="14343" max="14343" width="13.7109375" style="95" customWidth="1"/>
    <col min="14344" max="14344" width="15.140625" style="95" customWidth="1"/>
    <col min="14345" max="14345" width="23.140625" style="95" bestFit="1" customWidth="1"/>
    <col min="14346" max="14346" width="20.42578125" style="95" bestFit="1" customWidth="1"/>
    <col min="14347" max="14347" width="19.140625" style="95" customWidth="1"/>
    <col min="14348" max="14348" width="11.5703125" style="95" customWidth="1"/>
    <col min="14349" max="14592" width="9.140625" style="95"/>
    <col min="14593" max="14593" width="4.85546875" style="95" customWidth="1"/>
    <col min="14594" max="14594" width="49.28515625" style="95" customWidth="1"/>
    <col min="14595" max="14595" width="15.28515625" style="95" customWidth="1"/>
    <col min="14596" max="14596" width="8.85546875" style="95" customWidth="1"/>
    <col min="14597" max="14597" width="8.42578125" style="95" customWidth="1"/>
    <col min="14598" max="14598" width="18.85546875" style="95" bestFit="1" customWidth="1"/>
    <col min="14599" max="14599" width="13.7109375" style="95" customWidth="1"/>
    <col min="14600" max="14600" width="15.140625" style="95" customWidth="1"/>
    <col min="14601" max="14601" width="23.140625" style="95" bestFit="1" customWidth="1"/>
    <col min="14602" max="14602" width="20.42578125" style="95" bestFit="1" customWidth="1"/>
    <col min="14603" max="14603" width="19.140625" style="95" customWidth="1"/>
    <col min="14604" max="14604" width="11.5703125" style="95" customWidth="1"/>
    <col min="14605" max="14848" width="9.140625" style="95"/>
    <col min="14849" max="14849" width="4.85546875" style="95" customWidth="1"/>
    <col min="14850" max="14850" width="49.28515625" style="95" customWidth="1"/>
    <col min="14851" max="14851" width="15.28515625" style="95" customWidth="1"/>
    <col min="14852" max="14852" width="8.85546875" style="95" customWidth="1"/>
    <col min="14853" max="14853" width="8.42578125" style="95" customWidth="1"/>
    <col min="14854" max="14854" width="18.85546875" style="95" bestFit="1" customWidth="1"/>
    <col min="14855" max="14855" width="13.7109375" style="95" customWidth="1"/>
    <col min="14856" max="14856" width="15.140625" style="95" customWidth="1"/>
    <col min="14857" max="14857" width="23.140625" style="95" bestFit="1" customWidth="1"/>
    <col min="14858" max="14858" width="20.42578125" style="95" bestFit="1" customWidth="1"/>
    <col min="14859" max="14859" width="19.140625" style="95" customWidth="1"/>
    <col min="14860" max="14860" width="11.5703125" style="95" customWidth="1"/>
    <col min="14861" max="15104" width="9.140625" style="95"/>
    <col min="15105" max="15105" width="4.85546875" style="95" customWidth="1"/>
    <col min="15106" max="15106" width="49.28515625" style="95" customWidth="1"/>
    <col min="15107" max="15107" width="15.28515625" style="95" customWidth="1"/>
    <col min="15108" max="15108" width="8.85546875" style="95" customWidth="1"/>
    <col min="15109" max="15109" width="8.42578125" style="95" customWidth="1"/>
    <col min="15110" max="15110" width="18.85546875" style="95" bestFit="1" customWidth="1"/>
    <col min="15111" max="15111" width="13.7109375" style="95" customWidth="1"/>
    <col min="15112" max="15112" width="15.140625" style="95" customWidth="1"/>
    <col min="15113" max="15113" width="23.140625" style="95" bestFit="1" customWidth="1"/>
    <col min="15114" max="15114" width="20.42578125" style="95" bestFit="1" customWidth="1"/>
    <col min="15115" max="15115" width="19.140625" style="95" customWidth="1"/>
    <col min="15116" max="15116" width="11.5703125" style="95" customWidth="1"/>
    <col min="15117" max="15360" width="9.140625" style="95"/>
    <col min="15361" max="15361" width="4.85546875" style="95" customWidth="1"/>
    <col min="15362" max="15362" width="49.28515625" style="95" customWidth="1"/>
    <col min="15363" max="15363" width="15.28515625" style="95" customWidth="1"/>
    <col min="15364" max="15364" width="8.85546875" style="95" customWidth="1"/>
    <col min="15365" max="15365" width="8.42578125" style="95" customWidth="1"/>
    <col min="15366" max="15366" width="18.85546875" style="95" bestFit="1" customWidth="1"/>
    <col min="15367" max="15367" width="13.7109375" style="95" customWidth="1"/>
    <col min="15368" max="15368" width="15.140625" style="95" customWidth="1"/>
    <col min="15369" max="15369" width="23.140625" style="95" bestFit="1" customWidth="1"/>
    <col min="15370" max="15370" width="20.42578125" style="95" bestFit="1" customWidth="1"/>
    <col min="15371" max="15371" width="19.140625" style="95" customWidth="1"/>
    <col min="15372" max="15372" width="11.5703125" style="95" customWidth="1"/>
    <col min="15373" max="15616" width="9.140625" style="95"/>
    <col min="15617" max="15617" width="4.85546875" style="95" customWidth="1"/>
    <col min="15618" max="15618" width="49.28515625" style="95" customWidth="1"/>
    <col min="15619" max="15619" width="15.28515625" style="95" customWidth="1"/>
    <col min="15620" max="15620" width="8.85546875" style="95" customWidth="1"/>
    <col min="15621" max="15621" width="8.42578125" style="95" customWidth="1"/>
    <col min="15622" max="15622" width="18.85546875" style="95" bestFit="1" customWidth="1"/>
    <col min="15623" max="15623" width="13.7109375" style="95" customWidth="1"/>
    <col min="15624" max="15624" width="15.140625" style="95" customWidth="1"/>
    <col min="15625" max="15625" width="23.140625" style="95" bestFit="1" customWidth="1"/>
    <col min="15626" max="15626" width="20.42578125" style="95" bestFit="1" customWidth="1"/>
    <col min="15627" max="15627" width="19.140625" style="95" customWidth="1"/>
    <col min="15628" max="15628" width="11.5703125" style="95" customWidth="1"/>
    <col min="15629" max="15872" width="9.140625" style="95"/>
    <col min="15873" max="15873" width="4.85546875" style="95" customWidth="1"/>
    <col min="15874" max="15874" width="49.28515625" style="95" customWidth="1"/>
    <col min="15875" max="15875" width="15.28515625" style="95" customWidth="1"/>
    <col min="15876" max="15876" width="8.85546875" style="95" customWidth="1"/>
    <col min="15877" max="15877" width="8.42578125" style="95" customWidth="1"/>
    <col min="15878" max="15878" width="18.85546875" style="95" bestFit="1" customWidth="1"/>
    <col min="15879" max="15879" width="13.7109375" style="95" customWidth="1"/>
    <col min="15880" max="15880" width="15.140625" style="95" customWidth="1"/>
    <col min="15881" max="15881" width="23.140625" style="95" bestFit="1" customWidth="1"/>
    <col min="15882" max="15882" width="20.42578125" style="95" bestFit="1" customWidth="1"/>
    <col min="15883" max="15883" width="19.140625" style="95" customWidth="1"/>
    <col min="15884" max="15884" width="11.5703125" style="95" customWidth="1"/>
    <col min="15885" max="16128" width="9.140625" style="95"/>
    <col min="16129" max="16129" width="4.85546875" style="95" customWidth="1"/>
    <col min="16130" max="16130" width="49.28515625" style="95" customWidth="1"/>
    <col min="16131" max="16131" width="15.28515625" style="95" customWidth="1"/>
    <col min="16132" max="16132" width="8.85546875" style="95" customWidth="1"/>
    <col min="16133" max="16133" width="8.42578125" style="95" customWidth="1"/>
    <col min="16134" max="16134" width="18.85546875" style="95" bestFit="1" customWidth="1"/>
    <col min="16135" max="16135" width="13.7109375" style="95" customWidth="1"/>
    <col min="16136" max="16136" width="15.140625" style="95" customWidth="1"/>
    <col min="16137" max="16137" width="23.140625" style="95" bestFit="1" customWidth="1"/>
    <col min="16138" max="16138" width="20.42578125" style="95" bestFit="1" customWidth="1"/>
    <col min="16139" max="16139" width="19.140625" style="95" customWidth="1"/>
    <col min="16140" max="16140" width="11.5703125" style="95" customWidth="1"/>
    <col min="16141" max="16384" width="9.140625" style="95"/>
  </cols>
  <sheetData>
    <row r="1" spans="1:256" ht="21">
      <c r="A1" s="84" t="s">
        <v>203</v>
      </c>
      <c r="B1" s="80"/>
      <c r="C1" s="81"/>
      <c r="D1" s="81"/>
      <c r="E1" s="81"/>
      <c r="F1" s="81"/>
      <c r="G1" s="81"/>
      <c r="H1" s="81"/>
      <c r="I1" s="80"/>
      <c r="J1" s="80"/>
      <c r="K1" s="80"/>
      <c r="L1" s="82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  <c r="IA1" s="83"/>
      <c r="IB1" s="83"/>
      <c r="IC1" s="83"/>
      <c r="ID1" s="83"/>
      <c r="IE1" s="83"/>
      <c r="IF1" s="83"/>
      <c r="IG1" s="83"/>
      <c r="IH1" s="83"/>
      <c r="II1" s="83"/>
      <c r="IJ1" s="83"/>
      <c r="IK1" s="83"/>
      <c r="IL1" s="83"/>
      <c r="IM1" s="83"/>
      <c r="IN1" s="83"/>
      <c r="IO1" s="83"/>
      <c r="IP1" s="83"/>
      <c r="IQ1" s="83"/>
      <c r="IR1" s="83"/>
      <c r="IS1" s="83"/>
      <c r="IT1" s="83"/>
      <c r="IU1" s="83"/>
      <c r="IV1" s="83"/>
    </row>
    <row r="2" spans="1:256" ht="21">
      <c r="A2" s="84" t="s">
        <v>63</v>
      </c>
      <c r="B2" s="80"/>
      <c r="C2" s="81"/>
      <c r="D2" s="81"/>
      <c r="E2" s="81"/>
      <c r="F2" s="81"/>
      <c r="G2" s="81"/>
      <c r="H2" s="81"/>
      <c r="I2" s="80"/>
      <c r="J2" s="80"/>
      <c r="K2" s="80"/>
      <c r="L2" s="82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  <c r="IA2" s="83"/>
      <c r="IB2" s="83"/>
      <c r="IC2" s="83"/>
      <c r="ID2" s="83"/>
      <c r="IE2" s="83"/>
      <c r="IF2" s="83"/>
      <c r="IG2" s="83"/>
      <c r="IH2" s="83"/>
      <c r="II2" s="83"/>
      <c r="IJ2" s="83"/>
      <c r="IK2" s="83"/>
      <c r="IL2" s="83"/>
      <c r="IM2" s="83"/>
      <c r="IN2" s="83"/>
      <c r="IO2" s="83"/>
      <c r="IP2" s="83"/>
      <c r="IQ2" s="83"/>
      <c r="IR2" s="83"/>
      <c r="IS2" s="83"/>
      <c r="IT2" s="83"/>
      <c r="IU2" s="83"/>
      <c r="IV2" s="83"/>
    </row>
    <row r="3" spans="1:256" ht="21">
      <c r="A3" s="523" t="s">
        <v>218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6"/>
      <c r="BX3" s="86"/>
      <c r="BY3" s="86"/>
      <c r="BZ3" s="86"/>
      <c r="CA3" s="86"/>
      <c r="CB3" s="86"/>
      <c r="CC3" s="86"/>
      <c r="CD3" s="86"/>
      <c r="CE3" s="86"/>
      <c r="CF3" s="86"/>
      <c r="CG3" s="86"/>
      <c r="CH3" s="86"/>
      <c r="CI3" s="86"/>
      <c r="CJ3" s="86"/>
      <c r="CK3" s="86"/>
      <c r="CL3" s="86"/>
      <c r="CM3" s="86"/>
      <c r="CN3" s="86"/>
      <c r="CO3" s="86"/>
      <c r="CP3" s="86"/>
      <c r="CQ3" s="86"/>
      <c r="CR3" s="86"/>
      <c r="CS3" s="86"/>
      <c r="CT3" s="86"/>
      <c r="CU3" s="86"/>
      <c r="CV3" s="86"/>
      <c r="CW3" s="86"/>
      <c r="CX3" s="86"/>
      <c r="CY3" s="86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86"/>
      <c r="GI3" s="86"/>
      <c r="GJ3" s="86"/>
      <c r="GK3" s="86"/>
      <c r="GL3" s="86"/>
      <c r="GM3" s="86"/>
      <c r="GN3" s="86"/>
      <c r="GO3" s="86"/>
      <c r="GP3" s="86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86"/>
      <c r="HC3" s="86"/>
      <c r="HD3" s="86"/>
      <c r="HE3" s="86"/>
      <c r="HF3" s="86"/>
      <c r="HG3" s="86"/>
      <c r="HH3" s="86"/>
      <c r="HI3" s="86"/>
      <c r="HJ3" s="86"/>
      <c r="HK3" s="86"/>
      <c r="HL3" s="86"/>
      <c r="HM3" s="86"/>
      <c r="HN3" s="86"/>
      <c r="HO3" s="86"/>
      <c r="HP3" s="86"/>
      <c r="HQ3" s="86"/>
      <c r="HR3" s="86"/>
      <c r="HS3" s="86"/>
      <c r="HT3" s="86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  <c r="IP3" s="86"/>
      <c r="IQ3" s="86"/>
      <c r="IR3" s="86"/>
      <c r="IS3" s="86"/>
      <c r="IT3" s="86"/>
      <c r="IU3" s="86"/>
      <c r="IV3" s="86"/>
    </row>
    <row r="4" spans="1:256" ht="21">
      <c r="A4" s="371" t="s">
        <v>283</v>
      </c>
      <c r="B4" s="340"/>
      <c r="C4" s="340"/>
      <c r="D4" s="340"/>
      <c r="E4" s="340"/>
      <c r="K4" s="340"/>
      <c r="L4" s="340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/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/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/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/>
      <c r="FS4" s="86"/>
      <c r="FT4" s="86"/>
      <c r="FU4" s="86"/>
      <c r="FV4" s="86"/>
      <c r="FW4" s="86"/>
      <c r="FX4" s="86"/>
      <c r="FY4" s="86"/>
      <c r="FZ4" s="86"/>
      <c r="GA4" s="86"/>
      <c r="GB4" s="86"/>
      <c r="GC4" s="86"/>
      <c r="GD4" s="86"/>
      <c r="GE4" s="86"/>
      <c r="GF4" s="86"/>
      <c r="GG4" s="86"/>
      <c r="GH4" s="86"/>
      <c r="GI4" s="86"/>
      <c r="GJ4" s="86"/>
      <c r="GK4" s="86"/>
      <c r="GL4" s="86"/>
      <c r="GM4" s="86"/>
      <c r="GN4" s="86"/>
      <c r="GO4" s="86"/>
      <c r="GP4" s="86"/>
      <c r="GQ4" s="86"/>
      <c r="GR4" s="86"/>
      <c r="GS4" s="86"/>
      <c r="GT4" s="86"/>
      <c r="GU4" s="86"/>
      <c r="GV4" s="86"/>
      <c r="GW4" s="86"/>
      <c r="GX4" s="86"/>
      <c r="GY4" s="86"/>
      <c r="GZ4" s="86"/>
      <c r="HA4" s="86"/>
      <c r="HB4" s="86"/>
      <c r="HC4" s="86"/>
      <c r="HD4" s="86"/>
      <c r="HE4" s="86"/>
      <c r="HF4" s="86"/>
      <c r="HG4" s="86"/>
      <c r="HH4" s="86"/>
      <c r="HI4" s="86"/>
      <c r="HJ4" s="86"/>
      <c r="HK4" s="86"/>
      <c r="HL4" s="86"/>
      <c r="HM4" s="86"/>
      <c r="HN4" s="86"/>
      <c r="HO4" s="86"/>
      <c r="HP4" s="86"/>
      <c r="HQ4" s="86"/>
      <c r="HR4" s="86"/>
      <c r="HS4" s="86"/>
      <c r="HT4" s="86"/>
      <c r="HU4" s="86"/>
      <c r="HV4" s="86"/>
      <c r="HW4" s="86"/>
      <c r="HX4" s="86"/>
      <c r="HY4" s="86"/>
      <c r="HZ4" s="86"/>
      <c r="IA4" s="86"/>
      <c r="IB4" s="86"/>
      <c r="IC4" s="86"/>
      <c r="ID4" s="86"/>
      <c r="IE4" s="86"/>
      <c r="IF4" s="86"/>
      <c r="IG4" s="86"/>
      <c r="IH4" s="86"/>
      <c r="II4" s="86"/>
      <c r="IJ4" s="86"/>
      <c r="IK4" s="86"/>
      <c r="IL4" s="86"/>
      <c r="IM4" s="86"/>
      <c r="IN4" s="86"/>
      <c r="IO4" s="86"/>
      <c r="IP4" s="86"/>
      <c r="IQ4" s="86"/>
      <c r="IR4" s="86"/>
      <c r="IS4" s="86"/>
      <c r="IT4" s="86"/>
      <c r="IU4" s="86"/>
      <c r="IV4" s="86"/>
    </row>
    <row r="5" spans="1:256" ht="23.25">
      <c r="A5" s="372" t="s">
        <v>284</v>
      </c>
      <c r="B5" s="340"/>
      <c r="C5" s="340"/>
      <c r="D5" s="340"/>
      <c r="E5" s="340"/>
      <c r="F5" s="451" t="s">
        <v>337</v>
      </c>
      <c r="G5" s="447"/>
      <c r="H5" s="4" t="s">
        <v>338</v>
      </c>
      <c r="I5" s="447"/>
      <c r="J5" s="4" t="s">
        <v>340</v>
      </c>
      <c r="K5" s="340"/>
      <c r="L5" s="340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  <c r="BO5" s="86"/>
      <c r="BP5" s="86"/>
      <c r="BQ5" s="86"/>
      <c r="BR5" s="86"/>
      <c r="BS5" s="86"/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/>
      <c r="DA5" s="86"/>
      <c r="DB5" s="86"/>
      <c r="DC5" s="86"/>
      <c r="DD5" s="86"/>
      <c r="DE5" s="86"/>
      <c r="DF5" s="86"/>
      <c r="DG5" s="86"/>
      <c r="DH5" s="86"/>
      <c r="DI5" s="86"/>
      <c r="DJ5" s="86"/>
      <c r="DK5" s="86"/>
      <c r="DL5" s="86"/>
      <c r="DM5" s="86"/>
      <c r="DN5" s="86"/>
      <c r="DO5" s="86"/>
      <c r="DP5" s="86"/>
      <c r="DQ5" s="86"/>
      <c r="DR5" s="86"/>
      <c r="DS5" s="86"/>
      <c r="DT5" s="86"/>
      <c r="DU5" s="86"/>
      <c r="DV5" s="86"/>
      <c r="DW5" s="86"/>
      <c r="DX5" s="86"/>
      <c r="DY5" s="86"/>
      <c r="DZ5" s="86"/>
      <c r="EA5" s="86"/>
      <c r="EB5" s="86"/>
      <c r="EC5" s="86"/>
      <c r="ED5" s="86"/>
      <c r="EE5" s="86"/>
      <c r="EF5" s="86"/>
      <c r="EG5" s="86"/>
      <c r="EH5" s="86"/>
      <c r="EI5" s="86"/>
      <c r="EJ5" s="86"/>
      <c r="EK5" s="86"/>
      <c r="EL5" s="86"/>
      <c r="EM5" s="86"/>
      <c r="EN5" s="86"/>
      <c r="EO5" s="86"/>
      <c r="EP5" s="86"/>
      <c r="EQ5" s="86"/>
      <c r="ER5" s="86"/>
      <c r="ES5" s="86"/>
      <c r="ET5" s="86"/>
      <c r="EU5" s="86"/>
      <c r="EV5" s="86"/>
      <c r="EW5" s="86"/>
      <c r="EX5" s="86"/>
      <c r="EY5" s="86"/>
      <c r="EZ5" s="86"/>
      <c r="FA5" s="86"/>
      <c r="FB5" s="86"/>
      <c r="FC5" s="86"/>
      <c r="FD5" s="86"/>
      <c r="FE5" s="86"/>
      <c r="FF5" s="86"/>
      <c r="FG5" s="86"/>
      <c r="FH5" s="86"/>
      <c r="FI5" s="86"/>
      <c r="FJ5" s="86"/>
      <c r="FK5" s="86"/>
      <c r="FL5" s="86"/>
      <c r="FM5" s="86"/>
      <c r="FN5" s="86"/>
      <c r="FO5" s="86"/>
      <c r="FP5" s="86"/>
      <c r="FQ5" s="86"/>
      <c r="FR5" s="86"/>
      <c r="FS5" s="86"/>
      <c r="FT5" s="86"/>
      <c r="FU5" s="86"/>
      <c r="FV5" s="86"/>
      <c r="FW5" s="86"/>
      <c r="FX5" s="86"/>
      <c r="FY5" s="86"/>
      <c r="FZ5" s="86"/>
      <c r="GA5" s="86"/>
      <c r="GB5" s="86"/>
      <c r="GC5" s="86"/>
      <c r="GD5" s="86"/>
      <c r="GE5" s="86"/>
      <c r="GF5" s="86"/>
      <c r="GG5" s="86"/>
      <c r="GH5" s="86"/>
      <c r="GI5" s="86"/>
      <c r="GJ5" s="86"/>
      <c r="GK5" s="86"/>
      <c r="GL5" s="86"/>
      <c r="GM5" s="86"/>
      <c r="GN5" s="86"/>
      <c r="GO5" s="86"/>
      <c r="GP5" s="86"/>
      <c r="GQ5" s="86"/>
      <c r="GR5" s="86"/>
      <c r="GS5" s="86"/>
      <c r="GT5" s="86"/>
      <c r="GU5" s="86"/>
      <c r="GV5" s="86"/>
      <c r="GW5" s="86"/>
      <c r="GX5" s="86"/>
      <c r="GY5" s="86"/>
      <c r="GZ5" s="86"/>
      <c r="HA5" s="86"/>
      <c r="HB5" s="86"/>
      <c r="HC5" s="86"/>
      <c r="HD5" s="86"/>
      <c r="HE5" s="86"/>
      <c r="HF5" s="86"/>
      <c r="HG5" s="86"/>
      <c r="HH5" s="86"/>
      <c r="HI5" s="86"/>
      <c r="HJ5" s="86"/>
      <c r="HK5" s="86"/>
      <c r="HL5" s="86"/>
      <c r="HM5" s="86"/>
      <c r="HN5" s="86"/>
      <c r="HO5" s="86"/>
      <c r="HP5" s="86"/>
      <c r="HQ5" s="86"/>
      <c r="HR5" s="86"/>
      <c r="HS5" s="86"/>
      <c r="HT5" s="86"/>
      <c r="HU5" s="86"/>
      <c r="HV5" s="86"/>
      <c r="HW5" s="86"/>
      <c r="HX5" s="86"/>
      <c r="HY5" s="86"/>
      <c r="HZ5" s="86"/>
      <c r="IA5" s="86"/>
      <c r="IB5" s="86"/>
      <c r="IC5" s="86"/>
      <c r="ID5" s="86"/>
      <c r="IE5" s="86"/>
      <c r="IF5" s="86"/>
      <c r="IG5" s="86"/>
      <c r="IH5" s="86"/>
      <c r="II5" s="86"/>
      <c r="IJ5" s="86"/>
      <c r="IK5" s="86"/>
      <c r="IL5" s="86"/>
      <c r="IM5" s="86"/>
      <c r="IN5" s="86"/>
      <c r="IO5" s="86"/>
      <c r="IP5" s="86"/>
      <c r="IQ5" s="86"/>
      <c r="IR5" s="86"/>
      <c r="IS5" s="86"/>
      <c r="IT5" s="86"/>
      <c r="IU5" s="86"/>
      <c r="IV5" s="86"/>
    </row>
    <row r="6" spans="1:256" ht="23.25">
      <c r="A6" s="372"/>
      <c r="B6" s="447"/>
      <c r="C6" s="447"/>
      <c r="D6" s="447"/>
      <c r="E6" s="447"/>
      <c r="F6" s="447"/>
      <c r="G6" s="447"/>
      <c r="H6" s="4" t="s">
        <v>339</v>
      </c>
      <c r="I6" s="447"/>
      <c r="J6" s="452" t="s">
        <v>341</v>
      </c>
      <c r="K6" s="447"/>
      <c r="L6" s="447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  <c r="FY6" s="86"/>
      <c r="FZ6" s="86"/>
      <c r="GA6" s="86"/>
      <c r="GB6" s="86"/>
      <c r="GC6" s="86"/>
      <c r="GD6" s="86"/>
      <c r="GE6" s="86"/>
      <c r="GF6" s="86"/>
      <c r="GG6" s="86"/>
      <c r="GH6" s="86"/>
      <c r="GI6" s="86"/>
      <c r="GJ6" s="86"/>
      <c r="GK6" s="86"/>
      <c r="GL6" s="86"/>
      <c r="GM6" s="86"/>
      <c r="GN6" s="86"/>
      <c r="GO6" s="86"/>
      <c r="GP6" s="86"/>
      <c r="GQ6" s="86"/>
      <c r="GR6" s="86"/>
      <c r="GS6" s="86"/>
      <c r="GT6" s="86"/>
      <c r="GU6" s="86"/>
      <c r="GV6" s="86"/>
      <c r="GW6" s="86"/>
      <c r="GX6" s="86"/>
      <c r="GY6" s="86"/>
      <c r="GZ6" s="86"/>
      <c r="HA6" s="86"/>
      <c r="HB6" s="86"/>
      <c r="HC6" s="86"/>
      <c r="HD6" s="86"/>
      <c r="HE6" s="86"/>
      <c r="HF6" s="86"/>
      <c r="HG6" s="86"/>
      <c r="HH6" s="86"/>
      <c r="HI6" s="86"/>
      <c r="HJ6" s="86"/>
      <c r="HK6" s="86"/>
      <c r="HL6" s="86"/>
      <c r="HM6" s="86"/>
      <c r="HN6" s="86"/>
      <c r="HO6" s="86"/>
      <c r="HP6" s="86"/>
      <c r="HQ6" s="86"/>
      <c r="HR6" s="86"/>
      <c r="HS6" s="86"/>
      <c r="HT6" s="86"/>
      <c r="HU6" s="86"/>
      <c r="HV6" s="86"/>
      <c r="HW6" s="86"/>
      <c r="HX6" s="86"/>
      <c r="HY6" s="86"/>
      <c r="HZ6" s="86"/>
      <c r="IA6" s="86"/>
      <c r="IB6" s="86"/>
      <c r="IC6" s="86"/>
      <c r="ID6" s="86"/>
      <c r="IE6" s="86"/>
      <c r="IF6" s="86"/>
      <c r="IG6" s="86"/>
      <c r="IH6" s="86"/>
      <c r="II6" s="86"/>
      <c r="IJ6" s="86"/>
      <c r="IK6" s="86"/>
      <c r="IL6" s="86"/>
      <c r="IM6" s="86"/>
      <c r="IN6" s="86"/>
      <c r="IO6" s="86"/>
      <c r="IP6" s="86"/>
      <c r="IQ6" s="86"/>
      <c r="IR6" s="86"/>
      <c r="IS6" s="86"/>
      <c r="IT6" s="86"/>
      <c r="IU6" s="86"/>
      <c r="IV6" s="86"/>
    </row>
    <row r="7" spans="1:256" ht="22.5" customHeight="1">
      <c r="A7" s="153"/>
      <c r="B7" s="153"/>
      <c r="C7" s="153"/>
      <c r="D7" s="153"/>
      <c r="E7" s="153"/>
      <c r="F7" s="153"/>
      <c r="G7" s="153"/>
      <c r="H7" s="153"/>
      <c r="I7" s="153"/>
      <c r="J7" s="453" t="s">
        <v>342</v>
      </c>
      <c r="K7" s="153"/>
      <c r="L7" s="153"/>
      <c r="M7" s="86"/>
      <c r="N7" s="86"/>
      <c r="O7" s="86"/>
      <c r="P7" s="86"/>
      <c r="Q7" s="86"/>
      <c r="R7" s="86"/>
      <c r="S7" s="86"/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  <c r="EK7" s="86"/>
      <c r="EL7" s="86"/>
      <c r="EM7" s="86"/>
      <c r="EN7" s="86"/>
      <c r="EO7" s="86"/>
      <c r="EP7" s="86"/>
      <c r="EQ7" s="86"/>
      <c r="ER7" s="86"/>
      <c r="ES7" s="86"/>
      <c r="ET7" s="86"/>
      <c r="EU7" s="86"/>
      <c r="EV7" s="86"/>
      <c r="EW7" s="86"/>
      <c r="EX7" s="86"/>
      <c r="EY7" s="86"/>
      <c r="EZ7" s="86"/>
      <c r="FA7" s="86"/>
      <c r="FB7" s="86"/>
      <c r="FC7" s="86"/>
      <c r="FD7" s="86"/>
      <c r="FE7" s="86"/>
      <c r="FF7" s="86"/>
      <c r="FG7" s="86"/>
      <c r="FH7" s="86"/>
      <c r="FI7" s="86"/>
      <c r="FJ7" s="86"/>
      <c r="FK7" s="86"/>
      <c r="FL7" s="86"/>
      <c r="FM7" s="86"/>
      <c r="FN7" s="86"/>
      <c r="FO7" s="86"/>
      <c r="FP7" s="86"/>
      <c r="FQ7" s="86"/>
      <c r="FR7" s="86"/>
      <c r="FS7" s="86"/>
      <c r="FT7" s="86"/>
      <c r="FU7" s="86"/>
      <c r="FV7" s="86"/>
      <c r="FW7" s="86"/>
      <c r="FX7" s="86"/>
      <c r="FY7" s="86"/>
      <c r="FZ7" s="86"/>
      <c r="GA7" s="86"/>
      <c r="GB7" s="86"/>
      <c r="GC7" s="86"/>
      <c r="GD7" s="86"/>
      <c r="GE7" s="86"/>
      <c r="GF7" s="86"/>
      <c r="GG7" s="86"/>
      <c r="GH7" s="86"/>
      <c r="GI7" s="86"/>
      <c r="GJ7" s="86"/>
      <c r="GK7" s="86"/>
      <c r="GL7" s="86"/>
      <c r="GM7" s="86"/>
      <c r="GN7" s="86"/>
      <c r="GO7" s="86"/>
      <c r="GP7" s="86"/>
      <c r="GQ7" s="86"/>
      <c r="GR7" s="86"/>
      <c r="GS7" s="86"/>
      <c r="GT7" s="86"/>
      <c r="GU7" s="86"/>
      <c r="GV7" s="86"/>
      <c r="GW7" s="86"/>
      <c r="GX7" s="86"/>
      <c r="GY7" s="86"/>
      <c r="GZ7" s="86"/>
      <c r="HA7" s="86"/>
      <c r="HB7" s="86"/>
      <c r="HC7" s="86"/>
      <c r="HD7" s="86"/>
      <c r="HE7" s="86"/>
      <c r="HF7" s="86"/>
      <c r="HG7" s="86"/>
      <c r="HH7" s="86"/>
      <c r="HI7" s="86"/>
      <c r="HJ7" s="86"/>
      <c r="HK7" s="86"/>
      <c r="HL7" s="86"/>
      <c r="HM7" s="86"/>
      <c r="HN7" s="86"/>
      <c r="HO7" s="86"/>
      <c r="HP7" s="86"/>
      <c r="HQ7" s="86"/>
      <c r="HR7" s="86"/>
      <c r="HS7" s="86"/>
      <c r="HT7" s="86"/>
      <c r="HU7" s="86"/>
      <c r="HV7" s="86"/>
      <c r="HW7" s="86"/>
      <c r="HX7" s="86"/>
      <c r="HY7" s="86"/>
      <c r="HZ7" s="86"/>
      <c r="IA7" s="86"/>
      <c r="IB7" s="86"/>
      <c r="IC7" s="86"/>
      <c r="ID7" s="86"/>
      <c r="IE7" s="86"/>
      <c r="IF7" s="86"/>
      <c r="IG7" s="86"/>
      <c r="IH7" s="86"/>
      <c r="II7" s="86"/>
      <c r="IJ7" s="86"/>
      <c r="IK7" s="86"/>
      <c r="IL7" s="86"/>
      <c r="IM7" s="86"/>
      <c r="IN7" s="86"/>
      <c r="IO7" s="86"/>
      <c r="IP7" s="86"/>
      <c r="IQ7" s="86"/>
      <c r="IR7" s="86"/>
      <c r="IS7" s="86"/>
      <c r="IT7" s="86"/>
      <c r="IU7" s="86"/>
      <c r="IV7" s="86"/>
    </row>
    <row r="8" spans="1:256">
      <c r="A8" s="524" t="s">
        <v>30</v>
      </c>
      <c r="B8" s="524" t="s">
        <v>60</v>
      </c>
      <c r="C8" s="87" t="s">
        <v>55</v>
      </c>
      <c r="D8" s="527" t="s">
        <v>54</v>
      </c>
      <c r="E8" s="527"/>
      <c r="F8" s="528" t="s">
        <v>59</v>
      </c>
      <c r="G8" s="528" t="s">
        <v>64</v>
      </c>
      <c r="H8" s="528" t="s">
        <v>65</v>
      </c>
      <c r="I8" s="524" t="s">
        <v>58</v>
      </c>
      <c r="J8" s="524" t="s">
        <v>62</v>
      </c>
      <c r="K8" s="531" t="s">
        <v>343</v>
      </c>
      <c r="L8" s="88" t="s">
        <v>56</v>
      </c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</row>
    <row r="9" spans="1:256">
      <c r="A9" s="525"/>
      <c r="B9" s="526"/>
      <c r="C9" s="101" t="s">
        <v>57</v>
      </c>
      <c r="D9" s="154" t="s">
        <v>7</v>
      </c>
      <c r="E9" s="154" t="s">
        <v>2</v>
      </c>
      <c r="F9" s="529"/>
      <c r="G9" s="529"/>
      <c r="H9" s="529"/>
      <c r="I9" s="525"/>
      <c r="J9" s="530"/>
      <c r="K9" s="530"/>
      <c r="L9" s="90" t="s">
        <v>51</v>
      </c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  <c r="IP9" s="89"/>
      <c r="IQ9" s="89"/>
      <c r="IR9" s="89"/>
      <c r="IS9" s="89"/>
      <c r="IT9" s="89"/>
      <c r="IU9" s="89"/>
      <c r="IV9" s="89"/>
    </row>
    <row r="10" spans="1:256" ht="24" thickBot="1">
      <c r="A10" s="91"/>
      <c r="B10" s="91" t="s">
        <v>23</v>
      </c>
      <c r="C10" s="102" t="e">
        <f>C11</f>
        <v>#REF!</v>
      </c>
      <c r="D10" s="103"/>
      <c r="E10" s="93"/>
      <c r="F10" s="92"/>
      <c r="G10" s="92"/>
      <c r="H10" s="92"/>
      <c r="I10" s="92"/>
      <c r="J10" s="92"/>
      <c r="K10" s="92"/>
      <c r="L10" s="93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  <c r="FI10" s="94"/>
      <c r="FJ10" s="94"/>
      <c r="FK10" s="94"/>
      <c r="FL10" s="94"/>
      <c r="FM10" s="94"/>
      <c r="FN10" s="94"/>
      <c r="FO10" s="94"/>
      <c r="FP10" s="94"/>
      <c r="FQ10" s="94"/>
      <c r="FR10" s="94"/>
      <c r="FS10" s="94"/>
      <c r="FT10" s="94"/>
      <c r="FU10" s="94"/>
      <c r="FV10" s="94"/>
      <c r="FW10" s="94"/>
      <c r="FX10" s="94"/>
      <c r="FY10" s="94"/>
      <c r="FZ10" s="94"/>
      <c r="GA10" s="94"/>
      <c r="GB10" s="94"/>
      <c r="GC10" s="94"/>
      <c r="GD10" s="94"/>
      <c r="GE10" s="94"/>
      <c r="GF10" s="94"/>
      <c r="GG10" s="94"/>
      <c r="GH10" s="94"/>
      <c r="GI10" s="94"/>
      <c r="GJ10" s="94"/>
      <c r="GK10" s="94"/>
      <c r="GL10" s="94"/>
      <c r="GM10" s="94"/>
      <c r="GN10" s="94"/>
      <c r="GO10" s="94"/>
      <c r="GP10" s="94"/>
      <c r="GQ10" s="94"/>
      <c r="GR10" s="94"/>
      <c r="GS10" s="94"/>
      <c r="GT10" s="94"/>
      <c r="GU10" s="94"/>
      <c r="GV10" s="94"/>
      <c r="GW10" s="94"/>
      <c r="GX10" s="94"/>
      <c r="GY10" s="94"/>
      <c r="GZ10" s="94"/>
      <c r="HA10" s="94"/>
      <c r="HB10" s="94"/>
      <c r="HC10" s="94"/>
      <c r="HD10" s="94"/>
      <c r="HE10" s="94"/>
      <c r="HF10" s="94"/>
      <c r="HG10" s="94"/>
      <c r="HH10" s="94"/>
      <c r="HI10" s="94"/>
      <c r="HJ10" s="94"/>
      <c r="HK10" s="94"/>
      <c r="HL10" s="94"/>
      <c r="HM10" s="94"/>
      <c r="HN10" s="94"/>
      <c r="HO10" s="94"/>
      <c r="HP10" s="94"/>
      <c r="HQ10" s="94"/>
      <c r="HR10" s="94"/>
      <c r="HS10" s="94"/>
      <c r="HT10" s="94"/>
      <c r="HU10" s="94"/>
      <c r="HV10" s="94"/>
      <c r="HW10" s="94"/>
      <c r="HX10" s="94"/>
      <c r="HY10" s="94"/>
      <c r="HZ10" s="94"/>
      <c r="IA10" s="94"/>
      <c r="IB10" s="94"/>
      <c r="IC10" s="94"/>
      <c r="ID10" s="94"/>
      <c r="IE10" s="94"/>
      <c r="IF10" s="94"/>
      <c r="IG10" s="94"/>
      <c r="IH10" s="94"/>
      <c r="II10" s="94"/>
      <c r="IJ10" s="94"/>
      <c r="IK10" s="94"/>
      <c r="IL10" s="94"/>
      <c r="IM10" s="94"/>
      <c r="IN10" s="94"/>
      <c r="IO10" s="94"/>
      <c r="IP10" s="94"/>
      <c r="IQ10" s="94"/>
      <c r="IR10" s="94"/>
      <c r="IS10" s="94"/>
      <c r="IT10" s="94"/>
      <c r="IU10" s="94"/>
      <c r="IV10" s="94"/>
    </row>
    <row r="11" spans="1:256" ht="63.75" thickTop="1">
      <c r="A11" s="205"/>
      <c r="B11" s="236" t="s">
        <v>235</v>
      </c>
      <c r="C11" s="241" t="e">
        <f>SUM(C12,C15,#REF!,C18,C21,C24,C27)</f>
        <v>#REF!</v>
      </c>
      <c r="D11" s="242"/>
      <c r="E11" s="242"/>
      <c r="F11" s="242"/>
      <c r="G11" s="243"/>
      <c r="H11" s="243"/>
      <c r="I11" s="244"/>
      <c r="J11" s="244"/>
      <c r="K11" s="245"/>
      <c r="L11" s="211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  <c r="AW11" s="104"/>
      <c r="AX11" s="104"/>
      <c r="AY11" s="104"/>
      <c r="AZ11" s="104"/>
      <c r="BA11" s="104"/>
      <c r="BB11" s="104"/>
      <c r="BC11" s="104"/>
      <c r="BD11" s="104"/>
      <c r="BE11" s="104"/>
      <c r="BF11" s="104"/>
      <c r="BG11" s="104"/>
      <c r="BH11" s="104"/>
      <c r="BI11" s="104"/>
      <c r="BJ11" s="104"/>
      <c r="BK11" s="104"/>
      <c r="BL11" s="104"/>
      <c r="BM11" s="104"/>
      <c r="BN11" s="104"/>
      <c r="BO11" s="104"/>
      <c r="BP11" s="104"/>
      <c r="BQ11" s="104"/>
      <c r="BR11" s="104"/>
      <c r="BS11" s="104"/>
      <c r="BT11" s="104"/>
      <c r="BU11" s="104"/>
      <c r="BV11" s="104"/>
      <c r="BW11" s="104"/>
      <c r="BX11" s="104"/>
      <c r="BY11" s="104"/>
      <c r="BZ11" s="104"/>
      <c r="CA11" s="104"/>
      <c r="CB11" s="104"/>
      <c r="CC11" s="104"/>
      <c r="CD11" s="104"/>
      <c r="CE11" s="104"/>
      <c r="CF11" s="104"/>
      <c r="CG11" s="104"/>
      <c r="CH11" s="104"/>
      <c r="CI11" s="104"/>
      <c r="CJ11" s="104"/>
      <c r="CK11" s="104"/>
      <c r="CL11" s="104"/>
      <c r="CM11" s="104"/>
      <c r="CN11" s="104"/>
      <c r="CO11" s="104"/>
      <c r="CP11" s="104"/>
      <c r="CQ11" s="104"/>
      <c r="CR11" s="104"/>
      <c r="CS11" s="104"/>
      <c r="CT11" s="104"/>
      <c r="CU11" s="104"/>
      <c r="CV11" s="104"/>
      <c r="CW11" s="104"/>
      <c r="CX11" s="104"/>
      <c r="CY11" s="104"/>
      <c r="CZ11" s="104"/>
      <c r="DA11" s="104"/>
      <c r="DB11" s="104"/>
      <c r="DC11" s="104"/>
      <c r="DD11" s="104"/>
      <c r="DE11" s="104"/>
      <c r="DF11" s="104"/>
      <c r="DG11" s="104"/>
      <c r="DH11" s="104"/>
      <c r="DI11" s="104"/>
      <c r="DJ11" s="104"/>
      <c r="DK11" s="104"/>
      <c r="DL11" s="104"/>
      <c r="DM11" s="104"/>
      <c r="DN11" s="104"/>
      <c r="DO11" s="104"/>
      <c r="DP11" s="104"/>
      <c r="DQ11" s="104"/>
      <c r="DR11" s="104"/>
      <c r="DS11" s="104"/>
      <c r="DT11" s="104"/>
      <c r="DU11" s="104"/>
      <c r="DV11" s="104"/>
      <c r="DW11" s="104"/>
      <c r="DX11" s="104"/>
      <c r="DY11" s="104"/>
      <c r="DZ11" s="104"/>
      <c r="EA11" s="104"/>
      <c r="EB11" s="104"/>
      <c r="EC11" s="104"/>
      <c r="ED11" s="104"/>
      <c r="EE11" s="104"/>
      <c r="EF11" s="104"/>
      <c r="EG11" s="104"/>
      <c r="EH11" s="104"/>
      <c r="EI11" s="104"/>
      <c r="EJ11" s="104"/>
      <c r="EK11" s="104"/>
      <c r="EL11" s="104"/>
      <c r="EM11" s="104"/>
      <c r="EN11" s="104"/>
      <c r="EO11" s="104"/>
      <c r="EP11" s="104"/>
      <c r="EQ11" s="104"/>
      <c r="ER11" s="104"/>
      <c r="ES11" s="104"/>
      <c r="ET11" s="104"/>
      <c r="EU11" s="104"/>
      <c r="EV11" s="104"/>
      <c r="EW11" s="104"/>
      <c r="EX11" s="104"/>
      <c r="EY11" s="104"/>
      <c r="EZ11" s="104"/>
      <c r="FA11" s="104"/>
      <c r="FB11" s="104"/>
      <c r="FC11" s="104"/>
      <c r="FD11" s="104"/>
      <c r="FE11" s="104"/>
      <c r="FF11" s="104"/>
      <c r="FG11" s="104"/>
      <c r="FH11" s="104"/>
      <c r="FI11" s="104"/>
      <c r="FJ11" s="104"/>
      <c r="FK11" s="104"/>
      <c r="FL11" s="104"/>
      <c r="FM11" s="104"/>
      <c r="FN11" s="104"/>
      <c r="FO11" s="104"/>
      <c r="FP11" s="104"/>
      <c r="FQ11" s="104"/>
      <c r="FR11" s="104"/>
      <c r="FS11" s="104"/>
      <c r="FT11" s="104"/>
      <c r="FU11" s="104"/>
      <c r="FV11" s="104"/>
      <c r="FW11" s="104"/>
      <c r="FX11" s="104"/>
      <c r="FY11" s="104"/>
      <c r="FZ11" s="104"/>
      <c r="GA11" s="104"/>
      <c r="GB11" s="104"/>
      <c r="GC11" s="104"/>
      <c r="GD11" s="104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ht="42">
      <c r="A12" s="212">
        <v>1</v>
      </c>
      <c r="B12" s="229" t="s">
        <v>219</v>
      </c>
      <c r="C12" s="220">
        <f>SUM(C13:C14)</f>
        <v>0</v>
      </c>
      <c r="D12" s="225"/>
      <c r="E12" s="246"/>
      <c r="F12" s="246"/>
      <c r="G12" s="247"/>
      <c r="H12" s="247"/>
      <c r="I12" s="248"/>
      <c r="J12" s="248"/>
      <c r="K12" s="248"/>
      <c r="L12" s="249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  <c r="AD12" s="250"/>
      <c r="AE12" s="250"/>
      <c r="AF12" s="250"/>
      <c r="AG12" s="250"/>
      <c r="AH12" s="250"/>
      <c r="AI12" s="250"/>
      <c r="AJ12" s="250"/>
      <c r="AK12" s="250"/>
      <c r="AL12" s="250"/>
      <c r="AM12" s="250"/>
      <c r="AN12" s="250"/>
      <c r="AO12" s="250"/>
      <c r="AP12" s="250"/>
      <c r="AQ12" s="250"/>
      <c r="AR12" s="250"/>
      <c r="AS12" s="250"/>
      <c r="AT12" s="250"/>
      <c r="AU12" s="250"/>
      <c r="AV12" s="250"/>
      <c r="AW12" s="250"/>
      <c r="AX12" s="250"/>
      <c r="AY12" s="250"/>
      <c r="AZ12" s="250"/>
      <c r="BA12" s="250"/>
      <c r="BB12" s="250"/>
      <c r="BC12" s="250"/>
      <c r="BD12" s="250"/>
      <c r="BE12" s="250"/>
      <c r="BF12" s="250"/>
      <c r="BG12" s="250"/>
      <c r="BH12" s="250"/>
      <c r="BI12" s="250"/>
      <c r="BJ12" s="250"/>
      <c r="BK12" s="250"/>
      <c r="BL12" s="250"/>
      <c r="BM12" s="250"/>
      <c r="BN12" s="250"/>
      <c r="BO12" s="250"/>
      <c r="BP12" s="250"/>
      <c r="BQ12" s="250"/>
      <c r="BR12" s="250"/>
      <c r="BS12" s="250"/>
      <c r="BT12" s="250"/>
      <c r="BU12" s="250"/>
      <c r="BV12" s="250"/>
      <c r="BW12" s="250"/>
      <c r="BX12" s="250"/>
      <c r="BY12" s="250"/>
      <c r="BZ12" s="250"/>
      <c r="CA12" s="250"/>
      <c r="CB12" s="250"/>
      <c r="CC12" s="250"/>
      <c r="CD12" s="250"/>
      <c r="CE12" s="250"/>
      <c r="CF12" s="250"/>
      <c r="CG12" s="250"/>
      <c r="CH12" s="250"/>
      <c r="CI12" s="250"/>
      <c r="CJ12" s="250"/>
      <c r="CK12" s="250"/>
      <c r="CL12" s="250"/>
      <c r="CM12" s="250"/>
      <c r="CN12" s="250"/>
      <c r="CO12" s="250"/>
      <c r="CP12" s="250"/>
      <c r="CQ12" s="250"/>
      <c r="CR12" s="250"/>
      <c r="CS12" s="250"/>
      <c r="CT12" s="250"/>
      <c r="CU12" s="250"/>
      <c r="CV12" s="250"/>
      <c r="CW12" s="250"/>
      <c r="CX12" s="250"/>
      <c r="CY12" s="250"/>
      <c r="CZ12" s="250"/>
      <c r="DA12" s="250"/>
      <c r="DB12" s="250"/>
      <c r="DC12" s="250"/>
      <c r="DD12" s="250"/>
      <c r="DE12" s="250"/>
      <c r="DF12" s="250"/>
      <c r="DG12" s="250"/>
      <c r="DH12" s="250"/>
      <c r="DI12" s="250"/>
      <c r="DJ12" s="250"/>
      <c r="DK12" s="250"/>
      <c r="DL12" s="250"/>
      <c r="DM12" s="250"/>
      <c r="DN12" s="250"/>
      <c r="DO12" s="250"/>
      <c r="DP12" s="250"/>
      <c r="DQ12" s="250"/>
      <c r="DR12" s="250"/>
      <c r="DS12" s="250"/>
      <c r="DT12" s="250"/>
      <c r="DU12" s="250"/>
      <c r="DV12" s="250"/>
      <c r="DW12" s="250"/>
      <c r="DX12" s="250"/>
      <c r="DY12" s="250"/>
      <c r="DZ12" s="250"/>
      <c r="EA12" s="250"/>
      <c r="EB12" s="250"/>
      <c r="EC12" s="250"/>
      <c r="ED12" s="250"/>
      <c r="EE12" s="250"/>
      <c r="EF12" s="250"/>
      <c r="EG12" s="250"/>
      <c r="EH12" s="250"/>
      <c r="EI12" s="250"/>
      <c r="EJ12" s="250"/>
      <c r="EK12" s="250"/>
      <c r="EL12" s="250"/>
      <c r="EM12" s="250"/>
      <c r="EN12" s="250"/>
      <c r="EO12" s="250"/>
      <c r="EP12" s="250"/>
      <c r="EQ12" s="250"/>
      <c r="ER12" s="250"/>
      <c r="ES12" s="250"/>
      <c r="ET12" s="250"/>
      <c r="EU12" s="250"/>
      <c r="EV12" s="250"/>
      <c r="EW12" s="250"/>
      <c r="EX12" s="250"/>
      <c r="EY12" s="250"/>
      <c r="EZ12" s="250"/>
      <c r="FA12" s="250"/>
      <c r="FB12" s="250"/>
      <c r="FC12" s="250"/>
      <c r="FD12" s="250"/>
      <c r="FE12" s="250"/>
      <c r="FF12" s="250"/>
      <c r="FG12" s="250"/>
      <c r="FH12" s="250"/>
      <c r="FI12" s="250"/>
      <c r="FJ12" s="250"/>
      <c r="FK12" s="250"/>
      <c r="FL12" s="250"/>
      <c r="FM12" s="250"/>
      <c r="FN12" s="250"/>
      <c r="FO12" s="250"/>
      <c r="FP12" s="250"/>
      <c r="FQ12" s="250"/>
      <c r="FR12" s="250"/>
      <c r="FS12" s="250"/>
      <c r="FT12" s="250"/>
      <c r="FU12" s="250"/>
      <c r="FV12" s="250"/>
      <c r="FW12" s="250"/>
      <c r="FX12" s="250"/>
      <c r="FY12" s="250"/>
      <c r="FZ12" s="250"/>
      <c r="GA12" s="250"/>
      <c r="GB12" s="250"/>
      <c r="GC12" s="250"/>
      <c r="GD12" s="250"/>
      <c r="GE12" s="250"/>
      <c r="GF12" s="250"/>
      <c r="GG12" s="250"/>
      <c r="GH12" s="250"/>
      <c r="GI12" s="250"/>
      <c r="GJ12" s="250"/>
      <c r="GK12" s="250"/>
      <c r="GL12" s="250"/>
      <c r="GM12" s="250"/>
      <c r="GN12" s="250"/>
      <c r="GO12" s="250"/>
      <c r="GP12" s="250"/>
      <c r="GQ12" s="250"/>
      <c r="GR12" s="250"/>
      <c r="GS12" s="250"/>
      <c r="GT12" s="250"/>
      <c r="GU12" s="250"/>
      <c r="GV12" s="250"/>
      <c r="GW12" s="250"/>
      <c r="GX12" s="250"/>
      <c r="GY12" s="250"/>
      <c r="GZ12" s="250"/>
      <c r="HA12" s="250"/>
      <c r="HB12" s="250"/>
      <c r="HC12" s="250"/>
      <c r="HD12" s="250"/>
      <c r="HE12" s="250"/>
      <c r="HF12" s="250"/>
      <c r="HG12" s="250"/>
      <c r="HH12" s="250"/>
      <c r="HI12" s="250"/>
      <c r="HJ12" s="250"/>
      <c r="HK12" s="250"/>
      <c r="HL12" s="250"/>
      <c r="HM12" s="250"/>
      <c r="HN12" s="250"/>
      <c r="HO12" s="250"/>
      <c r="HP12" s="250"/>
      <c r="HQ12" s="250"/>
      <c r="HR12" s="250"/>
      <c r="HS12" s="250"/>
      <c r="HT12" s="250"/>
      <c r="HU12" s="250"/>
      <c r="HV12" s="250"/>
      <c r="HW12" s="250"/>
      <c r="HX12" s="250"/>
      <c r="HY12" s="250"/>
      <c r="HZ12" s="250"/>
      <c r="IA12" s="250"/>
      <c r="IB12" s="250"/>
      <c r="IC12" s="250"/>
      <c r="ID12" s="250"/>
      <c r="IE12" s="250"/>
      <c r="IF12" s="250"/>
      <c r="IG12" s="250"/>
      <c r="IH12" s="250"/>
      <c r="II12" s="250"/>
      <c r="IJ12" s="250"/>
      <c r="IK12" s="250"/>
      <c r="IL12" s="250"/>
      <c r="IM12" s="250"/>
      <c r="IN12" s="250"/>
      <c r="IO12" s="250"/>
      <c r="IP12" s="250"/>
      <c r="IQ12" s="250"/>
      <c r="IR12" s="250"/>
      <c r="IS12" s="250"/>
      <c r="IT12" s="250"/>
      <c r="IU12" s="250"/>
      <c r="IV12" s="250"/>
    </row>
    <row r="13" spans="1:256" ht="21">
      <c r="A13" s="240"/>
      <c r="B13" s="219" t="s">
        <v>61</v>
      </c>
      <c r="C13" s="214"/>
      <c r="D13" s="215"/>
      <c r="E13" s="215"/>
      <c r="F13" s="215"/>
      <c r="G13" s="216"/>
      <c r="H13" s="216"/>
      <c r="I13" s="217"/>
      <c r="J13" s="217"/>
      <c r="K13" s="217"/>
      <c r="L13" s="218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  <c r="CL13" s="106"/>
      <c r="CM13" s="106"/>
      <c r="CN13" s="106"/>
      <c r="CO13" s="106"/>
      <c r="CP13" s="106"/>
      <c r="CQ13" s="106"/>
      <c r="CR13" s="106"/>
      <c r="CS13" s="106"/>
      <c r="CT13" s="106"/>
      <c r="CU13" s="106"/>
      <c r="CV13" s="106"/>
      <c r="CW13" s="106"/>
      <c r="CX13" s="106"/>
      <c r="CY13" s="106"/>
      <c r="CZ13" s="106"/>
      <c r="DA13" s="106"/>
      <c r="DB13" s="106"/>
      <c r="DC13" s="106"/>
      <c r="DD13" s="106"/>
      <c r="DE13" s="106"/>
      <c r="DF13" s="106"/>
      <c r="DG13" s="106"/>
      <c r="DH13" s="106"/>
      <c r="DI13" s="106"/>
      <c r="DJ13" s="106"/>
      <c r="DK13" s="106"/>
      <c r="DL13" s="106"/>
      <c r="DM13" s="106"/>
      <c r="DN13" s="106"/>
      <c r="DO13" s="106"/>
      <c r="DP13" s="106"/>
      <c r="DQ13" s="106"/>
      <c r="DR13" s="106"/>
      <c r="DS13" s="106"/>
      <c r="DT13" s="106"/>
      <c r="DU13" s="106"/>
      <c r="DV13" s="106"/>
      <c r="DW13" s="106"/>
      <c r="DX13" s="106"/>
      <c r="DY13" s="106"/>
      <c r="DZ13" s="106"/>
      <c r="EA13" s="106"/>
      <c r="EB13" s="106"/>
      <c r="EC13" s="106"/>
      <c r="ED13" s="106"/>
      <c r="EE13" s="106"/>
      <c r="EF13" s="106"/>
      <c r="EG13" s="106"/>
      <c r="EH13" s="106"/>
      <c r="EI13" s="106"/>
      <c r="EJ13" s="106"/>
      <c r="EK13" s="106"/>
      <c r="EL13" s="106"/>
      <c r="EM13" s="106"/>
      <c r="EN13" s="106"/>
      <c r="EO13" s="106"/>
      <c r="EP13" s="106"/>
      <c r="EQ13" s="106"/>
      <c r="ER13" s="106"/>
      <c r="ES13" s="106"/>
      <c r="ET13" s="106"/>
      <c r="EU13" s="106"/>
      <c r="EV13" s="106"/>
      <c r="EW13" s="106"/>
      <c r="EX13" s="106"/>
      <c r="EY13" s="106"/>
      <c r="EZ13" s="106"/>
      <c r="FA13" s="106"/>
      <c r="FB13" s="106"/>
      <c r="FC13" s="106"/>
      <c r="FD13" s="106"/>
      <c r="FE13" s="106"/>
      <c r="FF13" s="106"/>
      <c r="FG13" s="106"/>
      <c r="FH13" s="106"/>
      <c r="FI13" s="106"/>
      <c r="FJ13" s="106"/>
      <c r="FK13" s="106"/>
      <c r="FL13" s="106"/>
      <c r="FM13" s="106"/>
      <c r="FN13" s="106"/>
      <c r="FO13" s="106"/>
      <c r="FP13" s="106"/>
      <c r="FQ13" s="106"/>
      <c r="FR13" s="106"/>
      <c r="FS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  <c r="GG13" s="106"/>
      <c r="GH13" s="106"/>
      <c r="GI13" s="106"/>
      <c r="GJ13" s="106"/>
      <c r="GK13" s="106"/>
      <c r="GL13" s="106"/>
      <c r="GM13" s="106"/>
      <c r="GN13" s="106"/>
      <c r="GO13" s="106"/>
      <c r="GP13" s="106"/>
      <c r="GQ13" s="106"/>
      <c r="GR13" s="106"/>
      <c r="GS13" s="106"/>
      <c r="GT13" s="106"/>
      <c r="GU13" s="106"/>
      <c r="GV13" s="106"/>
      <c r="GW13" s="106"/>
      <c r="GX13" s="106"/>
      <c r="GY13" s="106"/>
      <c r="GZ13" s="106"/>
      <c r="HA13" s="106"/>
      <c r="HB13" s="106"/>
      <c r="HC13" s="106"/>
      <c r="HD13" s="106"/>
      <c r="HE13" s="106"/>
      <c r="HF13" s="106"/>
      <c r="HG13" s="106"/>
      <c r="HH13" s="106"/>
      <c r="HI13" s="106"/>
      <c r="HJ13" s="106"/>
      <c r="HK13" s="106"/>
      <c r="HL13" s="106"/>
      <c r="HM13" s="106"/>
      <c r="HN13" s="106"/>
      <c r="HO13" s="106"/>
      <c r="HP13" s="106"/>
      <c r="HQ13" s="106"/>
      <c r="HR13" s="106"/>
      <c r="HS13" s="106"/>
      <c r="HT13" s="106"/>
      <c r="HU13" s="106"/>
      <c r="HV13" s="106"/>
      <c r="HW13" s="106"/>
      <c r="HX13" s="106"/>
      <c r="HY13" s="106"/>
      <c r="HZ13" s="106"/>
      <c r="IA13" s="106"/>
      <c r="IB13" s="106"/>
      <c r="IC13" s="106"/>
      <c r="ID13" s="106"/>
      <c r="IE13" s="106"/>
      <c r="IF13" s="106"/>
      <c r="IG13" s="106"/>
      <c r="IH13" s="106"/>
      <c r="II13" s="106"/>
      <c r="IJ13" s="106"/>
      <c r="IK13" s="106"/>
      <c r="IL13" s="106"/>
      <c r="IM13" s="106"/>
      <c r="IN13" s="106"/>
      <c r="IO13" s="106"/>
      <c r="IP13" s="106"/>
      <c r="IQ13" s="106"/>
      <c r="IR13" s="106"/>
      <c r="IS13" s="106"/>
      <c r="IT13" s="106"/>
      <c r="IU13" s="106"/>
      <c r="IV13" s="106"/>
    </row>
    <row r="14" spans="1:256" ht="21">
      <c r="A14" s="240"/>
      <c r="B14" s="219" t="s">
        <v>61</v>
      </c>
      <c r="C14" s="214"/>
      <c r="D14" s="215"/>
      <c r="E14" s="215"/>
      <c r="F14" s="215"/>
      <c r="G14" s="216"/>
      <c r="H14" s="216"/>
      <c r="I14" s="217"/>
      <c r="J14" s="217"/>
      <c r="K14" s="217"/>
      <c r="L14" s="218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6"/>
      <c r="FX14" s="106"/>
      <c r="FY14" s="106"/>
      <c r="FZ14" s="106"/>
      <c r="GA14" s="106"/>
      <c r="GB14" s="106"/>
      <c r="GC14" s="106"/>
      <c r="GD14" s="106"/>
      <c r="GE14" s="106"/>
      <c r="GF14" s="106"/>
      <c r="GG14" s="106"/>
      <c r="GH14" s="106"/>
      <c r="GI14" s="106"/>
      <c r="GJ14" s="106"/>
      <c r="GK14" s="106"/>
      <c r="GL14" s="106"/>
      <c r="GM14" s="106"/>
      <c r="GN14" s="106"/>
      <c r="GO14" s="106"/>
      <c r="GP14" s="106"/>
      <c r="GQ14" s="106"/>
      <c r="GR14" s="106"/>
      <c r="GS14" s="106"/>
      <c r="GT14" s="106"/>
      <c r="GU14" s="106"/>
      <c r="GV14" s="106"/>
      <c r="GW14" s="106"/>
      <c r="GX14" s="106"/>
      <c r="GY14" s="106"/>
      <c r="GZ14" s="106"/>
      <c r="HA14" s="106"/>
      <c r="HB14" s="106"/>
      <c r="HC14" s="106"/>
      <c r="HD14" s="106"/>
      <c r="HE14" s="106"/>
      <c r="HF14" s="106"/>
      <c r="HG14" s="106"/>
      <c r="HH14" s="106"/>
      <c r="HI14" s="106"/>
      <c r="HJ14" s="106"/>
      <c r="HK14" s="106"/>
      <c r="HL14" s="106"/>
      <c r="HM14" s="106"/>
      <c r="HN14" s="106"/>
      <c r="HO14" s="106"/>
      <c r="HP14" s="106"/>
      <c r="HQ14" s="106"/>
      <c r="HR14" s="106"/>
      <c r="HS14" s="106"/>
      <c r="HT14" s="106"/>
      <c r="HU14" s="106"/>
      <c r="HV14" s="106"/>
      <c r="HW14" s="106"/>
      <c r="HX14" s="106"/>
      <c r="HY14" s="106"/>
      <c r="HZ14" s="106"/>
      <c r="IA14" s="106"/>
      <c r="IB14" s="106"/>
      <c r="IC14" s="106"/>
      <c r="ID14" s="106"/>
      <c r="IE14" s="106"/>
      <c r="IF14" s="106"/>
      <c r="IG14" s="106"/>
      <c r="IH14" s="106"/>
      <c r="II14" s="106"/>
      <c r="IJ14" s="106"/>
      <c r="IK14" s="106"/>
      <c r="IL14" s="106"/>
      <c r="IM14" s="106"/>
      <c r="IN14" s="106"/>
      <c r="IO14" s="106"/>
      <c r="IP14" s="106"/>
      <c r="IQ14" s="106"/>
      <c r="IR14" s="106"/>
      <c r="IS14" s="106"/>
      <c r="IT14" s="106"/>
      <c r="IU14" s="106"/>
      <c r="IV14" s="106"/>
    </row>
    <row r="15" spans="1:256" ht="84">
      <c r="A15" s="212">
        <v>2</v>
      </c>
      <c r="B15" s="229" t="s">
        <v>220</v>
      </c>
      <c r="C15" s="251">
        <f>SUM(C16:C17)</f>
        <v>0</v>
      </c>
      <c r="D15" s="215"/>
      <c r="E15" s="215"/>
      <c r="F15" s="215"/>
      <c r="G15" s="216"/>
      <c r="H15" s="216"/>
      <c r="I15" s="217"/>
      <c r="J15" s="217"/>
      <c r="K15" s="217"/>
      <c r="L15" s="218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  <c r="BM15" s="106"/>
      <c r="BN15" s="106"/>
      <c r="BO15" s="106"/>
      <c r="BP15" s="106"/>
      <c r="BQ15" s="106"/>
      <c r="BR15" s="106"/>
      <c r="BS15" s="106"/>
      <c r="BT15" s="106"/>
      <c r="BU15" s="106"/>
      <c r="BV15" s="106"/>
      <c r="BW15" s="106"/>
      <c r="BX15" s="106"/>
      <c r="BY15" s="106"/>
      <c r="BZ15" s="106"/>
      <c r="CA15" s="106"/>
      <c r="CB15" s="106"/>
      <c r="CC15" s="106"/>
      <c r="CD15" s="106"/>
      <c r="CE15" s="106"/>
      <c r="CF15" s="106"/>
      <c r="CG15" s="106"/>
      <c r="CH15" s="106"/>
      <c r="CI15" s="106"/>
      <c r="CJ15" s="106"/>
      <c r="CK15" s="106"/>
      <c r="CL15" s="106"/>
      <c r="CM15" s="106"/>
      <c r="CN15" s="106"/>
      <c r="CO15" s="106"/>
      <c r="CP15" s="106"/>
      <c r="CQ15" s="106"/>
      <c r="CR15" s="106"/>
      <c r="CS15" s="106"/>
      <c r="CT15" s="106"/>
      <c r="CU15" s="106"/>
      <c r="CV15" s="106"/>
      <c r="CW15" s="106"/>
      <c r="CX15" s="106"/>
      <c r="CY15" s="106"/>
      <c r="CZ15" s="106"/>
      <c r="DA15" s="106"/>
      <c r="DB15" s="106"/>
      <c r="DC15" s="106"/>
      <c r="DD15" s="106"/>
      <c r="DE15" s="106"/>
      <c r="DF15" s="106"/>
      <c r="DG15" s="106"/>
      <c r="DH15" s="106"/>
      <c r="DI15" s="106"/>
      <c r="DJ15" s="106"/>
      <c r="DK15" s="106"/>
      <c r="DL15" s="106"/>
      <c r="DM15" s="106"/>
      <c r="DN15" s="106"/>
      <c r="DO15" s="106"/>
      <c r="DP15" s="106"/>
      <c r="DQ15" s="106"/>
      <c r="DR15" s="106"/>
      <c r="DS15" s="106"/>
      <c r="DT15" s="106"/>
      <c r="DU15" s="106"/>
      <c r="DV15" s="106"/>
      <c r="DW15" s="106"/>
      <c r="DX15" s="106"/>
      <c r="DY15" s="106"/>
      <c r="DZ15" s="106"/>
      <c r="EA15" s="106"/>
      <c r="EB15" s="106"/>
      <c r="EC15" s="106"/>
      <c r="ED15" s="106"/>
      <c r="EE15" s="106"/>
      <c r="EF15" s="106"/>
      <c r="EG15" s="106"/>
      <c r="EH15" s="106"/>
      <c r="EI15" s="106"/>
      <c r="EJ15" s="106"/>
      <c r="EK15" s="106"/>
      <c r="EL15" s="106"/>
      <c r="EM15" s="106"/>
      <c r="EN15" s="106"/>
      <c r="EO15" s="106"/>
      <c r="EP15" s="106"/>
      <c r="EQ15" s="106"/>
      <c r="ER15" s="106"/>
      <c r="ES15" s="106"/>
      <c r="ET15" s="106"/>
      <c r="EU15" s="106"/>
      <c r="EV15" s="106"/>
      <c r="EW15" s="106"/>
      <c r="EX15" s="106"/>
      <c r="EY15" s="106"/>
      <c r="EZ15" s="106"/>
      <c r="FA15" s="106"/>
      <c r="FB15" s="106"/>
      <c r="FC15" s="106"/>
      <c r="FD15" s="106"/>
      <c r="FE15" s="106"/>
      <c r="FF15" s="106"/>
      <c r="FG15" s="106"/>
      <c r="FH15" s="106"/>
      <c r="FI15" s="106"/>
      <c r="FJ15" s="106"/>
      <c r="FK15" s="106"/>
      <c r="FL15" s="106"/>
      <c r="FM15" s="106"/>
      <c r="FN15" s="106"/>
      <c r="FO15" s="106"/>
      <c r="FP15" s="106"/>
      <c r="FQ15" s="106"/>
      <c r="FR15" s="106"/>
      <c r="FS15" s="106"/>
      <c r="FT15" s="106"/>
      <c r="FU15" s="106"/>
      <c r="FV15" s="106"/>
      <c r="FW15" s="106"/>
      <c r="FX15" s="106"/>
      <c r="FY15" s="106"/>
      <c r="FZ15" s="106"/>
      <c r="GA15" s="106"/>
      <c r="GB15" s="106"/>
      <c r="GC15" s="106"/>
      <c r="GD15" s="106"/>
      <c r="GE15" s="106"/>
      <c r="GF15" s="106"/>
      <c r="GG15" s="106"/>
      <c r="GH15" s="106"/>
      <c r="GI15" s="106"/>
      <c r="GJ15" s="106"/>
      <c r="GK15" s="106"/>
      <c r="GL15" s="106"/>
      <c r="GM15" s="106"/>
      <c r="GN15" s="106"/>
      <c r="GO15" s="106"/>
      <c r="GP15" s="106"/>
      <c r="GQ15" s="106"/>
      <c r="GR15" s="106"/>
      <c r="GS15" s="106"/>
      <c r="GT15" s="106"/>
      <c r="GU15" s="106"/>
      <c r="GV15" s="106"/>
      <c r="GW15" s="106"/>
      <c r="GX15" s="106"/>
      <c r="GY15" s="106"/>
      <c r="GZ15" s="106"/>
      <c r="HA15" s="106"/>
      <c r="HB15" s="106"/>
      <c r="HC15" s="106"/>
      <c r="HD15" s="106"/>
      <c r="HE15" s="106"/>
      <c r="HF15" s="106"/>
      <c r="HG15" s="106"/>
      <c r="HH15" s="106"/>
      <c r="HI15" s="106"/>
      <c r="HJ15" s="106"/>
      <c r="HK15" s="106"/>
      <c r="HL15" s="106"/>
      <c r="HM15" s="106"/>
      <c r="HN15" s="106"/>
      <c r="HO15" s="106"/>
      <c r="HP15" s="106"/>
      <c r="HQ15" s="106"/>
      <c r="HR15" s="106"/>
      <c r="HS15" s="106"/>
      <c r="HT15" s="106"/>
      <c r="HU15" s="106"/>
      <c r="HV15" s="106"/>
      <c r="HW15" s="106"/>
      <c r="HX15" s="106"/>
      <c r="HY15" s="106"/>
      <c r="HZ15" s="106"/>
      <c r="IA15" s="106"/>
      <c r="IB15" s="106"/>
      <c r="IC15" s="106"/>
      <c r="ID15" s="106"/>
      <c r="IE15" s="106"/>
      <c r="IF15" s="106"/>
      <c r="IG15" s="106"/>
      <c r="IH15" s="106"/>
      <c r="II15" s="106"/>
      <c r="IJ15" s="106"/>
      <c r="IK15" s="106"/>
      <c r="IL15" s="106"/>
      <c r="IM15" s="106"/>
      <c r="IN15" s="106"/>
      <c r="IO15" s="106"/>
      <c r="IP15" s="106"/>
      <c r="IQ15" s="106"/>
      <c r="IR15" s="106"/>
      <c r="IS15" s="106"/>
      <c r="IT15" s="106"/>
      <c r="IU15" s="106"/>
      <c r="IV15" s="106"/>
    </row>
    <row r="16" spans="1:256" ht="21">
      <c r="A16" s="240"/>
      <c r="B16" s="219" t="s">
        <v>61</v>
      </c>
      <c r="C16" s="214"/>
      <c r="D16" s="215"/>
      <c r="E16" s="215"/>
      <c r="F16" s="215"/>
      <c r="G16" s="216"/>
      <c r="H16" s="216"/>
      <c r="I16" s="217"/>
      <c r="J16" s="217"/>
      <c r="K16" s="217"/>
      <c r="L16" s="218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  <c r="CL16" s="106"/>
      <c r="CM16" s="106"/>
      <c r="CN16" s="106"/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6"/>
      <c r="CZ16" s="106"/>
      <c r="DA16" s="106"/>
      <c r="DB16" s="106"/>
      <c r="DC16" s="106"/>
      <c r="DD16" s="106"/>
      <c r="DE16" s="106"/>
      <c r="DF16" s="106"/>
      <c r="DG16" s="106"/>
      <c r="DH16" s="106"/>
      <c r="DI16" s="106"/>
      <c r="DJ16" s="106"/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6"/>
      <c r="DV16" s="106"/>
      <c r="DW16" s="106"/>
      <c r="DX16" s="106"/>
      <c r="DY16" s="106"/>
      <c r="DZ16" s="106"/>
      <c r="EA16" s="106"/>
      <c r="EB16" s="106"/>
      <c r="EC16" s="106"/>
      <c r="ED16" s="106"/>
      <c r="EE16" s="106"/>
      <c r="EF16" s="106"/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6"/>
      <c r="ER16" s="106"/>
      <c r="ES16" s="106"/>
      <c r="ET16" s="106"/>
      <c r="EU16" s="106"/>
      <c r="EV16" s="106"/>
      <c r="EW16" s="106"/>
      <c r="EX16" s="106"/>
      <c r="EY16" s="106"/>
      <c r="EZ16" s="106"/>
      <c r="FA16" s="106"/>
      <c r="FB16" s="106"/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6"/>
      <c r="FN16" s="106"/>
      <c r="FO16" s="106"/>
      <c r="FP16" s="106"/>
      <c r="FQ16" s="106"/>
      <c r="FR16" s="106"/>
      <c r="FS16" s="106"/>
      <c r="FT16" s="106"/>
      <c r="FU16" s="106"/>
      <c r="FV16" s="106"/>
      <c r="FW16" s="106"/>
      <c r="FX16" s="106"/>
      <c r="FY16" s="106"/>
      <c r="FZ16" s="106"/>
      <c r="GA16" s="106"/>
      <c r="GB16" s="106"/>
      <c r="GC16" s="106"/>
      <c r="GD16" s="106"/>
      <c r="GE16" s="106"/>
      <c r="GF16" s="106"/>
      <c r="GG16" s="106"/>
      <c r="GH16" s="106"/>
      <c r="GI16" s="106"/>
      <c r="GJ16" s="106"/>
      <c r="GK16" s="106"/>
      <c r="GL16" s="106"/>
      <c r="GM16" s="106"/>
      <c r="GN16" s="106"/>
      <c r="GO16" s="106"/>
      <c r="GP16" s="106"/>
      <c r="GQ16" s="106"/>
      <c r="GR16" s="106"/>
      <c r="GS16" s="106"/>
      <c r="GT16" s="106"/>
      <c r="GU16" s="106"/>
      <c r="GV16" s="106"/>
      <c r="GW16" s="106"/>
      <c r="GX16" s="106"/>
      <c r="GY16" s="106"/>
      <c r="GZ16" s="106"/>
      <c r="HA16" s="106"/>
      <c r="HB16" s="106"/>
      <c r="HC16" s="106"/>
      <c r="HD16" s="106"/>
      <c r="HE16" s="106"/>
      <c r="HF16" s="106"/>
      <c r="HG16" s="106"/>
      <c r="HH16" s="106"/>
      <c r="HI16" s="106"/>
      <c r="HJ16" s="106"/>
      <c r="HK16" s="106"/>
      <c r="HL16" s="106"/>
      <c r="HM16" s="106"/>
      <c r="HN16" s="106"/>
      <c r="HO16" s="106"/>
      <c r="HP16" s="106"/>
      <c r="HQ16" s="106"/>
      <c r="HR16" s="106"/>
      <c r="HS16" s="106"/>
      <c r="HT16" s="106"/>
      <c r="HU16" s="106"/>
      <c r="HV16" s="106"/>
      <c r="HW16" s="106"/>
      <c r="HX16" s="106"/>
      <c r="HY16" s="106"/>
      <c r="HZ16" s="106"/>
      <c r="IA16" s="106"/>
      <c r="IB16" s="106"/>
      <c r="IC16" s="106"/>
      <c r="ID16" s="106"/>
      <c r="IE16" s="106"/>
      <c r="IF16" s="106"/>
      <c r="IG16" s="106"/>
      <c r="IH16" s="106"/>
      <c r="II16" s="106"/>
      <c r="IJ16" s="106"/>
      <c r="IK16" s="106"/>
      <c r="IL16" s="106"/>
      <c r="IM16" s="106"/>
      <c r="IN16" s="106"/>
      <c r="IO16" s="106"/>
      <c r="IP16" s="106"/>
      <c r="IQ16" s="106"/>
      <c r="IR16" s="106"/>
      <c r="IS16" s="106"/>
      <c r="IT16" s="106"/>
      <c r="IU16" s="106"/>
      <c r="IV16" s="106"/>
    </row>
    <row r="17" spans="1:256" ht="21">
      <c r="A17" s="240"/>
      <c r="B17" s="219" t="s">
        <v>61</v>
      </c>
      <c r="C17" s="214"/>
      <c r="D17" s="215"/>
      <c r="E17" s="215"/>
      <c r="F17" s="215"/>
      <c r="G17" s="216"/>
      <c r="H17" s="216"/>
      <c r="I17" s="217"/>
      <c r="J17" s="217"/>
      <c r="K17" s="217"/>
      <c r="L17" s="218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  <c r="IP17" s="106"/>
      <c r="IQ17" s="106"/>
      <c r="IR17" s="106"/>
      <c r="IS17" s="106"/>
      <c r="IT17" s="106"/>
      <c r="IU17" s="106"/>
      <c r="IV17" s="106"/>
    </row>
    <row r="18" spans="1:256" s="261" customFormat="1" ht="42">
      <c r="A18" s="212">
        <v>3</v>
      </c>
      <c r="B18" s="254" t="s">
        <v>221</v>
      </c>
      <c r="C18" s="255"/>
      <c r="D18" s="256"/>
      <c r="E18" s="256"/>
      <c r="F18" s="256"/>
      <c r="G18" s="257"/>
      <c r="H18" s="257"/>
      <c r="I18" s="258"/>
      <c r="J18" s="258"/>
      <c r="K18" s="258"/>
      <c r="L18" s="259"/>
      <c r="M18" s="260"/>
      <c r="N18" s="260"/>
      <c r="O18" s="260"/>
      <c r="P18" s="260"/>
      <c r="Q18" s="260"/>
      <c r="R18" s="260"/>
      <c r="S18" s="260"/>
      <c r="T18" s="260"/>
      <c r="U18" s="260"/>
      <c r="V18" s="260"/>
      <c r="W18" s="260"/>
      <c r="X18" s="260"/>
      <c r="Y18" s="260"/>
      <c r="Z18" s="260"/>
      <c r="AA18" s="260"/>
      <c r="AB18" s="260"/>
      <c r="AC18" s="260"/>
      <c r="AD18" s="260"/>
      <c r="AE18" s="260"/>
      <c r="AF18" s="260"/>
      <c r="AG18" s="260"/>
      <c r="AH18" s="260"/>
      <c r="AI18" s="260"/>
      <c r="AJ18" s="260"/>
      <c r="AK18" s="260"/>
      <c r="AL18" s="260"/>
      <c r="AM18" s="260"/>
      <c r="AN18" s="260"/>
      <c r="AO18" s="260"/>
      <c r="AP18" s="260"/>
      <c r="AQ18" s="260"/>
      <c r="AR18" s="260"/>
      <c r="AS18" s="260"/>
      <c r="AT18" s="260"/>
      <c r="AU18" s="260"/>
      <c r="AV18" s="260"/>
      <c r="AW18" s="260"/>
      <c r="AX18" s="260"/>
      <c r="AY18" s="260"/>
      <c r="AZ18" s="260"/>
      <c r="BA18" s="260"/>
      <c r="BB18" s="260"/>
      <c r="BC18" s="260"/>
      <c r="BD18" s="260"/>
      <c r="BE18" s="260"/>
      <c r="BF18" s="260"/>
      <c r="BG18" s="260"/>
      <c r="BH18" s="260"/>
      <c r="BI18" s="260"/>
      <c r="BJ18" s="260"/>
      <c r="BK18" s="260"/>
      <c r="BL18" s="260"/>
      <c r="BM18" s="260"/>
      <c r="BN18" s="260"/>
      <c r="BO18" s="260"/>
      <c r="BP18" s="260"/>
      <c r="BQ18" s="260"/>
      <c r="BR18" s="260"/>
      <c r="BS18" s="260"/>
      <c r="BT18" s="260"/>
      <c r="BU18" s="260"/>
      <c r="BV18" s="260"/>
      <c r="BW18" s="260"/>
      <c r="BX18" s="260"/>
      <c r="BY18" s="260"/>
      <c r="BZ18" s="260"/>
      <c r="CA18" s="260"/>
      <c r="CB18" s="260"/>
      <c r="CC18" s="260"/>
      <c r="CD18" s="260"/>
      <c r="CE18" s="260"/>
      <c r="CF18" s="260"/>
      <c r="CG18" s="260"/>
      <c r="CH18" s="260"/>
      <c r="CI18" s="260"/>
      <c r="CJ18" s="260"/>
      <c r="CK18" s="260"/>
      <c r="CL18" s="260"/>
      <c r="CM18" s="260"/>
      <c r="CN18" s="260"/>
      <c r="CO18" s="260"/>
      <c r="CP18" s="260"/>
      <c r="CQ18" s="260"/>
      <c r="CR18" s="260"/>
      <c r="CS18" s="260"/>
      <c r="CT18" s="260"/>
      <c r="CU18" s="260"/>
      <c r="CV18" s="260"/>
      <c r="CW18" s="260"/>
      <c r="CX18" s="260"/>
      <c r="CY18" s="260"/>
      <c r="CZ18" s="260"/>
      <c r="DA18" s="260"/>
      <c r="DB18" s="260"/>
      <c r="DC18" s="260"/>
      <c r="DD18" s="260"/>
      <c r="DE18" s="260"/>
      <c r="DF18" s="260"/>
      <c r="DG18" s="260"/>
      <c r="DH18" s="260"/>
      <c r="DI18" s="260"/>
      <c r="DJ18" s="260"/>
      <c r="DK18" s="260"/>
      <c r="DL18" s="260"/>
      <c r="DM18" s="260"/>
      <c r="DN18" s="260"/>
      <c r="DO18" s="260"/>
      <c r="DP18" s="260"/>
      <c r="DQ18" s="260"/>
      <c r="DR18" s="260"/>
      <c r="DS18" s="260"/>
      <c r="DT18" s="260"/>
      <c r="DU18" s="260"/>
      <c r="DV18" s="260"/>
      <c r="DW18" s="260"/>
      <c r="DX18" s="260"/>
      <c r="DY18" s="260"/>
      <c r="DZ18" s="260"/>
      <c r="EA18" s="260"/>
      <c r="EB18" s="260"/>
      <c r="EC18" s="260"/>
      <c r="ED18" s="260"/>
      <c r="EE18" s="260"/>
      <c r="EF18" s="260"/>
      <c r="EG18" s="260"/>
      <c r="EH18" s="260"/>
      <c r="EI18" s="260"/>
      <c r="EJ18" s="260"/>
      <c r="EK18" s="260"/>
      <c r="EL18" s="260"/>
      <c r="EM18" s="260"/>
      <c r="EN18" s="260"/>
      <c r="EO18" s="260"/>
      <c r="EP18" s="260"/>
      <c r="EQ18" s="260"/>
      <c r="ER18" s="260"/>
      <c r="ES18" s="260"/>
      <c r="ET18" s="260"/>
      <c r="EU18" s="260"/>
      <c r="EV18" s="260"/>
      <c r="EW18" s="260"/>
      <c r="EX18" s="260"/>
      <c r="EY18" s="260"/>
      <c r="EZ18" s="260"/>
      <c r="FA18" s="260"/>
      <c r="FB18" s="260"/>
      <c r="FC18" s="260"/>
      <c r="FD18" s="260"/>
      <c r="FE18" s="260"/>
      <c r="FF18" s="260"/>
      <c r="FG18" s="260"/>
      <c r="FH18" s="260"/>
      <c r="FI18" s="260"/>
      <c r="FJ18" s="260"/>
      <c r="FK18" s="260"/>
      <c r="FL18" s="260"/>
      <c r="FM18" s="260"/>
      <c r="FN18" s="260"/>
      <c r="FO18" s="260"/>
      <c r="FP18" s="260"/>
      <c r="FQ18" s="260"/>
      <c r="FR18" s="260"/>
      <c r="FS18" s="260"/>
      <c r="FT18" s="260"/>
      <c r="FU18" s="260"/>
      <c r="FV18" s="260"/>
      <c r="FW18" s="260"/>
      <c r="FX18" s="260"/>
      <c r="FY18" s="260"/>
      <c r="FZ18" s="260"/>
      <c r="GA18" s="260"/>
      <c r="GB18" s="260"/>
      <c r="GC18" s="260"/>
      <c r="GD18" s="260"/>
      <c r="GE18" s="260"/>
      <c r="GF18" s="260"/>
      <c r="GG18" s="260"/>
      <c r="GH18" s="260"/>
      <c r="GI18" s="260"/>
      <c r="GJ18" s="260"/>
      <c r="GK18" s="260"/>
      <c r="GL18" s="260"/>
      <c r="GM18" s="260"/>
      <c r="GN18" s="260"/>
      <c r="GO18" s="260"/>
      <c r="GP18" s="260"/>
      <c r="GQ18" s="260"/>
      <c r="GR18" s="260"/>
      <c r="GS18" s="260"/>
      <c r="GT18" s="260"/>
      <c r="GU18" s="260"/>
      <c r="GV18" s="260"/>
      <c r="GW18" s="260"/>
      <c r="GX18" s="260"/>
      <c r="GY18" s="260"/>
      <c r="GZ18" s="260"/>
      <c r="HA18" s="260"/>
      <c r="HB18" s="260"/>
      <c r="HC18" s="260"/>
      <c r="HD18" s="260"/>
      <c r="HE18" s="260"/>
      <c r="HF18" s="260"/>
      <c r="HG18" s="260"/>
      <c r="HH18" s="260"/>
      <c r="HI18" s="260"/>
      <c r="HJ18" s="260"/>
      <c r="HK18" s="260"/>
      <c r="HL18" s="260"/>
      <c r="HM18" s="260"/>
      <c r="HN18" s="260"/>
      <c r="HO18" s="260"/>
      <c r="HP18" s="260"/>
      <c r="HQ18" s="260"/>
      <c r="HR18" s="260"/>
      <c r="HS18" s="260"/>
      <c r="HT18" s="260"/>
      <c r="HU18" s="260"/>
      <c r="HV18" s="260"/>
      <c r="HW18" s="260"/>
      <c r="HX18" s="260"/>
      <c r="HY18" s="260"/>
      <c r="HZ18" s="260"/>
      <c r="IA18" s="260"/>
      <c r="IB18" s="260"/>
      <c r="IC18" s="260"/>
      <c r="ID18" s="260"/>
      <c r="IE18" s="260"/>
      <c r="IF18" s="260"/>
      <c r="IG18" s="260"/>
      <c r="IH18" s="260"/>
      <c r="II18" s="260"/>
      <c r="IJ18" s="260"/>
      <c r="IK18" s="260"/>
      <c r="IL18" s="260"/>
      <c r="IM18" s="260"/>
      <c r="IN18" s="260"/>
      <c r="IO18" s="260"/>
      <c r="IP18" s="260"/>
      <c r="IQ18" s="260"/>
      <c r="IR18" s="260"/>
      <c r="IS18" s="260"/>
      <c r="IT18" s="260"/>
      <c r="IU18" s="260"/>
      <c r="IV18" s="260"/>
    </row>
    <row r="19" spans="1:256" ht="21">
      <c r="A19" s="240"/>
      <c r="B19" s="219" t="s">
        <v>61</v>
      </c>
      <c r="C19" s="214"/>
      <c r="D19" s="215"/>
      <c r="E19" s="215"/>
      <c r="F19" s="215"/>
      <c r="G19" s="216"/>
      <c r="H19" s="216"/>
      <c r="I19" s="217"/>
      <c r="J19" s="217"/>
      <c r="K19" s="217"/>
      <c r="L19" s="218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</row>
    <row r="20" spans="1:256" ht="21">
      <c r="A20" s="240"/>
      <c r="B20" s="219" t="s">
        <v>61</v>
      </c>
      <c r="C20" s="214"/>
      <c r="D20" s="215"/>
      <c r="E20" s="215"/>
      <c r="F20" s="215"/>
      <c r="G20" s="216"/>
      <c r="H20" s="216"/>
      <c r="I20" s="217"/>
      <c r="J20" s="217"/>
      <c r="K20" s="217"/>
      <c r="L20" s="218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</row>
    <row r="21" spans="1:256" ht="42">
      <c r="A21" s="212">
        <v>4</v>
      </c>
      <c r="B21" s="229" t="s">
        <v>222</v>
      </c>
      <c r="C21" s="220">
        <f>SUM(C22:C23)</f>
        <v>0</v>
      </c>
      <c r="D21" s="246"/>
      <c r="E21" s="246"/>
      <c r="F21" s="246"/>
      <c r="G21" s="247"/>
      <c r="H21" s="247"/>
      <c r="I21" s="248"/>
      <c r="J21" s="248"/>
      <c r="K21" s="248"/>
      <c r="L21" s="249"/>
      <c r="M21" s="250"/>
      <c r="N21" s="250"/>
      <c r="O21" s="250"/>
      <c r="P21" s="250"/>
      <c r="Q21" s="250"/>
      <c r="R21" s="250"/>
      <c r="S21" s="250"/>
      <c r="T21" s="250"/>
      <c r="U21" s="250"/>
      <c r="V21" s="250"/>
      <c r="W21" s="250"/>
      <c r="X21" s="250"/>
      <c r="Y21" s="250"/>
      <c r="Z21" s="250"/>
      <c r="AA21" s="250"/>
      <c r="AB21" s="250"/>
      <c r="AC21" s="250"/>
      <c r="AD21" s="250"/>
      <c r="AE21" s="250"/>
      <c r="AF21" s="250"/>
      <c r="AG21" s="250"/>
      <c r="AH21" s="250"/>
      <c r="AI21" s="250"/>
      <c r="AJ21" s="250"/>
      <c r="AK21" s="250"/>
      <c r="AL21" s="250"/>
      <c r="AM21" s="250"/>
      <c r="AN21" s="250"/>
      <c r="AO21" s="250"/>
      <c r="AP21" s="250"/>
      <c r="AQ21" s="250"/>
      <c r="AR21" s="250"/>
      <c r="AS21" s="250"/>
      <c r="AT21" s="250"/>
      <c r="AU21" s="250"/>
      <c r="AV21" s="250"/>
      <c r="AW21" s="250"/>
      <c r="AX21" s="250"/>
      <c r="AY21" s="250"/>
      <c r="AZ21" s="250"/>
      <c r="BA21" s="250"/>
      <c r="BB21" s="250"/>
      <c r="BC21" s="250"/>
      <c r="BD21" s="250"/>
      <c r="BE21" s="250"/>
      <c r="BF21" s="250"/>
      <c r="BG21" s="250"/>
      <c r="BH21" s="250"/>
      <c r="BI21" s="250"/>
      <c r="BJ21" s="250"/>
      <c r="BK21" s="250"/>
      <c r="BL21" s="250"/>
      <c r="BM21" s="250"/>
      <c r="BN21" s="250"/>
      <c r="BO21" s="250"/>
      <c r="BP21" s="250"/>
      <c r="BQ21" s="250"/>
      <c r="BR21" s="250"/>
      <c r="BS21" s="250"/>
      <c r="BT21" s="250"/>
      <c r="BU21" s="250"/>
      <c r="BV21" s="250"/>
      <c r="BW21" s="250"/>
      <c r="BX21" s="250"/>
      <c r="BY21" s="250"/>
      <c r="BZ21" s="250"/>
      <c r="CA21" s="250"/>
      <c r="CB21" s="250"/>
      <c r="CC21" s="250"/>
      <c r="CD21" s="250"/>
      <c r="CE21" s="250"/>
      <c r="CF21" s="250"/>
      <c r="CG21" s="250"/>
      <c r="CH21" s="250"/>
      <c r="CI21" s="250"/>
      <c r="CJ21" s="250"/>
      <c r="CK21" s="250"/>
      <c r="CL21" s="250"/>
      <c r="CM21" s="250"/>
      <c r="CN21" s="250"/>
      <c r="CO21" s="250"/>
      <c r="CP21" s="250"/>
      <c r="CQ21" s="250"/>
      <c r="CR21" s="250"/>
      <c r="CS21" s="250"/>
      <c r="CT21" s="250"/>
      <c r="CU21" s="250"/>
      <c r="CV21" s="250"/>
      <c r="CW21" s="250"/>
      <c r="CX21" s="250"/>
      <c r="CY21" s="250"/>
      <c r="CZ21" s="250"/>
      <c r="DA21" s="250"/>
      <c r="DB21" s="250"/>
      <c r="DC21" s="250"/>
      <c r="DD21" s="250"/>
      <c r="DE21" s="250"/>
      <c r="DF21" s="250"/>
      <c r="DG21" s="250"/>
      <c r="DH21" s="250"/>
      <c r="DI21" s="250"/>
      <c r="DJ21" s="250"/>
      <c r="DK21" s="250"/>
      <c r="DL21" s="250"/>
      <c r="DM21" s="250"/>
      <c r="DN21" s="250"/>
      <c r="DO21" s="250"/>
      <c r="DP21" s="250"/>
      <c r="DQ21" s="250"/>
      <c r="DR21" s="250"/>
      <c r="DS21" s="250"/>
      <c r="DT21" s="250"/>
      <c r="DU21" s="250"/>
      <c r="DV21" s="250"/>
      <c r="DW21" s="250"/>
      <c r="DX21" s="250"/>
      <c r="DY21" s="250"/>
      <c r="DZ21" s="250"/>
      <c r="EA21" s="250"/>
      <c r="EB21" s="250"/>
      <c r="EC21" s="250"/>
      <c r="ED21" s="250"/>
      <c r="EE21" s="250"/>
      <c r="EF21" s="250"/>
      <c r="EG21" s="250"/>
      <c r="EH21" s="250"/>
      <c r="EI21" s="250"/>
      <c r="EJ21" s="250"/>
      <c r="EK21" s="250"/>
      <c r="EL21" s="250"/>
      <c r="EM21" s="250"/>
      <c r="EN21" s="250"/>
      <c r="EO21" s="250"/>
      <c r="EP21" s="250"/>
      <c r="EQ21" s="250"/>
      <c r="ER21" s="250"/>
      <c r="ES21" s="250"/>
      <c r="ET21" s="250"/>
      <c r="EU21" s="250"/>
      <c r="EV21" s="250"/>
      <c r="EW21" s="250"/>
      <c r="EX21" s="250"/>
      <c r="EY21" s="250"/>
      <c r="EZ21" s="250"/>
      <c r="FA21" s="250"/>
      <c r="FB21" s="250"/>
      <c r="FC21" s="250"/>
      <c r="FD21" s="250"/>
      <c r="FE21" s="250"/>
      <c r="FF21" s="250"/>
      <c r="FG21" s="250"/>
      <c r="FH21" s="250"/>
      <c r="FI21" s="250"/>
      <c r="FJ21" s="250"/>
      <c r="FK21" s="250"/>
      <c r="FL21" s="250"/>
      <c r="FM21" s="250"/>
      <c r="FN21" s="250"/>
      <c r="FO21" s="250"/>
      <c r="FP21" s="250"/>
      <c r="FQ21" s="250"/>
      <c r="FR21" s="250"/>
      <c r="FS21" s="250"/>
      <c r="FT21" s="250"/>
      <c r="FU21" s="250"/>
      <c r="FV21" s="250"/>
      <c r="FW21" s="250"/>
      <c r="FX21" s="250"/>
      <c r="FY21" s="250"/>
      <c r="FZ21" s="250"/>
      <c r="GA21" s="250"/>
      <c r="GB21" s="250"/>
      <c r="GC21" s="250"/>
      <c r="GD21" s="250"/>
      <c r="GE21" s="250"/>
      <c r="GF21" s="250"/>
      <c r="GG21" s="250"/>
      <c r="GH21" s="250"/>
      <c r="GI21" s="250"/>
      <c r="GJ21" s="250"/>
      <c r="GK21" s="250"/>
      <c r="GL21" s="250"/>
      <c r="GM21" s="250"/>
      <c r="GN21" s="250"/>
      <c r="GO21" s="250"/>
      <c r="GP21" s="250"/>
      <c r="GQ21" s="250"/>
      <c r="GR21" s="250"/>
      <c r="GS21" s="250"/>
      <c r="GT21" s="250"/>
      <c r="GU21" s="250"/>
      <c r="GV21" s="250"/>
      <c r="GW21" s="250"/>
      <c r="GX21" s="250"/>
      <c r="GY21" s="250"/>
      <c r="GZ21" s="250"/>
      <c r="HA21" s="250"/>
      <c r="HB21" s="250"/>
      <c r="HC21" s="250"/>
      <c r="HD21" s="250"/>
      <c r="HE21" s="250"/>
      <c r="HF21" s="250"/>
      <c r="HG21" s="250"/>
      <c r="HH21" s="250"/>
      <c r="HI21" s="250"/>
      <c r="HJ21" s="250"/>
      <c r="HK21" s="250"/>
      <c r="HL21" s="250"/>
      <c r="HM21" s="250"/>
      <c r="HN21" s="250"/>
      <c r="HO21" s="250"/>
      <c r="HP21" s="250"/>
      <c r="HQ21" s="250"/>
      <c r="HR21" s="250"/>
      <c r="HS21" s="250"/>
      <c r="HT21" s="250"/>
      <c r="HU21" s="250"/>
      <c r="HV21" s="250"/>
      <c r="HW21" s="250"/>
      <c r="HX21" s="250"/>
      <c r="HY21" s="250"/>
      <c r="HZ21" s="250"/>
      <c r="IA21" s="250"/>
      <c r="IB21" s="250"/>
      <c r="IC21" s="250"/>
      <c r="ID21" s="250"/>
      <c r="IE21" s="250"/>
      <c r="IF21" s="250"/>
      <c r="IG21" s="250"/>
      <c r="IH21" s="250"/>
      <c r="II21" s="250"/>
      <c r="IJ21" s="250"/>
      <c r="IK21" s="250"/>
      <c r="IL21" s="250"/>
      <c r="IM21" s="250"/>
      <c r="IN21" s="250"/>
      <c r="IO21" s="250"/>
      <c r="IP21" s="250"/>
      <c r="IQ21" s="250"/>
      <c r="IR21" s="250"/>
      <c r="IS21" s="250"/>
      <c r="IT21" s="250"/>
      <c r="IU21" s="250"/>
      <c r="IV21" s="250"/>
    </row>
    <row r="22" spans="1:256" ht="21">
      <c r="A22" s="240"/>
      <c r="B22" s="219" t="s">
        <v>61</v>
      </c>
      <c r="C22" s="214"/>
      <c r="D22" s="215"/>
      <c r="E22" s="215"/>
      <c r="F22" s="215"/>
      <c r="G22" s="216"/>
      <c r="H22" s="216"/>
      <c r="I22" s="217"/>
      <c r="J22" s="217"/>
      <c r="K22" s="217"/>
      <c r="L22" s="218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6"/>
      <c r="FS22" s="106"/>
      <c r="FT22" s="106"/>
      <c r="FU22" s="106"/>
      <c r="FV22" s="106"/>
      <c r="FW22" s="106"/>
      <c r="FX22" s="106"/>
      <c r="FY22" s="106"/>
      <c r="FZ22" s="106"/>
      <c r="GA22" s="106"/>
      <c r="GB22" s="106"/>
      <c r="GC22" s="106"/>
      <c r="GD22" s="106"/>
      <c r="GE22" s="106"/>
      <c r="GF22" s="106"/>
      <c r="GG22" s="106"/>
      <c r="GH22" s="106"/>
      <c r="GI22" s="106"/>
      <c r="GJ22" s="106"/>
      <c r="GK22" s="106"/>
      <c r="GL22" s="106"/>
      <c r="GM22" s="106"/>
      <c r="GN22" s="106"/>
      <c r="GO22" s="106"/>
      <c r="GP22" s="106"/>
      <c r="GQ22" s="106"/>
      <c r="GR22" s="106"/>
      <c r="GS22" s="106"/>
      <c r="GT22" s="106"/>
      <c r="GU22" s="106"/>
      <c r="GV22" s="106"/>
      <c r="GW22" s="106"/>
      <c r="GX22" s="106"/>
      <c r="GY22" s="106"/>
      <c r="GZ22" s="106"/>
      <c r="HA22" s="106"/>
      <c r="HB22" s="106"/>
      <c r="HC22" s="106"/>
      <c r="HD22" s="106"/>
      <c r="HE22" s="106"/>
      <c r="HF22" s="106"/>
      <c r="HG22" s="106"/>
      <c r="HH22" s="106"/>
      <c r="HI22" s="106"/>
      <c r="HJ22" s="106"/>
      <c r="HK22" s="106"/>
      <c r="HL22" s="106"/>
      <c r="HM22" s="106"/>
      <c r="HN22" s="106"/>
      <c r="HO22" s="106"/>
      <c r="HP22" s="106"/>
      <c r="HQ22" s="106"/>
      <c r="HR22" s="106"/>
      <c r="HS22" s="106"/>
      <c r="HT22" s="106"/>
      <c r="HU22" s="106"/>
      <c r="HV22" s="106"/>
      <c r="HW22" s="106"/>
      <c r="HX22" s="106"/>
      <c r="HY22" s="106"/>
      <c r="HZ22" s="106"/>
      <c r="IA22" s="106"/>
      <c r="IB22" s="106"/>
      <c r="IC22" s="106"/>
      <c r="ID22" s="106"/>
      <c r="IE22" s="106"/>
      <c r="IF22" s="106"/>
      <c r="IG22" s="106"/>
      <c r="IH22" s="106"/>
      <c r="II22" s="106"/>
      <c r="IJ22" s="106"/>
      <c r="IK22" s="106"/>
      <c r="IL22" s="106"/>
      <c r="IM22" s="106"/>
      <c r="IN22" s="106"/>
      <c r="IO22" s="106"/>
      <c r="IP22" s="106"/>
      <c r="IQ22" s="106"/>
      <c r="IR22" s="106"/>
      <c r="IS22" s="106"/>
      <c r="IT22" s="106"/>
      <c r="IU22" s="106"/>
      <c r="IV22" s="106"/>
    </row>
    <row r="23" spans="1:256" ht="21">
      <c r="A23" s="240"/>
      <c r="B23" s="219" t="s">
        <v>61</v>
      </c>
      <c r="C23" s="214"/>
      <c r="D23" s="215"/>
      <c r="E23" s="215"/>
      <c r="F23" s="215"/>
      <c r="G23" s="216"/>
      <c r="H23" s="216"/>
      <c r="I23" s="217"/>
      <c r="J23" s="217"/>
      <c r="K23" s="217"/>
      <c r="L23" s="218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</row>
    <row r="24" spans="1:256" ht="63">
      <c r="A24" s="212">
        <v>5</v>
      </c>
      <c r="B24" s="229" t="s">
        <v>223</v>
      </c>
      <c r="C24" s="220">
        <f>SUM(C25:C26)</f>
        <v>0</v>
      </c>
      <c r="D24" s="246"/>
      <c r="E24" s="246"/>
      <c r="F24" s="246"/>
      <c r="G24" s="247"/>
      <c r="H24" s="247"/>
      <c r="I24" s="248"/>
      <c r="J24" s="248"/>
      <c r="K24" s="248"/>
      <c r="L24" s="249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250"/>
      <c r="AQ24" s="250"/>
      <c r="AR24" s="250"/>
      <c r="AS24" s="250"/>
      <c r="AT24" s="250"/>
      <c r="AU24" s="250"/>
      <c r="AV24" s="250"/>
      <c r="AW24" s="250"/>
      <c r="AX24" s="250"/>
      <c r="AY24" s="250"/>
      <c r="AZ24" s="250"/>
      <c r="BA24" s="250"/>
      <c r="BB24" s="250"/>
      <c r="BC24" s="250"/>
      <c r="BD24" s="250"/>
      <c r="BE24" s="250"/>
      <c r="BF24" s="250"/>
      <c r="BG24" s="250"/>
      <c r="BH24" s="250"/>
      <c r="BI24" s="250"/>
      <c r="BJ24" s="250"/>
      <c r="BK24" s="250"/>
      <c r="BL24" s="250"/>
      <c r="BM24" s="250"/>
      <c r="BN24" s="250"/>
      <c r="BO24" s="250"/>
      <c r="BP24" s="250"/>
      <c r="BQ24" s="250"/>
      <c r="BR24" s="250"/>
      <c r="BS24" s="250"/>
      <c r="BT24" s="250"/>
      <c r="BU24" s="250"/>
      <c r="BV24" s="250"/>
      <c r="BW24" s="250"/>
      <c r="BX24" s="250"/>
      <c r="BY24" s="250"/>
      <c r="BZ24" s="250"/>
      <c r="CA24" s="250"/>
      <c r="CB24" s="250"/>
      <c r="CC24" s="250"/>
      <c r="CD24" s="250"/>
      <c r="CE24" s="250"/>
      <c r="CF24" s="250"/>
      <c r="CG24" s="250"/>
      <c r="CH24" s="250"/>
      <c r="CI24" s="250"/>
      <c r="CJ24" s="250"/>
      <c r="CK24" s="250"/>
      <c r="CL24" s="250"/>
      <c r="CM24" s="250"/>
      <c r="CN24" s="250"/>
      <c r="CO24" s="250"/>
      <c r="CP24" s="250"/>
      <c r="CQ24" s="250"/>
      <c r="CR24" s="250"/>
      <c r="CS24" s="250"/>
      <c r="CT24" s="250"/>
      <c r="CU24" s="250"/>
      <c r="CV24" s="250"/>
      <c r="CW24" s="250"/>
      <c r="CX24" s="250"/>
      <c r="CY24" s="250"/>
      <c r="CZ24" s="250"/>
      <c r="DA24" s="250"/>
      <c r="DB24" s="250"/>
      <c r="DC24" s="250"/>
      <c r="DD24" s="250"/>
      <c r="DE24" s="250"/>
      <c r="DF24" s="250"/>
      <c r="DG24" s="250"/>
      <c r="DH24" s="250"/>
      <c r="DI24" s="250"/>
      <c r="DJ24" s="250"/>
      <c r="DK24" s="250"/>
      <c r="DL24" s="250"/>
      <c r="DM24" s="250"/>
      <c r="DN24" s="250"/>
      <c r="DO24" s="250"/>
      <c r="DP24" s="250"/>
      <c r="DQ24" s="250"/>
      <c r="DR24" s="250"/>
      <c r="DS24" s="250"/>
      <c r="DT24" s="250"/>
      <c r="DU24" s="250"/>
      <c r="DV24" s="250"/>
      <c r="DW24" s="250"/>
      <c r="DX24" s="250"/>
      <c r="DY24" s="250"/>
      <c r="DZ24" s="250"/>
      <c r="EA24" s="250"/>
      <c r="EB24" s="250"/>
      <c r="EC24" s="250"/>
      <c r="ED24" s="250"/>
      <c r="EE24" s="250"/>
      <c r="EF24" s="250"/>
      <c r="EG24" s="250"/>
      <c r="EH24" s="250"/>
      <c r="EI24" s="250"/>
      <c r="EJ24" s="250"/>
      <c r="EK24" s="250"/>
      <c r="EL24" s="250"/>
      <c r="EM24" s="250"/>
      <c r="EN24" s="250"/>
      <c r="EO24" s="250"/>
      <c r="EP24" s="250"/>
      <c r="EQ24" s="250"/>
      <c r="ER24" s="250"/>
      <c r="ES24" s="250"/>
      <c r="ET24" s="250"/>
      <c r="EU24" s="250"/>
      <c r="EV24" s="250"/>
      <c r="EW24" s="250"/>
      <c r="EX24" s="250"/>
      <c r="EY24" s="250"/>
      <c r="EZ24" s="250"/>
      <c r="FA24" s="250"/>
      <c r="FB24" s="250"/>
      <c r="FC24" s="250"/>
      <c r="FD24" s="250"/>
      <c r="FE24" s="250"/>
      <c r="FF24" s="250"/>
      <c r="FG24" s="250"/>
      <c r="FH24" s="250"/>
      <c r="FI24" s="250"/>
      <c r="FJ24" s="250"/>
      <c r="FK24" s="250"/>
      <c r="FL24" s="250"/>
      <c r="FM24" s="250"/>
      <c r="FN24" s="250"/>
      <c r="FO24" s="250"/>
      <c r="FP24" s="250"/>
      <c r="FQ24" s="250"/>
      <c r="FR24" s="250"/>
      <c r="FS24" s="250"/>
      <c r="FT24" s="250"/>
      <c r="FU24" s="250"/>
      <c r="FV24" s="250"/>
      <c r="FW24" s="250"/>
      <c r="FX24" s="250"/>
      <c r="FY24" s="250"/>
      <c r="FZ24" s="250"/>
      <c r="GA24" s="250"/>
      <c r="GB24" s="250"/>
      <c r="GC24" s="250"/>
      <c r="GD24" s="250"/>
      <c r="GE24" s="250"/>
      <c r="GF24" s="250"/>
      <c r="GG24" s="250"/>
      <c r="GH24" s="250"/>
      <c r="GI24" s="250"/>
      <c r="GJ24" s="250"/>
      <c r="GK24" s="250"/>
      <c r="GL24" s="250"/>
      <c r="GM24" s="250"/>
      <c r="GN24" s="250"/>
      <c r="GO24" s="250"/>
      <c r="GP24" s="250"/>
      <c r="GQ24" s="250"/>
      <c r="GR24" s="250"/>
      <c r="GS24" s="250"/>
      <c r="GT24" s="250"/>
      <c r="GU24" s="250"/>
      <c r="GV24" s="250"/>
      <c r="GW24" s="250"/>
      <c r="GX24" s="250"/>
      <c r="GY24" s="250"/>
      <c r="GZ24" s="250"/>
      <c r="HA24" s="250"/>
      <c r="HB24" s="250"/>
      <c r="HC24" s="250"/>
      <c r="HD24" s="250"/>
      <c r="HE24" s="250"/>
      <c r="HF24" s="250"/>
      <c r="HG24" s="250"/>
      <c r="HH24" s="250"/>
      <c r="HI24" s="250"/>
      <c r="HJ24" s="250"/>
      <c r="HK24" s="250"/>
      <c r="HL24" s="250"/>
      <c r="HM24" s="250"/>
      <c r="HN24" s="250"/>
      <c r="HO24" s="250"/>
      <c r="HP24" s="250"/>
      <c r="HQ24" s="250"/>
      <c r="HR24" s="250"/>
      <c r="HS24" s="250"/>
      <c r="HT24" s="250"/>
      <c r="HU24" s="250"/>
      <c r="HV24" s="250"/>
      <c r="HW24" s="250"/>
      <c r="HX24" s="250"/>
      <c r="HY24" s="250"/>
      <c r="HZ24" s="250"/>
      <c r="IA24" s="250"/>
      <c r="IB24" s="250"/>
      <c r="IC24" s="250"/>
      <c r="ID24" s="250"/>
      <c r="IE24" s="250"/>
      <c r="IF24" s="250"/>
      <c r="IG24" s="250"/>
      <c r="IH24" s="250"/>
      <c r="II24" s="250"/>
      <c r="IJ24" s="250"/>
      <c r="IK24" s="250"/>
      <c r="IL24" s="250"/>
      <c r="IM24" s="250"/>
      <c r="IN24" s="250"/>
      <c r="IO24" s="250"/>
      <c r="IP24" s="250"/>
      <c r="IQ24" s="250"/>
      <c r="IR24" s="250"/>
      <c r="IS24" s="250"/>
      <c r="IT24" s="250"/>
      <c r="IU24" s="250"/>
      <c r="IV24" s="250"/>
    </row>
    <row r="25" spans="1:256" ht="21">
      <c r="A25" s="240"/>
      <c r="B25" s="219" t="s">
        <v>61</v>
      </c>
      <c r="C25" s="214"/>
      <c r="D25" s="215"/>
      <c r="E25" s="215"/>
      <c r="F25" s="215"/>
      <c r="G25" s="216"/>
      <c r="H25" s="216"/>
      <c r="I25" s="217"/>
      <c r="J25" s="217"/>
      <c r="K25" s="217"/>
      <c r="L25" s="218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  <c r="AA25" s="106"/>
      <c r="AB25" s="106"/>
      <c r="AC25" s="106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  <c r="CI25" s="106"/>
      <c r="CJ25" s="106"/>
      <c r="CK25" s="106"/>
      <c r="CL25" s="106"/>
      <c r="CM25" s="106"/>
      <c r="CN25" s="106"/>
      <c r="CO25" s="106"/>
      <c r="CP25" s="106"/>
      <c r="CQ25" s="106"/>
      <c r="CR25" s="106"/>
      <c r="CS25" s="106"/>
      <c r="CT25" s="106"/>
      <c r="CU25" s="106"/>
      <c r="CV25" s="106"/>
      <c r="CW25" s="106"/>
      <c r="CX25" s="106"/>
      <c r="CY25" s="106"/>
      <c r="CZ25" s="106"/>
      <c r="DA25" s="106"/>
      <c r="DB25" s="106"/>
      <c r="DC25" s="106"/>
      <c r="DD25" s="106"/>
      <c r="DE25" s="106"/>
      <c r="DF25" s="106"/>
      <c r="DG25" s="106"/>
      <c r="DH25" s="106"/>
      <c r="DI25" s="106"/>
      <c r="DJ25" s="106"/>
      <c r="DK25" s="106"/>
      <c r="DL25" s="106"/>
      <c r="DM25" s="106"/>
      <c r="DN25" s="106"/>
      <c r="DO25" s="106"/>
      <c r="DP25" s="106"/>
      <c r="DQ25" s="106"/>
      <c r="DR25" s="106"/>
      <c r="DS25" s="106"/>
      <c r="DT25" s="106"/>
      <c r="DU25" s="106"/>
      <c r="DV25" s="106"/>
      <c r="DW25" s="106"/>
      <c r="DX25" s="106"/>
      <c r="DY25" s="106"/>
      <c r="DZ25" s="106"/>
      <c r="EA25" s="106"/>
      <c r="EB25" s="106"/>
      <c r="EC25" s="106"/>
      <c r="ED25" s="106"/>
      <c r="EE25" s="106"/>
      <c r="EF25" s="106"/>
      <c r="EG25" s="106"/>
      <c r="EH25" s="106"/>
      <c r="EI25" s="106"/>
      <c r="EJ25" s="106"/>
      <c r="EK25" s="106"/>
      <c r="EL25" s="106"/>
      <c r="EM25" s="106"/>
      <c r="EN25" s="106"/>
      <c r="EO25" s="106"/>
      <c r="EP25" s="106"/>
      <c r="EQ25" s="106"/>
      <c r="ER25" s="106"/>
      <c r="ES25" s="106"/>
      <c r="ET25" s="106"/>
      <c r="EU25" s="106"/>
      <c r="EV25" s="106"/>
      <c r="EW25" s="106"/>
      <c r="EX25" s="106"/>
      <c r="EY25" s="106"/>
      <c r="EZ25" s="106"/>
      <c r="FA25" s="106"/>
      <c r="FB25" s="106"/>
      <c r="FC25" s="106"/>
      <c r="FD25" s="106"/>
      <c r="FE25" s="106"/>
      <c r="FF25" s="106"/>
      <c r="FG25" s="106"/>
      <c r="FH25" s="106"/>
      <c r="FI25" s="106"/>
      <c r="FJ25" s="106"/>
      <c r="FK25" s="106"/>
      <c r="FL25" s="106"/>
      <c r="FM25" s="106"/>
      <c r="FN25" s="106"/>
      <c r="FO25" s="106"/>
      <c r="FP25" s="106"/>
      <c r="FQ25" s="106"/>
      <c r="FR25" s="106"/>
      <c r="FS25" s="106"/>
      <c r="FT25" s="106"/>
      <c r="FU25" s="106"/>
      <c r="FV25" s="106"/>
      <c r="FW25" s="106"/>
      <c r="FX25" s="106"/>
      <c r="FY25" s="106"/>
      <c r="FZ25" s="106"/>
      <c r="GA25" s="106"/>
      <c r="GB25" s="106"/>
      <c r="GC25" s="106"/>
      <c r="GD25" s="106"/>
      <c r="GE25" s="106"/>
      <c r="GF25" s="106"/>
      <c r="GG25" s="106"/>
      <c r="GH25" s="106"/>
      <c r="GI25" s="106"/>
      <c r="GJ25" s="106"/>
      <c r="GK25" s="106"/>
      <c r="GL25" s="106"/>
      <c r="GM25" s="106"/>
      <c r="GN25" s="106"/>
      <c r="GO25" s="106"/>
      <c r="GP25" s="106"/>
      <c r="GQ25" s="106"/>
      <c r="GR25" s="106"/>
      <c r="GS25" s="106"/>
      <c r="GT25" s="106"/>
      <c r="GU25" s="106"/>
      <c r="GV25" s="106"/>
      <c r="GW25" s="106"/>
      <c r="GX25" s="106"/>
      <c r="GY25" s="106"/>
      <c r="GZ25" s="106"/>
      <c r="HA25" s="106"/>
      <c r="HB25" s="106"/>
      <c r="HC25" s="106"/>
      <c r="HD25" s="106"/>
      <c r="HE25" s="106"/>
      <c r="HF25" s="106"/>
      <c r="HG25" s="106"/>
      <c r="HH25" s="106"/>
      <c r="HI25" s="106"/>
      <c r="HJ25" s="106"/>
      <c r="HK25" s="106"/>
      <c r="HL25" s="106"/>
      <c r="HM25" s="106"/>
      <c r="HN25" s="106"/>
      <c r="HO25" s="106"/>
      <c r="HP25" s="106"/>
      <c r="HQ25" s="106"/>
      <c r="HR25" s="106"/>
      <c r="HS25" s="106"/>
      <c r="HT25" s="106"/>
      <c r="HU25" s="106"/>
      <c r="HV25" s="106"/>
      <c r="HW25" s="106"/>
      <c r="HX25" s="106"/>
      <c r="HY25" s="106"/>
      <c r="HZ25" s="106"/>
      <c r="IA25" s="106"/>
      <c r="IB25" s="106"/>
      <c r="IC25" s="106"/>
      <c r="ID25" s="106"/>
      <c r="IE25" s="106"/>
      <c r="IF25" s="106"/>
      <c r="IG25" s="106"/>
      <c r="IH25" s="106"/>
      <c r="II25" s="106"/>
      <c r="IJ25" s="106"/>
      <c r="IK25" s="106"/>
      <c r="IL25" s="106"/>
      <c r="IM25" s="106"/>
      <c r="IN25" s="106"/>
      <c r="IO25" s="106"/>
      <c r="IP25" s="106"/>
      <c r="IQ25" s="106"/>
      <c r="IR25" s="106"/>
      <c r="IS25" s="106"/>
      <c r="IT25" s="106"/>
      <c r="IU25" s="106"/>
      <c r="IV25" s="106"/>
    </row>
    <row r="26" spans="1:256" ht="21">
      <c r="A26" s="240"/>
      <c r="B26" s="219" t="s">
        <v>61</v>
      </c>
      <c r="C26" s="214"/>
      <c r="D26" s="215"/>
      <c r="E26" s="215"/>
      <c r="F26" s="215"/>
      <c r="G26" s="216"/>
      <c r="H26" s="216"/>
      <c r="I26" s="217"/>
      <c r="J26" s="217"/>
      <c r="K26" s="217"/>
      <c r="L26" s="218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  <c r="CC26" s="106"/>
      <c r="CD26" s="106"/>
      <c r="CE26" s="106"/>
      <c r="CF26" s="106"/>
      <c r="CG26" s="106"/>
      <c r="CH26" s="106"/>
      <c r="CI26" s="106"/>
      <c r="CJ26" s="106"/>
      <c r="CK26" s="106"/>
      <c r="CL26" s="106"/>
      <c r="CM26" s="106"/>
      <c r="CN26" s="106"/>
      <c r="CO26" s="106"/>
      <c r="CP26" s="106"/>
      <c r="CQ26" s="106"/>
      <c r="CR26" s="106"/>
      <c r="CS26" s="106"/>
      <c r="CT26" s="106"/>
      <c r="CU26" s="106"/>
      <c r="CV26" s="106"/>
      <c r="CW26" s="106"/>
      <c r="CX26" s="106"/>
      <c r="CY26" s="106"/>
      <c r="CZ26" s="106"/>
      <c r="DA26" s="106"/>
      <c r="DB26" s="106"/>
      <c r="DC26" s="106"/>
      <c r="DD26" s="106"/>
      <c r="DE26" s="106"/>
      <c r="DF26" s="106"/>
      <c r="DG26" s="106"/>
      <c r="DH26" s="106"/>
      <c r="DI26" s="106"/>
      <c r="DJ26" s="106"/>
      <c r="DK26" s="106"/>
      <c r="DL26" s="106"/>
      <c r="DM26" s="106"/>
      <c r="DN26" s="106"/>
      <c r="DO26" s="106"/>
      <c r="DP26" s="106"/>
      <c r="DQ26" s="106"/>
      <c r="DR26" s="106"/>
      <c r="DS26" s="106"/>
      <c r="DT26" s="106"/>
      <c r="DU26" s="106"/>
      <c r="DV26" s="106"/>
      <c r="DW26" s="106"/>
      <c r="DX26" s="106"/>
      <c r="DY26" s="106"/>
      <c r="DZ26" s="106"/>
      <c r="EA26" s="106"/>
      <c r="EB26" s="106"/>
      <c r="EC26" s="106"/>
      <c r="ED26" s="106"/>
      <c r="EE26" s="106"/>
      <c r="EF26" s="106"/>
      <c r="EG26" s="106"/>
      <c r="EH26" s="106"/>
      <c r="EI26" s="106"/>
      <c r="EJ26" s="106"/>
      <c r="EK26" s="106"/>
      <c r="EL26" s="106"/>
      <c r="EM26" s="106"/>
      <c r="EN26" s="106"/>
      <c r="EO26" s="106"/>
      <c r="EP26" s="106"/>
      <c r="EQ26" s="106"/>
      <c r="ER26" s="106"/>
      <c r="ES26" s="106"/>
      <c r="ET26" s="106"/>
      <c r="EU26" s="106"/>
      <c r="EV26" s="106"/>
      <c r="EW26" s="106"/>
      <c r="EX26" s="106"/>
      <c r="EY26" s="106"/>
      <c r="EZ26" s="106"/>
      <c r="FA26" s="106"/>
      <c r="FB26" s="106"/>
      <c r="FC26" s="106"/>
      <c r="FD26" s="106"/>
      <c r="FE26" s="106"/>
      <c r="FF26" s="106"/>
      <c r="FG26" s="106"/>
      <c r="FH26" s="106"/>
      <c r="FI26" s="106"/>
      <c r="FJ26" s="106"/>
      <c r="FK26" s="106"/>
      <c r="FL26" s="106"/>
      <c r="FM26" s="106"/>
      <c r="FN26" s="106"/>
      <c r="FO26" s="106"/>
      <c r="FP26" s="106"/>
      <c r="FQ26" s="106"/>
      <c r="FR26" s="106"/>
      <c r="FS26" s="106"/>
      <c r="FT26" s="106"/>
      <c r="FU26" s="106"/>
      <c r="FV26" s="106"/>
      <c r="FW26" s="106"/>
      <c r="FX26" s="106"/>
      <c r="FY26" s="106"/>
      <c r="FZ26" s="106"/>
      <c r="GA26" s="106"/>
      <c r="GB26" s="106"/>
      <c r="GC26" s="106"/>
      <c r="GD26" s="106"/>
      <c r="GE26" s="106"/>
      <c r="GF26" s="106"/>
      <c r="GG26" s="106"/>
      <c r="GH26" s="106"/>
      <c r="GI26" s="106"/>
      <c r="GJ26" s="106"/>
      <c r="GK26" s="106"/>
      <c r="GL26" s="106"/>
      <c r="GM26" s="106"/>
      <c r="GN26" s="106"/>
      <c r="GO26" s="106"/>
      <c r="GP26" s="106"/>
      <c r="GQ26" s="106"/>
      <c r="GR26" s="106"/>
      <c r="GS26" s="106"/>
      <c r="GT26" s="106"/>
      <c r="GU26" s="106"/>
      <c r="GV26" s="106"/>
      <c r="GW26" s="106"/>
      <c r="GX26" s="106"/>
      <c r="GY26" s="106"/>
      <c r="GZ26" s="106"/>
      <c r="HA26" s="106"/>
      <c r="HB26" s="106"/>
      <c r="HC26" s="106"/>
      <c r="HD26" s="106"/>
      <c r="HE26" s="106"/>
      <c r="HF26" s="106"/>
      <c r="HG26" s="106"/>
      <c r="HH26" s="106"/>
      <c r="HI26" s="106"/>
      <c r="HJ26" s="106"/>
      <c r="HK26" s="106"/>
      <c r="HL26" s="106"/>
      <c r="HM26" s="106"/>
      <c r="HN26" s="106"/>
      <c r="HO26" s="106"/>
      <c r="HP26" s="106"/>
      <c r="HQ26" s="106"/>
      <c r="HR26" s="106"/>
      <c r="HS26" s="106"/>
      <c r="HT26" s="106"/>
      <c r="HU26" s="106"/>
      <c r="HV26" s="106"/>
      <c r="HW26" s="106"/>
      <c r="HX26" s="106"/>
      <c r="HY26" s="106"/>
      <c r="HZ26" s="106"/>
      <c r="IA26" s="106"/>
      <c r="IB26" s="106"/>
      <c r="IC26" s="106"/>
      <c r="ID26" s="106"/>
      <c r="IE26" s="106"/>
      <c r="IF26" s="106"/>
      <c r="IG26" s="106"/>
      <c r="IH26" s="106"/>
      <c r="II26" s="106"/>
      <c r="IJ26" s="106"/>
      <c r="IK26" s="106"/>
      <c r="IL26" s="106"/>
      <c r="IM26" s="106"/>
      <c r="IN26" s="106"/>
      <c r="IO26" s="106"/>
      <c r="IP26" s="106"/>
      <c r="IQ26" s="106"/>
      <c r="IR26" s="106"/>
      <c r="IS26" s="106"/>
      <c r="IT26" s="106"/>
      <c r="IU26" s="106"/>
      <c r="IV26" s="106"/>
    </row>
    <row r="27" spans="1:256" ht="56.25">
      <c r="A27" s="262">
        <v>6</v>
      </c>
      <c r="B27" s="263" t="s">
        <v>224</v>
      </c>
      <c r="C27" s="264">
        <f>SUM(C28:C29)</f>
        <v>0</v>
      </c>
      <c r="D27" s="233"/>
      <c r="E27" s="233"/>
      <c r="F27" s="233"/>
      <c r="G27" s="233"/>
      <c r="H27" s="233"/>
      <c r="I27" s="234"/>
      <c r="J27" s="234"/>
      <c r="K27" s="234"/>
      <c r="L27" s="233"/>
    </row>
    <row r="28" spans="1:256" ht="21">
      <c r="A28" s="235"/>
      <c r="B28" s="219" t="s">
        <v>61</v>
      </c>
      <c r="C28" s="233"/>
      <c r="D28" s="233"/>
      <c r="E28" s="233"/>
      <c r="F28" s="233"/>
      <c r="G28" s="233"/>
      <c r="H28" s="233"/>
      <c r="I28" s="234"/>
      <c r="J28" s="234"/>
      <c r="K28" s="234"/>
      <c r="L28" s="233"/>
    </row>
    <row r="29" spans="1:256" ht="21">
      <c r="A29" s="235"/>
      <c r="B29" s="219" t="s">
        <v>61</v>
      </c>
      <c r="C29" s="233"/>
      <c r="D29" s="233"/>
      <c r="E29" s="233"/>
      <c r="F29" s="233"/>
      <c r="G29" s="233"/>
      <c r="H29" s="233"/>
      <c r="I29" s="234"/>
      <c r="J29" s="234"/>
      <c r="K29" s="234"/>
      <c r="L29" s="233"/>
    </row>
  </sheetData>
  <mergeCells count="10">
    <mergeCell ref="A3:L3"/>
    <mergeCell ref="A8:A9"/>
    <mergeCell ref="B8:B9"/>
    <mergeCell ref="D8:E8"/>
    <mergeCell ref="F8:F9"/>
    <mergeCell ref="G8:G9"/>
    <mergeCell ref="H8:H9"/>
    <mergeCell ref="I8:I9"/>
    <mergeCell ref="J8:J9"/>
    <mergeCell ref="K8:K9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landscape" r:id="rId1"/>
  <headerFooter>
    <oddFooter>&amp;C&amp;P/&amp;N&amp;R&amp;A</oddFooter>
  </headerFooter>
  <rowBreaks count="1" manualBreakCount="1">
    <brk id="23" max="11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V20"/>
  <sheetViews>
    <sheetView view="pageBreakPreview" zoomScaleNormal="100" zoomScaleSheetLayoutView="100" workbookViewId="0">
      <selection activeCell="I13" sqref="I13"/>
    </sheetView>
  </sheetViews>
  <sheetFormatPr defaultRowHeight="18.75"/>
  <cols>
    <col min="1" max="1" width="4.85546875" style="96" customWidth="1"/>
    <col min="2" max="2" width="49.28515625" style="95" customWidth="1"/>
    <col min="3" max="3" width="15.28515625" style="97" customWidth="1"/>
    <col min="4" max="4" width="8.85546875" style="97" customWidth="1"/>
    <col min="5" max="5" width="8.42578125" style="97" customWidth="1"/>
    <col min="6" max="6" width="18.85546875" style="97" bestFit="1" customWidth="1"/>
    <col min="7" max="7" width="13.7109375" style="97" customWidth="1"/>
    <col min="8" max="8" width="15.140625" style="97" customWidth="1"/>
    <col min="9" max="9" width="23.140625" style="95" bestFit="1" customWidth="1"/>
    <col min="10" max="10" width="20.42578125" style="95" bestFit="1" customWidth="1"/>
    <col min="11" max="11" width="19.140625" style="95" customWidth="1"/>
    <col min="12" max="12" width="11.5703125" style="98" customWidth="1"/>
    <col min="13" max="256" width="9.140625" style="95"/>
    <col min="257" max="257" width="4.85546875" style="95" customWidth="1"/>
    <col min="258" max="258" width="49.28515625" style="95" customWidth="1"/>
    <col min="259" max="259" width="15.28515625" style="95" customWidth="1"/>
    <col min="260" max="260" width="8.85546875" style="95" customWidth="1"/>
    <col min="261" max="261" width="8.42578125" style="95" customWidth="1"/>
    <col min="262" max="262" width="18.85546875" style="95" bestFit="1" customWidth="1"/>
    <col min="263" max="263" width="13.7109375" style="95" customWidth="1"/>
    <col min="264" max="264" width="15.140625" style="95" customWidth="1"/>
    <col min="265" max="265" width="23.140625" style="95" bestFit="1" customWidth="1"/>
    <col min="266" max="266" width="20.42578125" style="95" bestFit="1" customWidth="1"/>
    <col min="267" max="267" width="19.140625" style="95" customWidth="1"/>
    <col min="268" max="268" width="11.5703125" style="95" customWidth="1"/>
    <col min="269" max="512" width="9.140625" style="95"/>
    <col min="513" max="513" width="4.85546875" style="95" customWidth="1"/>
    <col min="514" max="514" width="49.28515625" style="95" customWidth="1"/>
    <col min="515" max="515" width="15.28515625" style="95" customWidth="1"/>
    <col min="516" max="516" width="8.85546875" style="95" customWidth="1"/>
    <col min="517" max="517" width="8.42578125" style="95" customWidth="1"/>
    <col min="518" max="518" width="18.85546875" style="95" bestFit="1" customWidth="1"/>
    <col min="519" max="519" width="13.7109375" style="95" customWidth="1"/>
    <col min="520" max="520" width="15.140625" style="95" customWidth="1"/>
    <col min="521" max="521" width="23.140625" style="95" bestFit="1" customWidth="1"/>
    <col min="522" max="522" width="20.42578125" style="95" bestFit="1" customWidth="1"/>
    <col min="523" max="523" width="19.140625" style="95" customWidth="1"/>
    <col min="524" max="524" width="11.5703125" style="95" customWidth="1"/>
    <col min="525" max="768" width="9.140625" style="95"/>
    <col min="769" max="769" width="4.85546875" style="95" customWidth="1"/>
    <col min="770" max="770" width="49.28515625" style="95" customWidth="1"/>
    <col min="771" max="771" width="15.28515625" style="95" customWidth="1"/>
    <col min="772" max="772" width="8.85546875" style="95" customWidth="1"/>
    <col min="773" max="773" width="8.42578125" style="95" customWidth="1"/>
    <col min="774" max="774" width="18.85546875" style="95" bestFit="1" customWidth="1"/>
    <col min="775" max="775" width="13.7109375" style="95" customWidth="1"/>
    <col min="776" max="776" width="15.140625" style="95" customWidth="1"/>
    <col min="777" max="777" width="23.140625" style="95" bestFit="1" customWidth="1"/>
    <col min="778" max="778" width="20.42578125" style="95" bestFit="1" customWidth="1"/>
    <col min="779" max="779" width="19.140625" style="95" customWidth="1"/>
    <col min="780" max="780" width="11.5703125" style="95" customWidth="1"/>
    <col min="781" max="1024" width="9.140625" style="95"/>
    <col min="1025" max="1025" width="4.85546875" style="95" customWidth="1"/>
    <col min="1026" max="1026" width="49.28515625" style="95" customWidth="1"/>
    <col min="1027" max="1027" width="15.28515625" style="95" customWidth="1"/>
    <col min="1028" max="1028" width="8.85546875" style="95" customWidth="1"/>
    <col min="1029" max="1029" width="8.42578125" style="95" customWidth="1"/>
    <col min="1030" max="1030" width="18.85546875" style="95" bestFit="1" customWidth="1"/>
    <col min="1031" max="1031" width="13.7109375" style="95" customWidth="1"/>
    <col min="1032" max="1032" width="15.140625" style="95" customWidth="1"/>
    <col min="1033" max="1033" width="23.140625" style="95" bestFit="1" customWidth="1"/>
    <col min="1034" max="1034" width="20.42578125" style="95" bestFit="1" customWidth="1"/>
    <col min="1035" max="1035" width="19.140625" style="95" customWidth="1"/>
    <col min="1036" max="1036" width="11.5703125" style="95" customWidth="1"/>
    <col min="1037" max="1280" width="9.140625" style="95"/>
    <col min="1281" max="1281" width="4.85546875" style="95" customWidth="1"/>
    <col min="1282" max="1282" width="49.28515625" style="95" customWidth="1"/>
    <col min="1283" max="1283" width="15.28515625" style="95" customWidth="1"/>
    <col min="1284" max="1284" width="8.85546875" style="95" customWidth="1"/>
    <col min="1285" max="1285" width="8.42578125" style="95" customWidth="1"/>
    <col min="1286" max="1286" width="18.85546875" style="95" bestFit="1" customWidth="1"/>
    <col min="1287" max="1287" width="13.7109375" style="95" customWidth="1"/>
    <col min="1288" max="1288" width="15.140625" style="95" customWidth="1"/>
    <col min="1289" max="1289" width="23.140625" style="95" bestFit="1" customWidth="1"/>
    <col min="1290" max="1290" width="20.42578125" style="95" bestFit="1" customWidth="1"/>
    <col min="1291" max="1291" width="19.140625" style="95" customWidth="1"/>
    <col min="1292" max="1292" width="11.5703125" style="95" customWidth="1"/>
    <col min="1293" max="1536" width="9.140625" style="95"/>
    <col min="1537" max="1537" width="4.85546875" style="95" customWidth="1"/>
    <col min="1538" max="1538" width="49.28515625" style="95" customWidth="1"/>
    <col min="1539" max="1539" width="15.28515625" style="95" customWidth="1"/>
    <col min="1540" max="1540" width="8.85546875" style="95" customWidth="1"/>
    <col min="1541" max="1541" width="8.42578125" style="95" customWidth="1"/>
    <col min="1542" max="1542" width="18.85546875" style="95" bestFit="1" customWidth="1"/>
    <col min="1543" max="1543" width="13.7109375" style="95" customWidth="1"/>
    <col min="1544" max="1544" width="15.140625" style="95" customWidth="1"/>
    <col min="1545" max="1545" width="23.140625" style="95" bestFit="1" customWidth="1"/>
    <col min="1546" max="1546" width="20.42578125" style="95" bestFit="1" customWidth="1"/>
    <col min="1547" max="1547" width="19.140625" style="95" customWidth="1"/>
    <col min="1548" max="1548" width="11.5703125" style="95" customWidth="1"/>
    <col min="1549" max="1792" width="9.140625" style="95"/>
    <col min="1793" max="1793" width="4.85546875" style="95" customWidth="1"/>
    <col min="1794" max="1794" width="49.28515625" style="95" customWidth="1"/>
    <col min="1795" max="1795" width="15.28515625" style="95" customWidth="1"/>
    <col min="1796" max="1796" width="8.85546875" style="95" customWidth="1"/>
    <col min="1797" max="1797" width="8.42578125" style="95" customWidth="1"/>
    <col min="1798" max="1798" width="18.85546875" style="95" bestFit="1" customWidth="1"/>
    <col min="1799" max="1799" width="13.7109375" style="95" customWidth="1"/>
    <col min="1800" max="1800" width="15.140625" style="95" customWidth="1"/>
    <col min="1801" max="1801" width="23.140625" style="95" bestFit="1" customWidth="1"/>
    <col min="1802" max="1802" width="20.42578125" style="95" bestFit="1" customWidth="1"/>
    <col min="1803" max="1803" width="19.140625" style="95" customWidth="1"/>
    <col min="1804" max="1804" width="11.5703125" style="95" customWidth="1"/>
    <col min="1805" max="2048" width="9.140625" style="95"/>
    <col min="2049" max="2049" width="4.85546875" style="95" customWidth="1"/>
    <col min="2050" max="2050" width="49.28515625" style="95" customWidth="1"/>
    <col min="2051" max="2051" width="15.28515625" style="95" customWidth="1"/>
    <col min="2052" max="2052" width="8.85546875" style="95" customWidth="1"/>
    <col min="2053" max="2053" width="8.42578125" style="95" customWidth="1"/>
    <col min="2054" max="2054" width="18.85546875" style="95" bestFit="1" customWidth="1"/>
    <col min="2055" max="2055" width="13.7109375" style="95" customWidth="1"/>
    <col min="2056" max="2056" width="15.140625" style="95" customWidth="1"/>
    <col min="2057" max="2057" width="23.140625" style="95" bestFit="1" customWidth="1"/>
    <col min="2058" max="2058" width="20.42578125" style="95" bestFit="1" customWidth="1"/>
    <col min="2059" max="2059" width="19.140625" style="95" customWidth="1"/>
    <col min="2060" max="2060" width="11.5703125" style="95" customWidth="1"/>
    <col min="2061" max="2304" width="9.140625" style="95"/>
    <col min="2305" max="2305" width="4.85546875" style="95" customWidth="1"/>
    <col min="2306" max="2306" width="49.28515625" style="95" customWidth="1"/>
    <col min="2307" max="2307" width="15.28515625" style="95" customWidth="1"/>
    <col min="2308" max="2308" width="8.85546875" style="95" customWidth="1"/>
    <col min="2309" max="2309" width="8.42578125" style="95" customWidth="1"/>
    <col min="2310" max="2310" width="18.85546875" style="95" bestFit="1" customWidth="1"/>
    <col min="2311" max="2311" width="13.7109375" style="95" customWidth="1"/>
    <col min="2312" max="2312" width="15.140625" style="95" customWidth="1"/>
    <col min="2313" max="2313" width="23.140625" style="95" bestFit="1" customWidth="1"/>
    <col min="2314" max="2314" width="20.42578125" style="95" bestFit="1" customWidth="1"/>
    <col min="2315" max="2315" width="19.140625" style="95" customWidth="1"/>
    <col min="2316" max="2316" width="11.5703125" style="95" customWidth="1"/>
    <col min="2317" max="2560" width="9.140625" style="95"/>
    <col min="2561" max="2561" width="4.85546875" style="95" customWidth="1"/>
    <col min="2562" max="2562" width="49.28515625" style="95" customWidth="1"/>
    <col min="2563" max="2563" width="15.28515625" style="95" customWidth="1"/>
    <col min="2564" max="2564" width="8.85546875" style="95" customWidth="1"/>
    <col min="2565" max="2565" width="8.42578125" style="95" customWidth="1"/>
    <col min="2566" max="2566" width="18.85546875" style="95" bestFit="1" customWidth="1"/>
    <col min="2567" max="2567" width="13.7109375" style="95" customWidth="1"/>
    <col min="2568" max="2568" width="15.140625" style="95" customWidth="1"/>
    <col min="2569" max="2569" width="23.140625" style="95" bestFit="1" customWidth="1"/>
    <col min="2570" max="2570" width="20.42578125" style="95" bestFit="1" customWidth="1"/>
    <col min="2571" max="2571" width="19.140625" style="95" customWidth="1"/>
    <col min="2572" max="2572" width="11.5703125" style="95" customWidth="1"/>
    <col min="2573" max="2816" width="9.140625" style="95"/>
    <col min="2817" max="2817" width="4.85546875" style="95" customWidth="1"/>
    <col min="2818" max="2818" width="49.28515625" style="95" customWidth="1"/>
    <col min="2819" max="2819" width="15.28515625" style="95" customWidth="1"/>
    <col min="2820" max="2820" width="8.85546875" style="95" customWidth="1"/>
    <col min="2821" max="2821" width="8.42578125" style="95" customWidth="1"/>
    <col min="2822" max="2822" width="18.85546875" style="95" bestFit="1" customWidth="1"/>
    <col min="2823" max="2823" width="13.7109375" style="95" customWidth="1"/>
    <col min="2824" max="2824" width="15.140625" style="95" customWidth="1"/>
    <col min="2825" max="2825" width="23.140625" style="95" bestFit="1" customWidth="1"/>
    <col min="2826" max="2826" width="20.42578125" style="95" bestFit="1" customWidth="1"/>
    <col min="2827" max="2827" width="19.140625" style="95" customWidth="1"/>
    <col min="2828" max="2828" width="11.5703125" style="95" customWidth="1"/>
    <col min="2829" max="3072" width="9.140625" style="95"/>
    <col min="3073" max="3073" width="4.85546875" style="95" customWidth="1"/>
    <col min="3074" max="3074" width="49.28515625" style="95" customWidth="1"/>
    <col min="3075" max="3075" width="15.28515625" style="95" customWidth="1"/>
    <col min="3076" max="3076" width="8.85546875" style="95" customWidth="1"/>
    <col min="3077" max="3077" width="8.42578125" style="95" customWidth="1"/>
    <col min="3078" max="3078" width="18.85546875" style="95" bestFit="1" customWidth="1"/>
    <col min="3079" max="3079" width="13.7109375" style="95" customWidth="1"/>
    <col min="3080" max="3080" width="15.140625" style="95" customWidth="1"/>
    <col min="3081" max="3081" width="23.140625" style="95" bestFit="1" customWidth="1"/>
    <col min="3082" max="3082" width="20.42578125" style="95" bestFit="1" customWidth="1"/>
    <col min="3083" max="3083" width="19.140625" style="95" customWidth="1"/>
    <col min="3084" max="3084" width="11.5703125" style="95" customWidth="1"/>
    <col min="3085" max="3328" width="9.140625" style="95"/>
    <col min="3329" max="3329" width="4.85546875" style="95" customWidth="1"/>
    <col min="3330" max="3330" width="49.28515625" style="95" customWidth="1"/>
    <col min="3331" max="3331" width="15.28515625" style="95" customWidth="1"/>
    <col min="3332" max="3332" width="8.85546875" style="95" customWidth="1"/>
    <col min="3333" max="3333" width="8.42578125" style="95" customWidth="1"/>
    <col min="3334" max="3334" width="18.85546875" style="95" bestFit="1" customWidth="1"/>
    <col min="3335" max="3335" width="13.7109375" style="95" customWidth="1"/>
    <col min="3336" max="3336" width="15.140625" style="95" customWidth="1"/>
    <col min="3337" max="3337" width="23.140625" style="95" bestFit="1" customWidth="1"/>
    <col min="3338" max="3338" width="20.42578125" style="95" bestFit="1" customWidth="1"/>
    <col min="3339" max="3339" width="19.140625" style="95" customWidth="1"/>
    <col min="3340" max="3340" width="11.5703125" style="95" customWidth="1"/>
    <col min="3341" max="3584" width="9.140625" style="95"/>
    <col min="3585" max="3585" width="4.85546875" style="95" customWidth="1"/>
    <col min="3586" max="3586" width="49.28515625" style="95" customWidth="1"/>
    <col min="3587" max="3587" width="15.28515625" style="95" customWidth="1"/>
    <col min="3588" max="3588" width="8.85546875" style="95" customWidth="1"/>
    <col min="3589" max="3589" width="8.42578125" style="95" customWidth="1"/>
    <col min="3590" max="3590" width="18.85546875" style="95" bestFit="1" customWidth="1"/>
    <col min="3591" max="3591" width="13.7109375" style="95" customWidth="1"/>
    <col min="3592" max="3592" width="15.140625" style="95" customWidth="1"/>
    <col min="3593" max="3593" width="23.140625" style="95" bestFit="1" customWidth="1"/>
    <col min="3594" max="3594" width="20.42578125" style="95" bestFit="1" customWidth="1"/>
    <col min="3595" max="3595" width="19.140625" style="95" customWidth="1"/>
    <col min="3596" max="3596" width="11.5703125" style="95" customWidth="1"/>
    <col min="3597" max="3840" width="9.140625" style="95"/>
    <col min="3841" max="3841" width="4.85546875" style="95" customWidth="1"/>
    <col min="3842" max="3842" width="49.28515625" style="95" customWidth="1"/>
    <col min="3843" max="3843" width="15.28515625" style="95" customWidth="1"/>
    <col min="3844" max="3844" width="8.85546875" style="95" customWidth="1"/>
    <col min="3845" max="3845" width="8.42578125" style="95" customWidth="1"/>
    <col min="3846" max="3846" width="18.85546875" style="95" bestFit="1" customWidth="1"/>
    <col min="3847" max="3847" width="13.7109375" style="95" customWidth="1"/>
    <col min="3848" max="3848" width="15.140625" style="95" customWidth="1"/>
    <col min="3849" max="3849" width="23.140625" style="95" bestFit="1" customWidth="1"/>
    <col min="3850" max="3850" width="20.42578125" style="95" bestFit="1" customWidth="1"/>
    <col min="3851" max="3851" width="19.140625" style="95" customWidth="1"/>
    <col min="3852" max="3852" width="11.5703125" style="95" customWidth="1"/>
    <col min="3853" max="4096" width="9.140625" style="95"/>
    <col min="4097" max="4097" width="4.85546875" style="95" customWidth="1"/>
    <col min="4098" max="4098" width="49.28515625" style="95" customWidth="1"/>
    <col min="4099" max="4099" width="15.28515625" style="95" customWidth="1"/>
    <col min="4100" max="4100" width="8.85546875" style="95" customWidth="1"/>
    <col min="4101" max="4101" width="8.42578125" style="95" customWidth="1"/>
    <col min="4102" max="4102" width="18.85546875" style="95" bestFit="1" customWidth="1"/>
    <col min="4103" max="4103" width="13.7109375" style="95" customWidth="1"/>
    <col min="4104" max="4104" width="15.140625" style="95" customWidth="1"/>
    <col min="4105" max="4105" width="23.140625" style="95" bestFit="1" customWidth="1"/>
    <col min="4106" max="4106" width="20.42578125" style="95" bestFit="1" customWidth="1"/>
    <col min="4107" max="4107" width="19.140625" style="95" customWidth="1"/>
    <col min="4108" max="4108" width="11.5703125" style="95" customWidth="1"/>
    <col min="4109" max="4352" width="9.140625" style="95"/>
    <col min="4353" max="4353" width="4.85546875" style="95" customWidth="1"/>
    <col min="4354" max="4354" width="49.28515625" style="95" customWidth="1"/>
    <col min="4355" max="4355" width="15.28515625" style="95" customWidth="1"/>
    <col min="4356" max="4356" width="8.85546875" style="95" customWidth="1"/>
    <col min="4357" max="4357" width="8.42578125" style="95" customWidth="1"/>
    <col min="4358" max="4358" width="18.85546875" style="95" bestFit="1" customWidth="1"/>
    <col min="4359" max="4359" width="13.7109375" style="95" customWidth="1"/>
    <col min="4360" max="4360" width="15.140625" style="95" customWidth="1"/>
    <col min="4361" max="4361" width="23.140625" style="95" bestFit="1" customWidth="1"/>
    <col min="4362" max="4362" width="20.42578125" style="95" bestFit="1" customWidth="1"/>
    <col min="4363" max="4363" width="19.140625" style="95" customWidth="1"/>
    <col min="4364" max="4364" width="11.5703125" style="95" customWidth="1"/>
    <col min="4365" max="4608" width="9.140625" style="95"/>
    <col min="4609" max="4609" width="4.85546875" style="95" customWidth="1"/>
    <col min="4610" max="4610" width="49.28515625" style="95" customWidth="1"/>
    <col min="4611" max="4611" width="15.28515625" style="95" customWidth="1"/>
    <col min="4612" max="4612" width="8.85546875" style="95" customWidth="1"/>
    <col min="4613" max="4613" width="8.42578125" style="95" customWidth="1"/>
    <col min="4614" max="4614" width="18.85546875" style="95" bestFit="1" customWidth="1"/>
    <col min="4615" max="4615" width="13.7109375" style="95" customWidth="1"/>
    <col min="4616" max="4616" width="15.140625" style="95" customWidth="1"/>
    <col min="4617" max="4617" width="23.140625" style="95" bestFit="1" customWidth="1"/>
    <col min="4618" max="4618" width="20.42578125" style="95" bestFit="1" customWidth="1"/>
    <col min="4619" max="4619" width="19.140625" style="95" customWidth="1"/>
    <col min="4620" max="4620" width="11.5703125" style="95" customWidth="1"/>
    <col min="4621" max="4864" width="9.140625" style="95"/>
    <col min="4865" max="4865" width="4.85546875" style="95" customWidth="1"/>
    <col min="4866" max="4866" width="49.28515625" style="95" customWidth="1"/>
    <col min="4867" max="4867" width="15.28515625" style="95" customWidth="1"/>
    <col min="4868" max="4868" width="8.85546875" style="95" customWidth="1"/>
    <col min="4869" max="4869" width="8.42578125" style="95" customWidth="1"/>
    <col min="4870" max="4870" width="18.85546875" style="95" bestFit="1" customWidth="1"/>
    <col min="4871" max="4871" width="13.7109375" style="95" customWidth="1"/>
    <col min="4872" max="4872" width="15.140625" style="95" customWidth="1"/>
    <col min="4873" max="4873" width="23.140625" style="95" bestFit="1" customWidth="1"/>
    <col min="4874" max="4874" width="20.42578125" style="95" bestFit="1" customWidth="1"/>
    <col min="4875" max="4875" width="19.140625" style="95" customWidth="1"/>
    <col min="4876" max="4876" width="11.5703125" style="95" customWidth="1"/>
    <col min="4877" max="5120" width="9.140625" style="95"/>
    <col min="5121" max="5121" width="4.85546875" style="95" customWidth="1"/>
    <col min="5122" max="5122" width="49.28515625" style="95" customWidth="1"/>
    <col min="5123" max="5123" width="15.28515625" style="95" customWidth="1"/>
    <col min="5124" max="5124" width="8.85546875" style="95" customWidth="1"/>
    <col min="5125" max="5125" width="8.42578125" style="95" customWidth="1"/>
    <col min="5126" max="5126" width="18.85546875" style="95" bestFit="1" customWidth="1"/>
    <col min="5127" max="5127" width="13.7109375" style="95" customWidth="1"/>
    <col min="5128" max="5128" width="15.140625" style="95" customWidth="1"/>
    <col min="5129" max="5129" width="23.140625" style="95" bestFit="1" customWidth="1"/>
    <col min="5130" max="5130" width="20.42578125" style="95" bestFit="1" customWidth="1"/>
    <col min="5131" max="5131" width="19.140625" style="95" customWidth="1"/>
    <col min="5132" max="5132" width="11.5703125" style="95" customWidth="1"/>
    <col min="5133" max="5376" width="9.140625" style="95"/>
    <col min="5377" max="5377" width="4.85546875" style="95" customWidth="1"/>
    <col min="5378" max="5378" width="49.28515625" style="95" customWidth="1"/>
    <col min="5379" max="5379" width="15.28515625" style="95" customWidth="1"/>
    <col min="5380" max="5380" width="8.85546875" style="95" customWidth="1"/>
    <col min="5381" max="5381" width="8.42578125" style="95" customWidth="1"/>
    <col min="5382" max="5382" width="18.85546875" style="95" bestFit="1" customWidth="1"/>
    <col min="5383" max="5383" width="13.7109375" style="95" customWidth="1"/>
    <col min="5384" max="5384" width="15.140625" style="95" customWidth="1"/>
    <col min="5385" max="5385" width="23.140625" style="95" bestFit="1" customWidth="1"/>
    <col min="5386" max="5386" width="20.42578125" style="95" bestFit="1" customWidth="1"/>
    <col min="5387" max="5387" width="19.140625" style="95" customWidth="1"/>
    <col min="5388" max="5388" width="11.5703125" style="95" customWidth="1"/>
    <col min="5389" max="5632" width="9.140625" style="95"/>
    <col min="5633" max="5633" width="4.85546875" style="95" customWidth="1"/>
    <col min="5634" max="5634" width="49.28515625" style="95" customWidth="1"/>
    <col min="5635" max="5635" width="15.28515625" style="95" customWidth="1"/>
    <col min="5636" max="5636" width="8.85546875" style="95" customWidth="1"/>
    <col min="5637" max="5637" width="8.42578125" style="95" customWidth="1"/>
    <col min="5638" max="5638" width="18.85546875" style="95" bestFit="1" customWidth="1"/>
    <col min="5639" max="5639" width="13.7109375" style="95" customWidth="1"/>
    <col min="5640" max="5640" width="15.140625" style="95" customWidth="1"/>
    <col min="5641" max="5641" width="23.140625" style="95" bestFit="1" customWidth="1"/>
    <col min="5642" max="5642" width="20.42578125" style="95" bestFit="1" customWidth="1"/>
    <col min="5643" max="5643" width="19.140625" style="95" customWidth="1"/>
    <col min="5644" max="5644" width="11.5703125" style="95" customWidth="1"/>
    <col min="5645" max="5888" width="9.140625" style="95"/>
    <col min="5889" max="5889" width="4.85546875" style="95" customWidth="1"/>
    <col min="5890" max="5890" width="49.28515625" style="95" customWidth="1"/>
    <col min="5891" max="5891" width="15.28515625" style="95" customWidth="1"/>
    <col min="5892" max="5892" width="8.85546875" style="95" customWidth="1"/>
    <col min="5893" max="5893" width="8.42578125" style="95" customWidth="1"/>
    <col min="5894" max="5894" width="18.85546875" style="95" bestFit="1" customWidth="1"/>
    <col min="5895" max="5895" width="13.7109375" style="95" customWidth="1"/>
    <col min="5896" max="5896" width="15.140625" style="95" customWidth="1"/>
    <col min="5897" max="5897" width="23.140625" style="95" bestFit="1" customWidth="1"/>
    <col min="5898" max="5898" width="20.42578125" style="95" bestFit="1" customWidth="1"/>
    <col min="5899" max="5899" width="19.140625" style="95" customWidth="1"/>
    <col min="5900" max="5900" width="11.5703125" style="95" customWidth="1"/>
    <col min="5901" max="6144" width="9.140625" style="95"/>
    <col min="6145" max="6145" width="4.85546875" style="95" customWidth="1"/>
    <col min="6146" max="6146" width="49.28515625" style="95" customWidth="1"/>
    <col min="6147" max="6147" width="15.28515625" style="95" customWidth="1"/>
    <col min="6148" max="6148" width="8.85546875" style="95" customWidth="1"/>
    <col min="6149" max="6149" width="8.42578125" style="95" customWidth="1"/>
    <col min="6150" max="6150" width="18.85546875" style="95" bestFit="1" customWidth="1"/>
    <col min="6151" max="6151" width="13.7109375" style="95" customWidth="1"/>
    <col min="6152" max="6152" width="15.140625" style="95" customWidth="1"/>
    <col min="6153" max="6153" width="23.140625" style="95" bestFit="1" customWidth="1"/>
    <col min="6154" max="6154" width="20.42578125" style="95" bestFit="1" customWidth="1"/>
    <col min="6155" max="6155" width="19.140625" style="95" customWidth="1"/>
    <col min="6156" max="6156" width="11.5703125" style="95" customWidth="1"/>
    <col min="6157" max="6400" width="9.140625" style="95"/>
    <col min="6401" max="6401" width="4.85546875" style="95" customWidth="1"/>
    <col min="6402" max="6402" width="49.28515625" style="95" customWidth="1"/>
    <col min="6403" max="6403" width="15.28515625" style="95" customWidth="1"/>
    <col min="6404" max="6404" width="8.85546875" style="95" customWidth="1"/>
    <col min="6405" max="6405" width="8.42578125" style="95" customWidth="1"/>
    <col min="6406" max="6406" width="18.85546875" style="95" bestFit="1" customWidth="1"/>
    <col min="6407" max="6407" width="13.7109375" style="95" customWidth="1"/>
    <col min="6408" max="6408" width="15.140625" style="95" customWidth="1"/>
    <col min="6409" max="6409" width="23.140625" style="95" bestFit="1" customWidth="1"/>
    <col min="6410" max="6410" width="20.42578125" style="95" bestFit="1" customWidth="1"/>
    <col min="6411" max="6411" width="19.140625" style="95" customWidth="1"/>
    <col min="6412" max="6412" width="11.5703125" style="95" customWidth="1"/>
    <col min="6413" max="6656" width="9.140625" style="95"/>
    <col min="6657" max="6657" width="4.85546875" style="95" customWidth="1"/>
    <col min="6658" max="6658" width="49.28515625" style="95" customWidth="1"/>
    <col min="6659" max="6659" width="15.28515625" style="95" customWidth="1"/>
    <col min="6660" max="6660" width="8.85546875" style="95" customWidth="1"/>
    <col min="6661" max="6661" width="8.42578125" style="95" customWidth="1"/>
    <col min="6662" max="6662" width="18.85546875" style="95" bestFit="1" customWidth="1"/>
    <col min="6663" max="6663" width="13.7109375" style="95" customWidth="1"/>
    <col min="6664" max="6664" width="15.140625" style="95" customWidth="1"/>
    <col min="6665" max="6665" width="23.140625" style="95" bestFit="1" customWidth="1"/>
    <col min="6666" max="6666" width="20.42578125" style="95" bestFit="1" customWidth="1"/>
    <col min="6667" max="6667" width="19.140625" style="95" customWidth="1"/>
    <col min="6668" max="6668" width="11.5703125" style="95" customWidth="1"/>
    <col min="6669" max="6912" width="9.140625" style="95"/>
    <col min="6913" max="6913" width="4.85546875" style="95" customWidth="1"/>
    <col min="6914" max="6914" width="49.28515625" style="95" customWidth="1"/>
    <col min="6915" max="6915" width="15.28515625" style="95" customWidth="1"/>
    <col min="6916" max="6916" width="8.85546875" style="95" customWidth="1"/>
    <col min="6917" max="6917" width="8.42578125" style="95" customWidth="1"/>
    <col min="6918" max="6918" width="18.85546875" style="95" bestFit="1" customWidth="1"/>
    <col min="6919" max="6919" width="13.7109375" style="95" customWidth="1"/>
    <col min="6920" max="6920" width="15.140625" style="95" customWidth="1"/>
    <col min="6921" max="6921" width="23.140625" style="95" bestFit="1" customWidth="1"/>
    <col min="6922" max="6922" width="20.42578125" style="95" bestFit="1" customWidth="1"/>
    <col min="6923" max="6923" width="19.140625" style="95" customWidth="1"/>
    <col min="6924" max="6924" width="11.5703125" style="95" customWidth="1"/>
    <col min="6925" max="7168" width="9.140625" style="95"/>
    <col min="7169" max="7169" width="4.85546875" style="95" customWidth="1"/>
    <col min="7170" max="7170" width="49.28515625" style="95" customWidth="1"/>
    <col min="7171" max="7171" width="15.28515625" style="95" customWidth="1"/>
    <col min="7172" max="7172" width="8.85546875" style="95" customWidth="1"/>
    <col min="7173" max="7173" width="8.42578125" style="95" customWidth="1"/>
    <col min="7174" max="7174" width="18.85546875" style="95" bestFit="1" customWidth="1"/>
    <col min="7175" max="7175" width="13.7109375" style="95" customWidth="1"/>
    <col min="7176" max="7176" width="15.140625" style="95" customWidth="1"/>
    <col min="7177" max="7177" width="23.140625" style="95" bestFit="1" customWidth="1"/>
    <col min="7178" max="7178" width="20.42578125" style="95" bestFit="1" customWidth="1"/>
    <col min="7179" max="7179" width="19.140625" style="95" customWidth="1"/>
    <col min="7180" max="7180" width="11.5703125" style="95" customWidth="1"/>
    <col min="7181" max="7424" width="9.140625" style="95"/>
    <col min="7425" max="7425" width="4.85546875" style="95" customWidth="1"/>
    <col min="7426" max="7426" width="49.28515625" style="95" customWidth="1"/>
    <col min="7427" max="7427" width="15.28515625" style="95" customWidth="1"/>
    <col min="7428" max="7428" width="8.85546875" style="95" customWidth="1"/>
    <col min="7429" max="7429" width="8.42578125" style="95" customWidth="1"/>
    <col min="7430" max="7430" width="18.85546875" style="95" bestFit="1" customWidth="1"/>
    <col min="7431" max="7431" width="13.7109375" style="95" customWidth="1"/>
    <col min="7432" max="7432" width="15.140625" style="95" customWidth="1"/>
    <col min="7433" max="7433" width="23.140625" style="95" bestFit="1" customWidth="1"/>
    <col min="7434" max="7434" width="20.42578125" style="95" bestFit="1" customWidth="1"/>
    <col min="7435" max="7435" width="19.140625" style="95" customWidth="1"/>
    <col min="7436" max="7436" width="11.5703125" style="95" customWidth="1"/>
    <col min="7437" max="7680" width="9.140625" style="95"/>
    <col min="7681" max="7681" width="4.85546875" style="95" customWidth="1"/>
    <col min="7682" max="7682" width="49.28515625" style="95" customWidth="1"/>
    <col min="7683" max="7683" width="15.28515625" style="95" customWidth="1"/>
    <col min="7684" max="7684" width="8.85546875" style="95" customWidth="1"/>
    <col min="7685" max="7685" width="8.42578125" style="95" customWidth="1"/>
    <col min="7686" max="7686" width="18.85546875" style="95" bestFit="1" customWidth="1"/>
    <col min="7687" max="7687" width="13.7109375" style="95" customWidth="1"/>
    <col min="7688" max="7688" width="15.140625" style="95" customWidth="1"/>
    <col min="7689" max="7689" width="23.140625" style="95" bestFit="1" customWidth="1"/>
    <col min="7690" max="7690" width="20.42578125" style="95" bestFit="1" customWidth="1"/>
    <col min="7691" max="7691" width="19.140625" style="95" customWidth="1"/>
    <col min="7692" max="7692" width="11.5703125" style="95" customWidth="1"/>
    <col min="7693" max="7936" width="9.140625" style="95"/>
    <col min="7937" max="7937" width="4.85546875" style="95" customWidth="1"/>
    <col min="7938" max="7938" width="49.28515625" style="95" customWidth="1"/>
    <col min="7939" max="7939" width="15.28515625" style="95" customWidth="1"/>
    <col min="7940" max="7940" width="8.85546875" style="95" customWidth="1"/>
    <col min="7941" max="7941" width="8.42578125" style="95" customWidth="1"/>
    <col min="7942" max="7942" width="18.85546875" style="95" bestFit="1" customWidth="1"/>
    <col min="7943" max="7943" width="13.7109375" style="95" customWidth="1"/>
    <col min="7944" max="7944" width="15.140625" style="95" customWidth="1"/>
    <col min="7945" max="7945" width="23.140625" style="95" bestFit="1" customWidth="1"/>
    <col min="7946" max="7946" width="20.42578125" style="95" bestFit="1" customWidth="1"/>
    <col min="7947" max="7947" width="19.140625" style="95" customWidth="1"/>
    <col min="7948" max="7948" width="11.5703125" style="95" customWidth="1"/>
    <col min="7949" max="8192" width="9.140625" style="95"/>
    <col min="8193" max="8193" width="4.85546875" style="95" customWidth="1"/>
    <col min="8194" max="8194" width="49.28515625" style="95" customWidth="1"/>
    <col min="8195" max="8195" width="15.28515625" style="95" customWidth="1"/>
    <col min="8196" max="8196" width="8.85546875" style="95" customWidth="1"/>
    <col min="8197" max="8197" width="8.42578125" style="95" customWidth="1"/>
    <col min="8198" max="8198" width="18.85546875" style="95" bestFit="1" customWidth="1"/>
    <col min="8199" max="8199" width="13.7109375" style="95" customWidth="1"/>
    <col min="8200" max="8200" width="15.140625" style="95" customWidth="1"/>
    <col min="8201" max="8201" width="23.140625" style="95" bestFit="1" customWidth="1"/>
    <col min="8202" max="8202" width="20.42578125" style="95" bestFit="1" customWidth="1"/>
    <col min="8203" max="8203" width="19.140625" style="95" customWidth="1"/>
    <col min="8204" max="8204" width="11.5703125" style="95" customWidth="1"/>
    <col min="8205" max="8448" width="9.140625" style="95"/>
    <col min="8449" max="8449" width="4.85546875" style="95" customWidth="1"/>
    <col min="8450" max="8450" width="49.28515625" style="95" customWidth="1"/>
    <col min="8451" max="8451" width="15.28515625" style="95" customWidth="1"/>
    <col min="8452" max="8452" width="8.85546875" style="95" customWidth="1"/>
    <col min="8453" max="8453" width="8.42578125" style="95" customWidth="1"/>
    <col min="8454" max="8454" width="18.85546875" style="95" bestFit="1" customWidth="1"/>
    <col min="8455" max="8455" width="13.7109375" style="95" customWidth="1"/>
    <col min="8456" max="8456" width="15.140625" style="95" customWidth="1"/>
    <col min="8457" max="8457" width="23.140625" style="95" bestFit="1" customWidth="1"/>
    <col min="8458" max="8458" width="20.42578125" style="95" bestFit="1" customWidth="1"/>
    <col min="8459" max="8459" width="19.140625" style="95" customWidth="1"/>
    <col min="8460" max="8460" width="11.5703125" style="95" customWidth="1"/>
    <col min="8461" max="8704" width="9.140625" style="95"/>
    <col min="8705" max="8705" width="4.85546875" style="95" customWidth="1"/>
    <col min="8706" max="8706" width="49.28515625" style="95" customWidth="1"/>
    <col min="8707" max="8707" width="15.28515625" style="95" customWidth="1"/>
    <col min="8708" max="8708" width="8.85546875" style="95" customWidth="1"/>
    <col min="8709" max="8709" width="8.42578125" style="95" customWidth="1"/>
    <col min="8710" max="8710" width="18.85546875" style="95" bestFit="1" customWidth="1"/>
    <col min="8711" max="8711" width="13.7109375" style="95" customWidth="1"/>
    <col min="8712" max="8712" width="15.140625" style="95" customWidth="1"/>
    <col min="8713" max="8713" width="23.140625" style="95" bestFit="1" customWidth="1"/>
    <col min="8714" max="8714" width="20.42578125" style="95" bestFit="1" customWidth="1"/>
    <col min="8715" max="8715" width="19.140625" style="95" customWidth="1"/>
    <col min="8716" max="8716" width="11.5703125" style="95" customWidth="1"/>
    <col min="8717" max="8960" width="9.140625" style="95"/>
    <col min="8961" max="8961" width="4.85546875" style="95" customWidth="1"/>
    <col min="8962" max="8962" width="49.28515625" style="95" customWidth="1"/>
    <col min="8963" max="8963" width="15.28515625" style="95" customWidth="1"/>
    <col min="8964" max="8964" width="8.85546875" style="95" customWidth="1"/>
    <col min="8965" max="8965" width="8.42578125" style="95" customWidth="1"/>
    <col min="8966" max="8966" width="18.85546875" style="95" bestFit="1" customWidth="1"/>
    <col min="8967" max="8967" width="13.7109375" style="95" customWidth="1"/>
    <col min="8968" max="8968" width="15.140625" style="95" customWidth="1"/>
    <col min="8969" max="8969" width="23.140625" style="95" bestFit="1" customWidth="1"/>
    <col min="8970" max="8970" width="20.42578125" style="95" bestFit="1" customWidth="1"/>
    <col min="8971" max="8971" width="19.140625" style="95" customWidth="1"/>
    <col min="8972" max="8972" width="11.5703125" style="95" customWidth="1"/>
    <col min="8973" max="9216" width="9.140625" style="95"/>
    <col min="9217" max="9217" width="4.85546875" style="95" customWidth="1"/>
    <col min="9218" max="9218" width="49.28515625" style="95" customWidth="1"/>
    <col min="9219" max="9219" width="15.28515625" style="95" customWidth="1"/>
    <col min="9220" max="9220" width="8.85546875" style="95" customWidth="1"/>
    <col min="9221" max="9221" width="8.42578125" style="95" customWidth="1"/>
    <col min="9222" max="9222" width="18.85546875" style="95" bestFit="1" customWidth="1"/>
    <col min="9223" max="9223" width="13.7109375" style="95" customWidth="1"/>
    <col min="9224" max="9224" width="15.140625" style="95" customWidth="1"/>
    <col min="9225" max="9225" width="23.140625" style="95" bestFit="1" customWidth="1"/>
    <col min="9226" max="9226" width="20.42578125" style="95" bestFit="1" customWidth="1"/>
    <col min="9227" max="9227" width="19.140625" style="95" customWidth="1"/>
    <col min="9228" max="9228" width="11.5703125" style="95" customWidth="1"/>
    <col min="9229" max="9472" width="9.140625" style="95"/>
    <col min="9473" max="9473" width="4.85546875" style="95" customWidth="1"/>
    <col min="9474" max="9474" width="49.28515625" style="95" customWidth="1"/>
    <col min="9475" max="9475" width="15.28515625" style="95" customWidth="1"/>
    <col min="9476" max="9476" width="8.85546875" style="95" customWidth="1"/>
    <col min="9477" max="9477" width="8.42578125" style="95" customWidth="1"/>
    <col min="9478" max="9478" width="18.85546875" style="95" bestFit="1" customWidth="1"/>
    <col min="9479" max="9479" width="13.7109375" style="95" customWidth="1"/>
    <col min="9480" max="9480" width="15.140625" style="95" customWidth="1"/>
    <col min="9481" max="9481" width="23.140625" style="95" bestFit="1" customWidth="1"/>
    <col min="9482" max="9482" width="20.42578125" style="95" bestFit="1" customWidth="1"/>
    <col min="9483" max="9483" width="19.140625" style="95" customWidth="1"/>
    <col min="9484" max="9484" width="11.5703125" style="95" customWidth="1"/>
    <col min="9485" max="9728" width="9.140625" style="95"/>
    <col min="9729" max="9729" width="4.85546875" style="95" customWidth="1"/>
    <col min="9730" max="9730" width="49.28515625" style="95" customWidth="1"/>
    <col min="9731" max="9731" width="15.28515625" style="95" customWidth="1"/>
    <col min="9732" max="9732" width="8.85546875" style="95" customWidth="1"/>
    <col min="9733" max="9733" width="8.42578125" style="95" customWidth="1"/>
    <col min="9734" max="9734" width="18.85546875" style="95" bestFit="1" customWidth="1"/>
    <col min="9735" max="9735" width="13.7109375" style="95" customWidth="1"/>
    <col min="9736" max="9736" width="15.140625" style="95" customWidth="1"/>
    <col min="9737" max="9737" width="23.140625" style="95" bestFit="1" customWidth="1"/>
    <col min="9738" max="9738" width="20.42578125" style="95" bestFit="1" customWidth="1"/>
    <col min="9739" max="9739" width="19.140625" style="95" customWidth="1"/>
    <col min="9740" max="9740" width="11.5703125" style="95" customWidth="1"/>
    <col min="9741" max="9984" width="9.140625" style="95"/>
    <col min="9985" max="9985" width="4.85546875" style="95" customWidth="1"/>
    <col min="9986" max="9986" width="49.28515625" style="95" customWidth="1"/>
    <col min="9987" max="9987" width="15.28515625" style="95" customWidth="1"/>
    <col min="9988" max="9988" width="8.85546875" style="95" customWidth="1"/>
    <col min="9989" max="9989" width="8.42578125" style="95" customWidth="1"/>
    <col min="9990" max="9990" width="18.85546875" style="95" bestFit="1" customWidth="1"/>
    <col min="9991" max="9991" width="13.7109375" style="95" customWidth="1"/>
    <col min="9992" max="9992" width="15.140625" style="95" customWidth="1"/>
    <col min="9993" max="9993" width="23.140625" style="95" bestFit="1" customWidth="1"/>
    <col min="9994" max="9994" width="20.42578125" style="95" bestFit="1" customWidth="1"/>
    <col min="9995" max="9995" width="19.140625" style="95" customWidth="1"/>
    <col min="9996" max="9996" width="11.5703125" style="95" customWidth="1"/>
    <col min="9997" max="10240" width="9.140625" style="95"/>
    <col min="10241" max="10241" width="4.85546875" style="95" customWidth="1"/>
    <col min="10242" max="10242" width="49.28515625" style="95" customWidth="1"/>
    <col min="10243" max="10243" width="15.28515625" style="95" customWidth="1"/>
    <col min="10244" max="10244" width="8.85546875" style="95" customWidth="1"/>
    <col min="10245" max="10245" width="8.42578125" style="95" customWidth="1"/>
    <col min="10246" max="10246" width="18.85546875" style="95" bestFit="1" customWidth="1"/>
    <col min="10247" max="10247" width="13.7109375" style="95" customWidth="1"/>
    <col min="10248" max="10248" width="15.140625" style="95" customWidth="1"/>
    <col min="10249" max="10249" width="23.140625" style="95" bestFit="1" customWidth="1"/>
    <col min="10250" max="10250" width="20.42578125" style="95" bestFit="1" customWidth="1"/>
    <col min="10251" max="10251" width="19.140625" style="95" customWidth="1"/>
    <col min="10252" max="10252" width="11.5703125" style="95" customWidth="1"/>
    <col min="10253" max="10496" width="9.140625" style="95"/>
    <col min="10497" max="10497" width="4.85546875" style="95" customWidth="1"/>
    <col min="10498" max="10498" width="49.28515625" style="95" customWidth="1"/>
    <col min="10499" max="10499" width="15.28515625" style="95" customWidth="1"/>
    <col min="10500" max="10500" width="8.85546875" style="95" customWidth="1"/>
    <col min="10501" max="10501" width="8.42578125" style="95" customWidth="1"/>
    <col min="10502" max="10502" width="18.85546875" style="95" bestFit="1" customWidth="1"/>
    <col min="10503" max="10503" width="13.7109375" style="95" customWidth="1"/>
    <col min="10504" max="10504" width="15.140625" style="95" customWidth="1"/>
    <col min="10505" max="10505" width="23.140625" style="95" bestFit="1" customWidth="1"/>
    <col min="10506" max="10506" width="20.42578125" style="95" bestFit="1" customWidth="1"/>
    <col min="10507" max="10507" width="19.140625" style="95" customWidth="1"/>
    <col min="10508" max="10508" width="11.5703125" style="95" customWidth="1"/>
    <col min="10509" max="10752" width="9.140625" style="95"/>
    <col min="10753" max="10753" width="4.85546875" style="95" customWidth="1"/>
    <col min="10754" max="10754" width="49.28515625" style="95" customWidth="1"/>
    <col min="10755" max="10755" width="15.28515625" style="95" customWidth="1"/>
    <col min="10756" max="10756" width="8.85546875" style="95" customWidth="1"/>
    <col min="10757" max="10757" width="8.42578125" style="95" customWidth="1"/>
    <col min="10758" max="10758" width="18.85546875" style="95" bestFit="1" customWidth="1"/>
    <col min="10759" max="10759" width="13.7109375" style="95" customWidth="1"/>
    <col min="10760" max="10760" width="15.140625" style="95" customWidth="1"/>
    <col min="10761" max="10761" width="23.140625" style="95" bestFit="1" customWidth="1"/>
    <col min="10762" max="10762" width="20.42578125" style="95" bestFit="1" customWidth="1"/>
    <col min="10763" max="10763" width="19.140625" style="95" customWidth="1"/>
    <col min="10764" max="10764" width="11.5703125" style="95" customWidth="1"/>
    <col min="10765" max="11008" width="9.140625" style="95"/>
    <col min="11009" max="11009" width="4.85546875" style="95" customWidth="1"/>
    <col min="11010" max="11010" width="49.28515625" style="95" customWidth="1"/>
    <col min="11011" max="11011" width="15.28515625" style="95" customWidth="1"/>
    <col min="11012" max="11012" width="8.85546875" style="95" customWidth="1"/>
    <col min="11013" max="11013" width="8.42578125" style="95" customWidth="1"/>
    <col min="11014" max="11014" width="18.85546875" style="95" bestFit="1" customWidth="1"/>
    <col min="11015" max="11015" width="13.7109375" style="95" customWidth="1"/>
    <col min="11016" max="11016" width="15.140625" style="95" customWidth="1"/>
    <col min="11017" max="11017" width="23.140625" style="95" bestFit="1" customWidth="1"/>
    <col min="11018" max="11018" width="20.42578125" style="95" bestFit="1" customWidth="1"/>
    <col min="11019" max="11019" width="19.140625" style="95" customWidth="1"/>
    <col min="11020" max="11020" width="11.5703125" style="95" customWidth="1"/>
    <col min="11021" max="11264" width="9.140625" style="95"/>
    <col min="11265" max="11265" width="4.85546875" style="95" customWidth="1"/>
    <col min="11266" max="11266" width="49.28515625" style="95" customWidth="1"/>
    <col min="11267" max="11267" width="15.28515625" style="95" customWidth="1"/>
    <col min="11268" max="11268" width="8.85546875" style="95" customWidth="1"/>
    <col min="11269" max="11269" width="8.42578125" style="95" customWidth="1"/>
    <col min="11270" max="11270" width="18.85546875" style="95" bestFit="1" customWidth="1"/>
    <col min="11271" max="11271" width="13.7109375" style="95" customWidth="1"/>
    <col min="11272" max="11272" width="15.140625" style="95" customWidth="1"/>
    <col min="11273" max="11273" width="23.140625" style="95" bestFit="1" customWidth="1"/>
    <col min="11274" max="11274" width="20.42578125" style="95" bestFit="1" customWidth="1"/>
    <col min="11275" max="11275" width="19.140625" style="95" customWidth="1"/>
    <col min="11276" max="11276" width="11.5703125" style="95" customWidth="1"/>
    <col min="11277" max="11520" width="9.140625" style="95"/>
    <col min="11521" max="11521" width="4.85546875" style="95" customWidth="1"/>
    <col min="11522" max="11522" width="49.28515625" style="95" customWidth="1"/>
    <col min="11523" max="11523" width="15.28515625" style="95" customWidth="1"/>
    <col min="11524" max="11524" width="8.85546875" style="95" customWidth="1"/>
    <col min="11525" max="11525" width="8.42578125" style="95" customWidth="1"/>
    <col min="11526" max="11526" width="18.85546875" style="95" bestFit="1" customWidth="1"/>
    <col min="11527" max="11527" width="13.7109375" style="95" customWidth="1"/>
    <col min="11528" max="11528" width="15.140625" style="95" customWidth="1"/>
    <col min="11529" max="11529" width="23.140625" style="95" bestFit="1" customWidth="1"/>
    <col min="11530" max="11530" width="20.42578125" style="95" bestFit="1" customWidth="1"/>
    <col min="11531" max="11531" width="19.140625" style="95" customWidth="1"/>
    <col min="11532" max="11532" width="11.5703125" style="95" customWidth="1"/>
    <col min="11533" max="11776" width="9.140625" style="95"/>
    <col min="11777" max="11777" width="4.85546875" style="95" customWidth="1"/>
    <col min="11778" max="11778" width="49.28515625" style="95" customWidth="1"/>
    <col min="11779" max="11779" width="15.28515625" style="95" customWidth="1"/>
    <col min="11780" max="11780" width="8.85546875" style="95" customWidth="1"/>
    <col min="11781" max="11781" width="8.42578125" style="95" customWidth="1"/>
    <col min="11782" max="11782" width="18.85546875" style="95" bestFit="1" customWidth="1"/>
    <col min="11783" max="11783" width="13.7109375" style="95" customWidth="1"/>
    <col min="11784" max="11784" width="15.140625" style="95" customWidth="1"/>
    <col min="11785" max="11785" width="23.140625" style="95" bestFit="1" customWidth="1"/>
    <col min="11786" max="11786" width="20.42578125" style="95" bestFit="1" customWidth="1"/>
    <col min="11787" max="11787" width="19.140625" style="95" customWidth="1"/>
    <col min="11788" max="11788" width="11.5703125" style="95" customWidth="1"/>
    <col min="11789" max="12032" width="9.140625" style="95"/>
    <col min="12033" max="12033" width="4.85546875" style="95" customWidth="1"/>
    <col min="12034" max="12034" width="49.28515625" style="95" customWidth="1"/>
    <col min="12035" max="12035" width="15.28515625" style="95" customWidth="1"/>
    <col min="12036" max="12036" width="8.85546875" style="95" customWidth="1"/>
    <col min="12037" max="12037" width="8.42578125" style="95" customWidth="1"/>
    <col min="12038" max="12038" width="18.85546875" style="95" bestFit="1" customWidth="1"/>
    <col min="12039" max="12039" width="13.7109375" style="95" customWidth="1"/>
    <col min="12040" max="12040" width="15.140625" style="95" customWidth="1"/>
    <col min="12041" max="12041" width="23.140625" style="95" bestFit="1" customWidth="1"/>
    <col min="12042" max="12042" width="20.42578125" style="95" bestFit="1" customWidth="1"/>
    <col min="12043" max="12043" width="19.140625" style="95" customWidth="1"/>
    <col min="12044" max="12044" width="11.5703125" style="95" customWidth="1"/>
    <col min="12045" max="12288" width="9.140625" style="95"/>
    <col min="12289" max="12289" width="4.85546875" style="95" customWidth="1"/>
    <col min="12290" max="12290" width="49.28515625" style="95" customWidth="1"/>
    <col min="12291" max="12291" width="15.28515625" style="95" customWidth="1"/>
    <col min="12292" max="12292" width="8.85546875" style="95" customWidth="1"/>
    <col min="12293" max="12293" width="8.42578125" style="95" customWidth="1"/>
    <col min="12294" max="12294" width="18.85546875" style="95" bestFit="1" customWidth="1"/>
    <col min="12295" max="12295" width="13.7109375" style="95" customWidth="1"/>
    <col min="12296" max="12296" width="15.140625" style="95" customWidth="1"/>
    <col min="12297" max="12297" width="23.140625" style="95" bestFit="1" customWidth="1"/>
    <col min="12298" max="12298" width="20.42578125" style="95" bestFit="1" customWidth="1"/>
    <col min="12299" max="12299" width="19.140625" style="95" customWidth="1"/>
    <col min="12300" max="12300" width="11.5703125" style="95" customWidth="1"/>
    <col min="12301" max="12544" width="9.140625" style="95"/>
    <col min="12545" max="12545" width="4.85546875" style="95" customWidth="1"/>
    <col min="12546" max="12546" width="49.28515625" style="95" customWidth="1"/>
    <col min="12547" max="12547" width="15.28515625" style="95" customWidth="1"/>
    <col min="12548" max="12548" width="8.85546875" style="95" customWidth="1"/>
    <col min="12549" max="12549" width="8.42578125" style="95" customWidth="1"/>
    <col min="12550" max="12550" width="18.85546875" style="95" bestFit="1" customWidth="1"/>
    <col min="12551" max="12551" width="13.7109375" style="95" customWidth="1"/>
    <col min="12552" max="12552" width="15.140625" style="95" customWidth="1"/>
    <col min="12553" max="12553" width="23.140625" style="95" bestFit="1" customWidth="1"/>
    <col min="12554" max="12554" width="20.42578125" style="95" bestFit="1" customWidth="1"/>
    <col min="12555" max="12555" width="19.140625" style="95" customWidth="1"/>
    <col min="12556" max="12556" width="11.5703125" style="95" customWidth="1"/>
    <col min="12557" max="12800" width="9.140625" style="95"/>
    <col min="12801" max="12801" width="4.85546875" style="95" customWidth="1"/>
    <col min="12802" max="12802" width="49.28515625" style="95" customWidth="1"/>
    <col min="12803" max="12803" width="15.28515625" style="95" customWidth="1"/>
    <col min="12804" max="12804" width="8.85546875" style="95" customWidth="1"/>
    <col min="12805" max="12805" width="8.42578125" style="95" customWidth="1"/>
    <col min="12806" max="12806" width="18.85546875" style="95" bestFit="1" customWidth="1"/>
    <col min="12807" max="12807" width="13.7109375" style="95" customWidth="1"/>
    <col min="12808" max="12808" width="15.140625" style="95" customWidth="1"/>
    <col min="12809" max="12809" width="23.140625" style="95" bestFit="1" customWidth="1"/>
    <col min="12810" max="12810" width="20.42578125" style="95" bestFit="1" customWidth="1"/>
    <col min="12811" max="12811" width="19.140625" style="95" customWidth="1"/>
    <col min="12812" max="12812" width="11.5703125" style="95" customWidth="1"/>
    <col min="12813" max="13056" width="9.140625" style="95"/>
    <col min="13057" max="13057" width="4.85546875" style="95" customWidth="1"/>
    <col min="13058" max="13058" width="49.28515625" style="95" customWidth="1"/>
    <col min="13059" max="13059" width="15.28515625" style="95" customWidth="1"/>
    <col min="13060" max="13060" width="8.85546875" style="95" customWidth="1"/>
    <col min="13061" max="13061" width="8.42578125" style="95" customWidth="1"/>
    <col min="13062" max="13062" width="18.85546875" style="95" bestFit="1" customWidth="1"/>
    <col min="13063" max="13063" width="13.7109375" style="95" customWidth="1"/>
    <col min="13064" max="13064" width="15.140625" style="95" customWidth="1"/>
    <col min="13065" max="13065" width="23.140625" style="95" bestFit="1" customWidth="1"/>
    <col min="13066" max="13066" width="20.42578125" style="95" bestFit="1" customWidth="1"/>
    <col min="13067" max="13067" width="19.140625" style="95" customWidth="1"/>
    <col min="13068" max="13068" width="11.5703125" style="95" customWidth="1"/>
    <col min="13069" max="13312" width="9.140625" style="95"/>
    <col min="13313" max="13313" width="4.85546875" style="95" customWidth="1"/>
    <col min="13314" max="13314" width="49.28515625" style="95" customWidth="1"/>
    <col min="13315" max="13315" width="15.28515625" style="95" customWidth="1"/>
    <col min="13316" max="13316" width="8.85546875" style="95" customWidth="1"/>
    <col min="13317" max="13317" width="8.42578125" style="95" customWidth="1"/>
    <col min="13318" max="13318" width="18.85546875" style="95" bestFit="1" customWidth="1"/>
    <col min="13319" max="13319" width="13.7109375" style="95" customWidth="1"/>
    <col min="13320" max="13320" width="15.140625" style="95" customWidth="1"/>
    <col min="13321" max="13321" width="23.140625" style="95" bestFit="1" customWidth="1"/>
    <col min="13322" max="13322" width="20.42578125" style="95" bestFit="1" customWidth="1"/>
    <col min="13323" max="13323" width="19.140625" style="95" customWidth="1"/>
    <col min="13324" max="13324" width="11.5703125" style="95" customWidth="1"/>
    <col min="13325" max="13568" width="9.140625" style="95"/>
    <col min="13569" max="13569" width="4.85546875" style="95" customWidth="1"/>
    <col min="13570" max="13570" width="49.28515625" style="95" customWidth="1"/>
    <col min="13571" max="13571" width="15.28515625" style="95" customWidth="1"/>
    <col min="13572" max="13572" width="8.85546875" style="95" customWidth="1"/>
    <col min="13573" max="13573" width="8.42578125" style="95" customWidth="1"/>
    <col min="13574" max="13574" width="18.85546875" style="95" bestFit="1" customWidth="1"/>
    <col min="13575" max="13575" width="13.7109375" style="95" customWidth="1"/>
    <col min="13576" max="13576" width="15.140625" style="95" customWidth="1"/>
    <col min="13577" max="13577" width="23.140625" style="95" bestFit="1" customWidth="1"/>
    <col min="13578" max="13578" width="20.42578125" style="95" bestFit="1" customWidth="1"/>
    <col min="13579" max="13579" width="19.140625" style="95" customWidth="1"/>
    <col min="13580" max="13580" width="11.5703125" style="95" customWidth="1"/>
    <col min="13581" max="13824" width="9.140625" style="95"/>
    <col min="13825" max="13825" width="4.85546875" style="95" customWidth="1"/>
    <col min="13826" max="13826" width="49.28515625" style="95" customWidth="1"/>
    <col min="13827" max="13827" width="15.28515625" style="95" customWidth="1"/>
    <col min="13828" max="13828" width="8.85546875" style="95" customWidth="1"/>
    <col min="13829" max="13829" width="8.42578125" style="95" customWidth="1"/>
    <col min="13830" max="13830" width="18.85546875" style="95" bestFit="1" customWidth="1"/>
    <col min="13831" max="13831" width="13.7109375" style="95" customWidth="1"/>
    <col min="13832" max="13832" width="15.140625" style="95" customWidth="1"/>
    <col min="13833" max="13833" width="23.140625" style="95" bestFit="1" customWidth="1"/>
    <col min="13834" max="13834" width="20.42578125" style="95" bestFit="1" customWidth="1"/>
    <col min="13835" max="13835" width="19.140625" style="95" customWidth="1"/>
    <col min="13836" max="13836" width="11.5703125" style="95" customWidth="1"/>
    <col min="13837" max="14080" width="9.140625" style="95"/>
    <col min="14081" max="14081" width="4.85546875" style="95" customWidth="1"/>
    <col min="14082" max="14082" width="49.28515625" style="95" customWidth="1"/>
    <col min="14083" max="14083" width="15.28515625" style="95" customWidth="1"/>
    <col min="14084" max="14084" width="8.85546875" style="95" customWidth="1"/>
    <col min="14085" max="14085" width="8.42578125" style="95" customWidth="1"/>
    <col min="14086" max="14086" width="18.85546875" style="95" bestFit="1" customWidth="1"/>
    <col min="14087" max="14087" width="13.7109375" style="95" customWidth="1"/>
    <col min="14088" max="14088" width="15.140625" style="95" customWidth="1"/>
    <col min="14089" max="14089" width="23.140625" style="95" bestFit="1" customWidth="1"/>
    <col min="14090" max="14090" width="20.42578125" style="95" bestFit="1" customWidth="1"/>
    <col min="14091" max="14091" width="19.140625" style="95" customWidth="1"/>
    <col min="14092" max="14092" width="11.5703125" style="95" customWidth="1"/>
    <col min="14093" max="14336" width="9.140625" style="95"/>
    <col min="14337" max="14337" width="4.85546875" style="95" customWidth="1"/>
    <col min="14338" max="14338" width="49.28515625" style="95" customWidth="1"/>
    <col min="14339" max="14339" width="15.28515625" style="95" customWidth="1"/>
    <col min="14340" max="14340" width="8.85546875" style="95" customWidth="1"/>
    <col min="14341" max="14341" width="8.42578125" style="95" customWidth="1"/>
    <col min="14342" max="14342" width="18.85546875" style="95" bestFit="1" customWidth="1"/>
    <col min="14343" max="14343" width="13.7109375" style="95" customWidth="1"/>
    <col min="14344" max="14344" width="15.140625" style="95" customWidth="1"/>
    <col min="14345" max="14345" width="23.140625" style="95" bestFit="1" customWidth="1"/>
    <col min="14346" max="14346" width="20.42578125" style="95" bestFit="1" customWidth="1"/>
    <col min="14347" max="14347" width="19.140625" style="95" customWidth="1"/>
    <col min="14348" max="14348" width="11.5703125" style="95" customWidth="1"/>
    <col min="14349" max="14592" width="9.140625" style="95"/>
    <col min="14593" max="14593" width="4.85546875" style="95" customWidth="1"/>
    <col min="14594" max="14594" width="49.28515625" style="95" customWidth="1"/>
    <col min="14595" max="14595" width="15.28515625" style="95" customWidth="1"/>
    <col min="14596" max="14596" width="8.85546875" style="95" customWidth="1"/>
    <col min="14597" max="14597" width="8.42578125" style="95" customWidth="1"/>
    <col min="14598" max="14598" width="18.85546875" style="95" bestFit="1" customWidth="1"/>
    <col min="14599" max="14599" width="13.7109375" style="95" customWidth="1"/>
    <col min="14600" max="14600" width="15.140625" style="95" customWidth="1"/>
    <col min="14601" max="14601" width="23.140625" style="95" bestFit="1" customWidth="1"/>
    <col min="14602" max="14602" width="20.42578125" style="95" bestFit="1" customWidth="1"/>
    <col min="14603" max="14603" width="19.140625" style="95" customWidth="1"/>
    <col min="14604" max="14604" width="11.5703125" style="95" customWidth="1"/>
    <col min="14605" max="14848" width="9.140625" style="95"/>
    <col min="14849" max="14849" width="4.85546875" style="95" customWidth="1"/>
    <col min="14850" max="14850" width="49.28515625" style="95" customWidth="1"/>
    <col min="14851" max="14851" width="15.28515625" style="95" customWidth="1"/>
    <col min="14852" max="14852" width="8.85546875" style="95" customWidth="1"/>
    <col min="14853" max="14853" width="8.42578125" style="95" customWidth="1"/>
    <col min="14854" max="14854" width="18.85546875" style="95" bestFit="1" customWidth="1"/>
    <col min="14855" max="14855" width="13.7109375" style="95" customWidth="1"/>
    <col min="14856" max="14856" width="15.140625" style="95" customWidth="1"/>
    <col min="14857" max="14857" width="23.140625" style="95" bestFit="1" customWidth="1"/>
    <col min="14858" max="14858" width="20.42578125" style="95" bestFit="1" customWidth="1"/>
    <col min="14859" max="14859" width="19.140625" style="95" customWidth="1"/>
    <col min="14860" max="14860" width="11.5703125" style="95" customWidth="1"/>
    <col min="14861" max="15104" width="9.140625" style="95"/>
    <col min="15105" max="15105" width="4.85546875" style="95" customWidth="1"/>
    <col min="15106" max="15106" width="49.28515625" style="95" customWidth="1"/>
    <col min="15107" max="15107" width="15.28515625" style="95" customWidth="1"/>
    <col min="15108" max="15108" width="8.85546875" style="95" customWidth="1"/>
    <col min="15109" max="15109" width="8.42578125" style="95" customWidth="1"/>
    <col min="15110" max="15110" width="18.85546875" style="95" bestFit="1" customWidth="1"/>
    <col min="15111" max="15111" width="13.7109375" style="95" customWidth="1"/>
    <col min="15112" max="15112" width="15.140625" style="95" customWidth="1"/>
    <col min="15113" max="15113" width="23.140625" style="95" bestFit="1" customWidth="1"/>
    <col min="15114" max="15114" width="20.42578125" style="95" bestFit="1" customWidth="1"/>
    <col min="15115" max="15115" width="19.140625" style="95" customWidth="1"/>
    <col min="15116" max="15116" width="11.5703125" style="95" customWidth="1"/>
    <col min="15117" max="15360" width="9.140625" style="95"/>
    <col min="15361" max="15361" width="4.85546875" style="95" customWidth="1"/>
    <col min="15362" max="15362" width="49.28515625" style="95" customWidth="1"/>
    <col min="15363" max="15363" width="15.28515625" style="95" customWidth="1"/>
    <col min="15364" max="15364" width="8.85546875" style="95" customWidth="1"/>
    <col min="15365" max="15365" width="8.42578125" style="95" customWidth="1"/>
    <col min="15366" max="15366" width="18.85546875" style="95" bestFit="1" customWidth="1"/>
    <col min="15367" max="15367" width="13.7109375" style="95" customWidth="1"/>
    <col min="15368" max="15368" width="15.140625" style="95" customWidth="1"/>
    <col min="15369" max="15369" width="23.140625" style="95" bestFit="1" customWidth="1"/>
    <col min="15370" max="15370" width="20.42578125" style="95" bestFit="1" customWidth="1"/>
    <col min="15371" max="15371" width="19.140625" style="95" customWidth="1"/>
    <col min="15372" max="15372" width="11.5703125" style="95" customWidth="1"/>
    <col min="15373" max="15616" width="9.140625" style="95"/>
    <col min="15617" max="15617" width="4.85546875" style="95" customWidth="1"/>
    <col min="15618" max="15618" width="49.28515625" style="95" customWidth="1"/>
    <col min="15619" max="15619" width="15.28515625" style="95" customWidth="1"/>
    <col min="15620" max="15620" width="8.85546875" style="95" customWidth="1"/>
    <col min="15621" max="15621" width="8.42578125" style="95" customWidth="1"/>
    <col min="15622" max="15622" width="18.85546875" style="95" bestFit="1" customWidth="1"/>
    <col min="15623" max="15623" width="13.7109375" style="95" customWidth="1"/>
    <col min="15624" max="15624" width="15.140625" style="95" customWidth="1"/>
    <col min="15625" max="15625" width="23.140625" style="95" bestFit="1" customWidth="1"/>
    <col min="15626" max="15626" width="20.42578125" style="95" bestFit="1" customWidth="1"/>
    <col min="15627" max="15627" width="19.140625" style="95" customWidth="1"/>
    <col min="15628" max="15628" width="11.5703125" style="95" customWidth="1"/>
    <col min="15629" max="15872" width="9.140625" style="95"/>
    <col min="15873" max="15873" width="4.85546875" style="95" customWidth="1"/>
    <col min="15874" max="15874" width="49.28515625" style="95" customWidth="1"/>
    <col min="15875" max="15875" width="15.28515625" style="95" customWidth="1"/>
    <col min="15876" max="15876" width="8.85546875" style="95" customWidth="1"/>
    <col min="15877" max="15877" width="8.42578125" style="95" customWidth="1"/>
    <col min="15878" max="15878" width="18.85546875" style="95" bestFit="1" customWidth="1"/>
    <col min="15879" max="15879" width="13.7109375" style="95" customWidth="1"/>
    <col min="15880" max="15880" width="15.140625" style="95" customWidth="1"/>
    <col min="15881" max="15881" width="23.140625" style="95" bestFit="1" customWidth="1"/>
    <col min="15882" max="15882" width="20.42578125" style="95" bestFit="1" customWidth="1"/>
    <col min="15883" max="15883" width="19.140625" style="95" customWidth="1"/>
    <col min="15884" max="15884" width="11.5703125" style="95" customWidth="1"/>
    <col min="15885" max="16128" width="9.140625" style="95"/>
    <col min="16129" max="16129" width="4.85546875" style="95" customWidth="1"/>
    <col min="16130" max="16130" width="49.28515625" style="95" customWidth="1"/>
    <col min="16131" max="16131" width="15.28515625" style="95" customWidth="1"/>
    <col min="16132" max="16132" width="8.85546875" style="95" customWidth="1"/>
    <col min="16133" max="16133" width="8.42578125" style="95" customWidth="1"/>
    <col min="16134" max="16134" width="18.85546875" style="95" bestFit="1" customWidth="1"/>
    <col min="16135" max="16135" width="13.7109375" style="95" customWidth="1"/>
    <col min="16136" max="16136" width="15.140625" style="95" customWidth="1"/>
    <col min="16137" max="16137" width="23.140625" style="95" bestFit="1" customWidth="1"/>
    <col min="16138" max="16138" width="20.42578125" style="95" bestFit="1" customWidth="1"/>
    <col min="16139" max="16139" width="19.140625" style="95" customWidth="1"/>
    <col min="16140" max="16140" width="11.5703125" style="95" customWidth="1"/>
    <col min="16141" max="16384" width="9.140625" style="95"/>
  </cols>
  <sheetData>
    <row r="1" spans="1:256" ht="21">
      <c r="A1" s="84" t="s">
        <v>203</v>
      </c>
      <c r="B1" s="80"/>
      <c r="C1" s="81"/>
      <c r="D1" s="81"/>
      <c r="E1" s="81"/>
      <c r="F1" s="81"/>
      <c r="G1" s="81"/>
      <c r="H1" s="81"/>
      <c r="I1" s="80"/>
      <c r="J1" s="80"/>
      <c r="K1" s="80"/>
      <c r="L1" s="82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  <c r="IA1" s="83"/>
      <c r="IB1" s="83"/>
      <c r="IC1" s="83"/>
      <c r="ID1" s="83"/>
      <c r="IE1" s="83"/>
      <c r="IF1" s="83"/>
      <c r="IG1" s="83"/>
      <c r="IH1" s="83"/>
      <c r="II1" s="83"/>
      <c r="IJ1" s="83"/>
      <c r="IK1" s="83"/>
      <c r="IL1" s="83"/>
      <c r="IM1" s="83"/>
      <c r="IN1" s="83"/>
      <c r="IO1" s="83"/>
      <c r="IP1" s="83"/>
      <c r="IQ1" s="83"/>
      <c r="IR1" s="83"/>
      <c r="IS1" s="83"/>
      <c r="IT1" s="83"/>
      <c r="IU1" s="83"/>
      <c r="IV1" s="83"/>
    </row>
    <row r="2" spans="1:256" ht="21">
      <c r="A2" s="84" t="s">
        <v>63</v>
      </c>
      <c r="B2" s="80"/>
      <c r="C2" s="81"/>
      <c r="D2" s="81"/>
      <c r="E2" s="81"/>
      <c r="F2" s="81"/>
      <c r="G2" s="81"/>
      <c r="H2" s="81"/>
      <c r="I2" s="80"/>
      <c r="J2" s="80"/>
      <c r="K2" s="80"/>
      <c r="L2" s="82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  <c r="IA2" s="83"/>
      <c r="IB2" s="83"/>
      <c r="IC2" s="83"/>
      <c r="ID2" s="83"/>
      <c r="IE2" s="83"/>
      <c r="IF2" s="83"/>
      <c r="IG2" s="83"/>
      <c r="IH2" s="83"/>
      <c r="II2" s="83"/>
      <c r="IJ2" s="83"/>
      <c r="IK2" s="83"/>
      <c r="IL2" s="83"/>
      <c r="IM2" s="83"/>
      <c r="IN2" s="83"/>
      <c r="IO2" s="83"/>
      <c r="IP2" s="83"/>
      <c r="IQ2" s="83"/>
      <c r="IR2" s="83"/>
      <c r="IS2" s="83"/>
      <c r="IT2" s="83"/>
      <c r="IU2" s="83"/>
      <c r="IV2" s="83"/>
    </row>
    <row r="3" spans="1:256" ht="21">
      <c r="A3" s="523" t="s">
        <v>225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6"/>
      <c r="BX3" s="86"/>
      <c r="BY3" s="86"/>
      <c r="BZ3" s="86"/>
      <c r="CA3" s="86"/>
      <c r="CB3" s="86"/>
      <c r="CC3" s="86"/>
      <c r="CD3" s="86"/>
      <c r="CE3" s="86"/>
      <c r="CF3" s="86"/>
      <c r="CG3" s="86"/>
      <c r="CH3" s="86"/>
      <c r="CI3" s="86"/>
      <c r="CJ3" s="86"/>
      <c r="CK3" s="86"/>
      <c r="CL3" s="86"/>
      <c r="CM3" s="86"/>
      <c r="CN3" s="86"/>
      <c r="CO3" s="86"/>
      <c r="CP3" s="86"/>
      <c r="CQ3" s="86"/>
      <c r="CR3" s="86"/>
      <c r="CS3" s="86"/>
      <c r="CT3" s="86"/>
      <c r="CU3" s="86"/>
      <c r="CV3" s="86"/>
      <c r="CW3" s="86"/>
      <c r="CX3" s="86"/>
      <c r="CY3" s="86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86"/>
      <c r="GI3" s="86"/>
      <c r="GJ3" s="86"/>
      <c r="GK3" s="86"/>
      <c r="GL3" s="86"/>
      <c r="GM3" s="86"/>
      <c r="GN3" s="86"/>
      <c r="GO3" s="86"/>
      <c r="GP3" s="86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86"/>
      <c r="HC3" s="86"/>
      <c r="HD3" s="86"/>
      <c r="HE3" s="86"/>
      <c r="HF3" s="86"/>
      <c r="HG3" s="86"/>
      <c r="HH3" s="86"/>
      <c r="HI3" s="86"/>
      <c r="HJ3" s="86"/>
      <c r="HK3" s="86"/>
      <c r="HL3" s="86"/>
      <c r="HM3" s="86"/>
      <c r="HN3" s="86"/>
      <c r="HO3" s="86"/>
      <c r="HP3" s="86"/>
      <c r="HQ3" s="86"/>
      <c r="HR3" s="86"/>
      <c r="HS3" s="86"/>
      <c r="HT3" s="86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  <c r="IP3" s="86"/>
      <c r="IQ3" s="86"/>
      <c r="IR3" s="86"/>
      <c r="IS3" s="86"/>
      <c r="IT3" s="86"/>
      <c r="IU3" s="86"/>
      <c r="IV3" s="86"/>
    </row>
    <row r="4" spans="1:256" ht="21">
      <c r="A4" s="371" t="s">
        <v>283</v>
      </c>
      <c r="B4" s="340"/>
      <c r="C4" s="340"/>
      <c r="D4" s="340"/>
      <c r="E4" s="340"/>
      <c r="F4" s="340"/>
      <c r="G4" s="340"/>
      <c r="H4" s="340"/>
      <c r="I4" s="340"/>
      <c r="J4" s="340"/>
      <c r="K4" s="340"/>
      <c r="L4" s="340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/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/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/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/>
      <c r="FS4" s="86"/>
      <c r="FT4" s="86"/>
      <c r="FU4" s="86"/>
      <c r="FV4" s="86"/>
      <c r="FW4" s="86"/>
      <c r="FX4" s="86"/>
      <c r="FY4" s="86"/>
      <c r="FZ4" s="86"/>
      <c r="GA4" s="86"/>
      <c r="GB4" s="86"/>
      <c r="GC4" s="86"/>
      <c r="GD4" s="86"/>
      <c r="GE4" s="86"/>
      <c r="GF4" s="86"/>
      <c r="GG4" s="86"/>
      <c r="GH4" s="86"/>
      <c r="GI4" s="86"/>
      <c r="GJ4" s="86"/>
      <c r="GK4" s="86"/>
      <c r="GL4" s="86"/>
      <c r="GM4" s="86"/>
      <c r="GN4" s="86"/>
      <c r="GO4" s="86"/>
      <c r="GP4" s="86"/>
      <c r="GQ4" s="86"/>
      <c r="GR4" s="86"/>
      <c r="GS4" s="86"/>
      <c r="GT4" s="86"/>
      <c r="GU4" s="86"/>
      <c r="GV4" s="86"/>
      <c r="GW4" s="86"/>
      <c r="GX4" s="86"/>
      <c r="GY4" s="86"/>
      <c r="GZ4" s="86"/>
      <c r="HA4" s="86"/>
      <c r="HB4" s="86"/>
      <c r="HC4" s="86"/>
      <c r="HD4" s="86"/>
      <c r="HE4" s="86"/>
      <c r="HF4" s="86"/>
      <c r="HG4" s="86"/>
      <c r="HH4" s="86"/>
      <c r="HI4" s="86"/>
      <c r="HJ4" s="86"/>
      <c r="HK4" s="86"/>
      <c r="HL4" s="86"/>
      <c r="HM4" s="86"/>
      <c r="HN4" s="86"/>
      <c r="HO4" s="86"/>
      <c r="HP4" s="86"/>
      <c r="HQ4" s="86"/>
      <c r="HR4" s="86"/>
      <c r="HS4" s="86"/>
      <c r="HT4" s="86"/>
      <c r="HU4" s="86"/>
      <c r="HV4" s="86"/>
      <c r="HW4" s="86"/>
      <c r="HX4" s="86"/>
      <c r="HY4" s="86"/>
      <c r="HZ4" s="86"/>
      <c r="IA4" s="86"/>
      <c r="IB4" s="86"/>
      <c r="IC4" s="86"/>
      <c r="ID4" s="86"/>
      <c r="IE4" s="86"/>
      <c r="IF4" s="86"/>
      <c r="IG4" s="86"/>
      <c r="IH4" s="86"/>
      <c r="II4" s="86"/>
      <c r="IJ4" s="86"/>
      <c r="IK4" s="86"/>
      <c r="IL4" s="86"/>
      <c r="IM4" s="86"/>
      <c r="IN4" s="86"/>
      <c r="IO4" s="86"/>
      <c r="IP4" s="86"/>
      <c r="IQ4" s="86"/>
      <c r="IR4" s="86"/>
      <c r="IS4" s="86"/>
      <c r="IT4" s="86"/>
      <c r="IU4" s="86"/>
      <c r="IV4" s="86"/>
    </row>
    <row r="5" spans="1:256" ht="23.25">
      <c r="A5" s="372" t="s">
        <v>284</v>
      </c>
      <c r="B5" s="340"/>
      <c r="C5" s="340"/>
      <c r="D5" s="340"/>
      <c r="E5" s="340"/>
      <c r="F5" s="451" t="s">
        <v>337</v>
      </c>
      <c r="G5" s="447"/>
      <c r="H5" s="4" t="s">
        <v>338</v>
      </c>
      <c r="I5" s="447"/>
      <c r="J5" s="4" t="s">
        <v>340</v>
      </c>
      <c r="K5" s="340"/>
      <c r="L5" s="340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  <c r="BO5" s="86"/>
      <c r="BP5" s="86"/>
      <c r="BQ5" s="86"/>
      <c r="BR5" s="86"/>
      <c r="BS5" s="86"/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/>
      <c r="DA5" s="86"/>
      <c r="DB5" s="86"/>
      <c r="DC5" s="86"/>
      <c r="DD5" s="86"/>
      <c r="DE5" s="86"/>
      <c r="DF5" s="86"/>
      <c r="DG5" s="86"/>
      <c r="DH5" s="86"/>
      <c r="DI5" s="86"/>
      <c r="DJ5" s="86"/>
      <c r="DK5" s="86"/>
      <c r="DL5" s="86"/>
      <c r="DM5" s="86"/>
      <c r="DN5" s="86"/>
      <c r="DO5" s="86"/>
      <c r="DP5" s="86"/>
      <c r="DQ5" s="86"/>
      <c r="DR5" s="86"/>
      <c r="DS5" s="86"/>
      <c r="DT5" s="86"/>
      <c r="DU5" s="86"/>
      <c r="DV5" s="86"/>
      <c r="DW5" s="86"/>
      <c r="DX5" s="86"/>
      <c r="DY5" s="86"/>
      <c r="DZ5" s="86"/>
      <c r="EA5" s="86"/>
      <c r="EB5" s="86"/>
      <c r="EC5" s="86"/>
      <c r="ED5" s="86"/>
      <c r="EE5" s="86"/>
      <c r="EF5" s="86"/>
      <c r="EG5" s="86"/>
      <c r="EH5" s="86"/>
      <c r="EI5" s="86"/>
      <c r="EJ5" s="86"/>
      <c r="EK5" s="86"/>
      <c r="EL5" s="86"/>
      <c r="EM5" s="86"/>
      <c r="EN5" s="86"/>
      <c r="EO5" s="86"/>
      <c r="EP5" s="86"/>
      <c r="EQ5" s="86"/>
      <c r="ER5" s="86"/>
      <c r="ES5" s="86"/>
      <c r="ET5" s="86"/>
      <c r="EU5" s="86"/>
      <c r="EV5" s="86"/>
      <c r="EW5" s="86"/>
      <c r="EX5" s="86"/>
      <c r="EY5" s="86"/>
      <c r="EZ5" s="86"/>
      <c r="FA5" s="86"/>
      <c r="FB5" s="86"/>
      <c r="FC5" s="86"/>
      <c r="FD5" s="86"/>
      <c r="FE5" s="86"/>
      <c r="FF5" s="86"/>
      <c r="FG5" s="86"/>
      <c r="FH5" s="86"/>
      <c r="FI5" s="86"/>
      <c r="FJ5" s="86"/>
      <c r="FK5" s="86"/>
      <c r="FL5" s="86"/>
      <c r="FM5" s="86"/>
      <c r="FN5" s="86"/>
      <c r="FO5" s="86"/>
      <c r="FP5" s="86"/>
      <c r="FQ5" s="86"/>
      <c r="FR5" s="86"/>
      <c r="FS5" s="86"/>
      <c r="FT5" s="86"/>
      <c r="FU5" s="86"/>
      <c r="FV5" s="86"/>
      <c r="FW5" s="86"/>
      <c r="FX5" s="86"/>
      <c r="FY5" s="86"/>
      <c r="FZ5" s="86"/>
      <c r="GA5" s="86"/>
      <c r="GB5" s="86"/>
      <c r="GC5" s="86"/>
      <c r="GD5" s="86"/>
      <c r="GE5" s="86"/>
      <c r="GF5" s="86"/>
      <c r="GG5" s="86"/>
      <c r="GH5" s="86"/>
      <c r="GI5" s="86"/>
      <c r="GJ5" s="86"/>
      <c r="GK5" s="86"/>
      <c r="GL5" s="86"/>
      <c r="GM5" s="86"/>
      <c r="GN5" s="86"/>
      <c r="GO5" s="86"/>
      <c r="GP5" s="86"/>
      <c r="GQ5" s="86"/>
      <c r="GR5" s="86"/>
      <c r="GS5" s="86"/>
      <c r="GT5" s="86"/>
      <c r="GU5" s="86"/>
      <c r="GV5" s="86"/>
      <c r="GW5" s="86"/>
      <c r="GX5" s="86"/>
      <c r="GY5" s="86"/>
      <c r="GZ5" s="86"/>
      <c r="HA5" s="86"/>
      <c r="HB5" s="86"/>
      <c r="HC5" s="86"/>
      <c r="HD5" s="86"/>
      <c r="HE5" s="86"/>
      <c r="HF5" s="86"/>
      <c r="HG5" s="86"/>
      <c r="HH5" s="86"/>
      <c r="HI5" s="86"/>
      <c r="HJ5" s="86"/>
      <c r="HK5" s="86"/>
      <c r="HL5" s="86"/>
      <c r="HM5" s="86"/>
      <c r="HN5" s="86"/>
      <c r="HO5" s="86"/>
      <c r="HP5" s="86"/>
      <c r="HQ5" s="86"/>
      <c r="HR5" s="86"/>
      <c r="HS5" s="86"/>
      <c r="HT5" s="86"/>
      <c r="HU5" s="86"/>
      <c r="HV5" s="86"/>
      <c r="HW5" s="86"/>
      <c r="HX5" s="86"/>
      <c r="HY5" s="86"/>
      <c r="HZ5" s="86"/>
      <c r="IA5" s="86"/>
      <c r="IB5" s="86"/>
      <c r="IC5" s="86"/>
      <c r="ID5" s="86"/>
      <c r="IE5" s="86"/>
      <c r="IF5" s="86"/>
      <c r="IG5" s="86"/>
      <c r="IH5" s="86"/>
      <c r="II5" s="86"/>
      <c r="IJ5" s="86"/>
      <c r="IK5" s="86"/>
      <c r="IL5" s="86"/>
      <c r="IM5" s="86"/>
      <c r="IN5" s="86"/>
      <c r="IO5" s="86"/>
      <c r="IP5" s="86"/>
      <c r="IQ5" s="86"/>
      <c r="IR5" s="86"/>
      <c r="IS5" s="86"/>
      <c r="IT5" s="86"/>
      <c r="IU5" s="86"/>
      <c r="IV5" s="86"/>
    </row>
    <row r="6" spans="1:256" ht="23.25">
      <c r="A6" s="372"/>
      <c r="B6" s="447"/>
      <c r="C6" s="447"/>
      <c r="D6" s="447"/>
      <c r="E6" s="447"/>
      <c r="F6" s="447"/>
      <c r="G6" s="447"/>
      <c r="H6" s="4" t="s">
        <v>339</v>
      </c>
      <c r="I6" s="447"/>
      <c r="J6" s="452" t="s">
        <v>341</v>
      </c>
      <c r="K6" s="447"/>
      <c r="L6" s="447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  <c r="FY6" s="86"/>
      <c r="FZ6" s="86"/>
      <c r="GA6" s="86"/>
      <c r="GB6" s="86"/>
      <c r="GC6" s="86"/>
      <c r="GD6" s="86"/>
      <c r="GE6" s="86"/>
      <c r="GF6" s="86"/>
      <c r="GG6" s="86"/>
      <c r="GH6" s="86"/>
      <c r="GI6" s="86"/>
      <c r="GJ6" s="86"/>
      <c r="GK6" s="86"/>
      <c r="GL6" s="86"/>
      <c r="GM6" s="86"/>
      <c r="GN6" s="86"/>
      <c r="GO6" s="86"/>
      <c r="GP6" s="86"/>
      <c r="GQ6" s="86"/>
      <c r="GR6" s="86"/>
      <c r="GS6" s="86"/>
      <c r="GT6" s="86"/>
      <c r="GU6" s="86"/>
      <c r="GV6" s="86"/>
      <c r="GW6" s="86"/>
      <c r="GX6" s="86"/>
      <c r="GY6" s="86"/>
      <c r="GZ6" s="86"/>
      <c r="HA6" s="86"/>
      <c r="HB6" s="86"/>
      <c r="HC6" s="86"/>
      <c r="HD6" s="86"/>
      <c r="HE6" s="86"/>
      <c r="HF6" s="86"/>
      <c r="HG6" s="86"/>
      <c r="HH6" s="86"/>
      <c r="HI6" s="86"/>
      <c r="HJ6" s="86"/>
      <c r="HK6" s="86"/>
      <c r="HL6" s="86"/>
      <c r="HM6" s="86"/>
      <c r="HN6" s="86"/>
      <c r="HO6" s="86"/>
      <c r="HP6" s="86"/>
      <c r="HQ6" s="86"/>
      <c r="HR6" s="86"/>
      <c r="HS6" s="86"/>
      <c r="HT6" s="86"/>
      <c r="HU6" s="86"/>
      <c r="HV6" s="86"/>
      <c r="HW6" s="86"/>
      <c r="HX6" s="86"/>
      <c r="HY6" s="86"/>
      <c r="HZ6" s="86"/>
      <c r="IA6" s="86"/>
      <c r="IB6" s="86"/>
      <c r="IC6" s="86"/>
      <c r="ID6" s="86"/>
      <c r="IE6" s="86"/>
      <c r="IF6" s="86"/>
      <c r="IG6" s="86"/>
      <c r="IH6" s="86"/>
      <c r="II6" s="86"/>
      <c r="IJ6" s="86"/>
      <c r="IK6" s="86"/>
      <c r="IL6" s="86"/>
      <c r="IM6" s="86"/>
      <c r="IN6" s="86"/>
      <c r="IO6" s="86"/>
      <c r="IP6" s="86"/>
      <c r="IQ6" s="86"/>
      <c r="IR6" s="86"/>
      <c r="IS6" s="86"/>
      <c r="IT6" s="86"/>
      <c r="IU6" s="86"/>
      <c r="IV6" s="86"/>
    </row>
    <row r="7" spans="1:256" ht="21">
      <c r="A7" s="153"/>
      <c r="B7" s="153"/>
      <c r="C7" s="153"/>
      <c r="D7" s="153"/>
      <c r="E7" s="153"/>
      <c r="F7" s="153"/>
      <c r="G7" s="153"/>
      <c r="H7" s="153"/>
      <c r="I7" s="153"/>
      <c r="J7" s="453" t="s">
        <v>342</v>
      </c>
      <c r="K7" s="153"/>
      <c r="L7" s="153"/>
      <c r="M7" s="86"/>
      <c r="N7" s="86"/>
      <c r="O7" s="86"/>
      <c r="P7" s="86"/>
      <c r="Q7" s="86"/>
      <c r="R7" s="86"/>
      <c r="S7" s="86"/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  <c r="EK7" s="86"/>
      <c r="EL7" s="86"/>
      <c r="EM7" s="86"/>
      <c r="EN7" s="86"/>
      <c r="EO7" s="86"/>
      <c r="EP7" s="86"/>
      <c r="EQ7" s="86"/>
      <c r="ER7" s="86"/>
      <c r="ES7" s="86"/>
      <c r="ET7" s="86"/>
      <c r="EU7" s="86"/>
      <c r="EV7" s="86"/>
      <c r="EW7" s="86"/>
      <c r="EX7" s="86"/>
      <c r="EY7" s="86"/>
      <c r="EZ7" s="86"/>
      <c r="FA7" s="86"/>
      <c r="FB7" s="86"/>
      <c r="FC7" s="86"/>
      <c r="FD7" s="86"/>
      <c r="FE7" s="86"/>
      <c r="FF7" s="86"/>
      <c r="FG7" s="86"/>
      <c r="FH7" s="86"/>
      <c r="FI7" s="86"/>
      <c r="FJ7" s="86"/>
      <c r="FK7" s="86"/>
      <c r="FL7" s="86"/>
      <c r="FM7" s="86"/>
      <c r="FN7" s="86"/>
      <c r="FO7" s="86"/>
      <c r="FP7" s="86"/>
      <c r="FQ7" s="86"/>
      <c r="FR7" s="86"/>
      <c r="FS7" s="86"/>
      <c r="FT7" s="86"/>
      <c r="FU7" s="86"/>
      <c r="FV7" s="86"/>
      <c r="FW7" s="86"/>
      <c r="FX7" s="86"/>
      <c r="FY7" s="86"/>
      <c r="FZ7" s="86"/>
      <c r="GA7" s="86"/>
      <c r="GB7" s="86"/>
      <c r="GC7" s="86"/>
      <c r="GD7" s="86"/>
      <c r="GE7" s="86"/>
      <c r="GF7" s="86"/>
      <c r="GG7" s="86"/>
      <c r="GH7" s="86"/>
      <c r="GI7" s="86"/>
      <c r="GJ7" s="86"/>
      <c r="GK7" s="86"/>
      <c r="GL7" s="86"/>
      <c r="GM7" s="86"/>
      <c r="GN7" s="86"/>
      <c r="GO7" s="86"/>
      <c r="GP7" s="86"/>
      <c r="GQ7" s="86"/>
      <c r="GR7" s="86"/>
      <c r="GS7" s="86"/>
      <c r="GT7" s="86"/>
      <c r="GU7" s="86"/>
      <c r="GV7" s="86"/>
      <c r="GW7" s="86"/>
      <c r="GX7" s="86"/>
      <c r="GY7" s="86"/>
      <c r="GZ7" s="86"/>
      <c r="HA7" s="86"/>
      <c r="HB7" s="86"/>
      <c r="HC7" s="86"/>
      <c r="HD7" s="86"/>
      <c r="HE7" s="86"/>
      <c r="HF7" s="86"/>
      <c r="HG7" s="86"/>
      <c r="HH7" s="86"/>
      <c r="HI7" s="86"/>
      <c r="HJ7" s="86"/>
      <c r="HK7" s="86"/>
      <c r="HL7" s="86"/>
      <c r="HM7" s="86"/>
      <c r="HN7" s="86"/>
      <c r="HO7" s="86"/>
      <c r="HP7" s="86"/>
      <c r="HQ7" s="86"/>
      <c r="HR7" s="86"/>
      <c r="HS7" s="86"/>
      <c r="HT7" s="86"/>
      <c r="HU7" s="86"/>
      <c r="HV7" s="86"/>
      <c r="HW7" s="86"/>
      <c r="HX7" s="86"/>
      <c r="HY7" s="86"/>
      <c r="HZ7" s="86"/>
      <c r="IA7" s="86"/>
      <c r="IB7" s="86"/>
      <c r="IC7" s="86"/>
      <c r="ID7" s="86"/>
      <c r="IE7" s="86"/>
      <c r="IF7" s="86"/>
      <c r="IG7" s="86"/>
      <c r="IH7" s="86"/>
      <c r="II7" s="86"/>
      <c r="IJ7" s="86"/>
      <c r="IK7" s="86"/>
      <c r="IL7" s="86"/>
      <c r="IM7" s="86"/>
      <c r="IN7" s="86"/>
      <c r="IO7" s="86"/>
      <c r="IP7" s="86"/>
      <c r="IQ7" s="86"/>
      <c r="IR7" s="86"/>
      <c r="IS7" s="86"/>
      <c r="IT7" s="86"/>
      <c r="IU7" s="86"/>
      <c r="IV7" s="86"/>
    </row>
    <row r="8" spans="1:256">
      <c r="A8" s="524" t="s">
        <v>30</v>
      </c>
      <c r="B8" s="524" t="s">
        <v>60</v>
      </c>
      <c r="C8" s="87" t="s">
        <v>55</v>
      </c>
      <c r="D8" s="527" t="s">
        <v>54</v>
      </c>
      <c r="E8" s="527"/>
      <c r="F8" s="528" t="s">
        <v>59</v>
      </c>
      <c r="G8" s="528" t="s">
        <v>64</v>
      </c>
      <c r="H8" s="528" t="s">
        <v>65</v>
      </c>
      <c r="I8" s="524" t="s">
        <v>58</v>
      </c>
      <c r="J8" s="524" t="s">
        <v>62</v>
      </c>
      <c r="K8" s="531" t="s">
        <v>343</v>
      </c>
      <c r="L8" s="88" t="s">
        <v>56</v>
      </c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</row>
    <row r="9" spans="1:256">
      <c r="A9" s="525"/>
      <c r="B9" s="526"/>
      <c r="C9" s="101" t="s">
        <v>57</v>
      </c>
      <c r="D9" s="154" t="s">
        <v>7</v>
      </c>
      <c r="E9" s="154" t="s">
        <v>2</v>
      </c>
      <c r="F9" s="529"/>
      <c r="G9" s="529"/>
      <c r="H9" s="529"/>
      <c r="I9" s="525"/>
      <c r="J9" s="530"/>
      <c r="K9" s="530"/>
      <c r="L9" s="90" t="s">
        <v>51</v>
      </c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  <c r="IP9" s="89"/>
      <c r="IQ9" s="89"/>
      <c r="IR9" s="89"/>
      <c r="IS9" s="89"/>
      <c r="IT9" s="89"/>
      <c r="IU9" s="89"/>
      <c r="IV9" s="89"/>
    </row>
    <row r="10" spans="1:256" ht="23.25">
      <c r="A10" s="265"/>
      <c r="B10" s="265" t="s">
        <v>23</v>
      </c>
      <c r="C10" s="266">
        <f>C11</f>
        <v>0</v>
      </c>
      <c r="D10" s="267"/>
      <c r="E10" s="268"/>
      <c r="F10" s="269"/>
      <c r="G10" s="269"/>
      <c r="H10" s="269"/>
      <c r="I10" s="269"/>
      <c r="J10" s="269"/>
      <c r="K10" s="269"/>
      <c r="L10" s="268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  <c r="FI10" s="94"/>
      <c r="FJ10" s="94"/>
      <c r="FK10" s="94"/>
      <c r="FL10" s="94"/>
      <c r="FM10" s="94"/>
      <c r="FN10" s="94"/>
      <c r="FO10" s="94"/>
      <c r="FP10" s="94"/>
      <c r="FQ10" s="94"/>
      <c r="FR10" s="94"/>
      <c r="FS10" s="94"/>
      <c r="FT10" s="94"/>
      <c r="FU10" s="94"/>
      <c r="FV10" s="94"/>
      <c r="FW10" s="94"/>
      <c r="FX10" s="94"/>
      <c r="FY10" s="94"/>
      <c r="FZ10" s="94"/>
      <c r="GA10" s="94"/>
      <c r="GB10" s="94"/>
      <c r="GC10" s="94"/>
      <c r="GD10" s="94"/>
      <c r="GE10" s="94"/>
      <c r="GF10" s="94"/>
      <c r="GG10" s="94"/>
      <c r="GH10" s="94"/>
      <c r="GI10" s="94"/>
      <c r="GJ10" s="94"/>
      <c r="GK10" s="94"/>
      <c r="GL10" s="94"/>
      <c r="GM10" s="94"/>
      <c r="GN10" s="94"/>
      <c r="GO10" s="94"/>
      <c r="GP10" s="94"/>
      <c r="GQ10" s="94"/>
      <c r="GR10" s="94"/>
      <c r="GS10" s="94"/>
      <c r="GT10" s="94"/>
      <c r="GU10" s="94"/>
      <c r="GV10" s="94"/>
      <c r="GW10" s="94"/>
      <c r="GX10" s="94"/>
      <c r="GY10" s="94"/>
      <c r="GZ10" s="94"/>
      <c r="HA10" s="94"/>
      <c r="HB10" s="94"/>
      <c r="HC10" s="94"/>
      <c r="HD10" s="94"/>
      <c r="HE10" s="94"/>
      <c r="HF10" s="94"/>
      <c r="HG10" s="94"/>
      <c r="HH10" s="94"/>
      <c r="HI10" s="94"/>
      <c r="HJ10" s="94"/>
      <c r="HK10" s="94"/>
      <c r="HL10" s="94"/>
      <c r="HM10" s="94"/>
      <c r="HN10" s="94"/>
      <c r="HO10" s="94"/>
      <c r="HP10" s="94"/>
      <c r="HQ10" s="94"/>
      <c r="HR10" s="94"/>
      <c r="HS10" s="94"/>
      <c r="HT10" s="94"/>
      <c r="HU10" s="94"/>
      <c r="HV10" s="94"/>
      <c r="HW10" s="94"/>
      <c r="HX10" s="94"/>
      <c r="HY10" s="94"/>
      <c r="HZ10" s="94"/>
      <c r="IA10" s="94"/>
      <c r="IB10" s="94"/>
      <c r="IC10" s="94"/>
      <c r="ID10" s="94"/>
      <c r="IE10" s="94"/>
      <c r="IF10" s="94"/>
      <c r="IG10" s="94"/>
      <c r="IH10" s="94"/>
      <c r="II10" s="94"/>
      <c r="IJ10" s="94"/>
      <c r="IK10" s="94"/>
      <c r="IL10" s="94"/>
      <c r="IM10" s="94"/>
      <c r="IN10" s="94"/>
      <c r="IO10" s="94"/>
      <c r="IP10" s="94"/>
      <c r="IQ10" s="94"/>
      <c r="IR10" s="94"/>
      <c r="IS10" s="94"/>
      <c r="IT10" s="94"/>
      <c r="IU10" s="94"/>
      <c r="IV10" s="94"/>
    </row>
    <row r="11" spans="1:256" ht="63">
      <c r="A11" s="270"/>
      <c r="B11" s="271" t="s">
        <v>235</v>
      </c>
      <c r="C11" s="251">
        <f>SUM(C12,C15,C18)</f>
        <v>0</v>
      </c>
      <c r="D11" s="272"/>
      <c r="E11" s="272"/>
      <c r="F11" s="272"/>
      <c r="G11" s="273"/>
      <c r="H11" s="273"/>
      <c r="I11" s="274"/>
      <c r="J11" s="274"/>
      <c r="K11" s="274"/>
      <c r="L11" s="275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  <c r="AW11" s="104"/>
      <c r="AX11" s="104"/>
      <c r="AY11" s="104"/>
      <c r="AZ11" s="104"/>
      <c r="BA11" s="104"/>
      <c r="BB11" s="104"/>
      <c r="BC11" s="104"/>
      <c r="BD11" s="104"/>
      <c r="BE11" s="104"/>
      <c r="BF11" s="104"/>
      <c r="BG11" s="104"/>
      <c r="BH11" s="104"/>
      <c r="BI11" s="104"/>
      <c r="BJ11" s="104"/>
      <c r="BK11" s="104"/>
      <c r="BL11" s="104"/>
      <c r="BM11" s="104"/>
      <c r="BN11" s="104"/>
      <c r="BO11" s="104"/>
      <c r="BP11" s="104"/>
      <c r="BQ11" s="104"/>
      <c r="BR11" s="104"/>
      <c r="BS11" s="104"/>
      <c r="BT11" s="104"/>
      <c r="BU11" s="104"/>
      <c r="BV11" s="104"/>
      <c r="BW11" s="104"/>
      <c r="BX11" s="104"/>
      <c r="BY11" s="104"/>
      <c r="BZ11" s="104"/>
      <c r="CA11" s="104"/>
      <c r="CB11" s="104"/>
      <c r="CC11" s="104"/>
      <c r="CD11" s="104"/>
      <c r="CE11" s="104"/>
      <c r="CF11" s="104"/>
      <c r="CG11" s="104"/>
      <c r="CH11" s="104"/>
      <c r="CI11" s="104"/>
      <c r="CJ11" s="104"/>
      <c r="CK11" s="104"/>
      <c r="CL11" s="104"/>
      <c r="CM11" s="104"/>
      <c r="CN11" s="104"/>
      <c r="CO11" s="104"/>
      <c r="CP11" s="104"/>
      <c r="CQ11" s="104"/>
      <c r="CR11" s="104"/>
      <c r="CS11" s="104"/>
      <c r="CT11" s="104"/>
      <c r="CU11" s="104"/>
      <c r="CV11" s="104"/>
      <c r="CW11" s="104"/>
      <c r="CX11" s="104"/>
      <c r="CY11" s="104"/>
      <c r="CZ11" s="104"/>
      <c r="DA11" s="104"/>
      <c r="DB11" s="104"/>
      <c r="DC11" s="104"/>
      <c r="DD11" s="104"/>
      <c r="DE11" s="104"/>
      <c r="DF11" s="104"/>
      <c r="DG11" s="104"/>
      <c r="DH11" s="104"/>
      <c r="DI11" s="104"/>
      <c r="DJ11" s="104"/>
      <c r="DK11" s="104"/>
      <c r="DL11" s="104"/>
      <c r="DM11" s="104"/>
      <c r="DN11" s="104"/>
      <c r="DO11" s="104"/>
      <c r="DP11" s="104"/>
      <c r="DQ11" s="104"/>
      <c r="DR11" s="104"/>
      <c r="DS11" s="104"/>
      <c r="DT11" s="104"/>
      <c r="DU11" s="104"/>
      <c r="DV11" s="104"/>
      <c r="DW11" s="104"/>
      <c r="DX11" s="104"/>
      <c r="DY11" s="104"/>
      <c r="DZ11" s="104"/>
      <c r="EA11" s="104"/>
      <c r="EB11" s="104"/>
      <c r="EC11" s="104"/>
      <c r="ED11" s="104"/>
      <c r="EE11" s="104"/>
      <c r="EF11" s="104"/>
      <c r="EG11" s="104"/>
      <c r="EH11" s="104"/>
      <c r="EI11" s="104"/>
      <c r="EJ11" s="104"/>
      <c r="EK11" s="104"/>
      <c r="EL11" s="104"/>
      <c r="EM11" s="104"/>
      <c r="EN11" s="104"/>
      <c r="EO11" s="104"/>
      <c r="EP11" s="104"/>
      <c r="EQ11" s="104"/>
      <c r="ER11" s="104"/>
      <c r="ES11" s="104"/>
      <c r="ET11" s="104"/>
      <c r="EU11" s="104"/>
      <c r="EV11" s="104"/>
      <c r="EW11" s="104"/>
      <c r="EX11" s="104"/>
      <c r="EY11" s="104"/>
      <c r="EZ11" s="104"/>
      <c r="FA11" s="104"/>
      <c r="FB11" s="104"/>
      <c r="FC11" s="104"/>
      <c r="FD11" s="104"/>
      <c r="FE11" s="104"/>
      <c r="FF11" s="104"/>
      <c r="FG11" s="104"/>
      <c r="FH11" s="104"/>
      <c r="FI11" s="104"/>
      <c r="FJ11" s="104"/>
      <c r="FK11" s="104"/>
      <c r="FL11" s="104"/>
      <c r="FM11" s="104"/>
      <c r="FN11" s="104"/>
      <c r="FO11" s="104"/>
      <c r="FP11" s="104"/>
      <c r="FQ11" s="104"/>
      <c r="FR11" s="104"/>
      <c r="FS11" s="104"/>
      <c r="FT11" s="104"/>
      <c r="FU11" s="104"/>
      <c r="FV11" s="104"/>
      <c r="FW11" s="104"/>
      <c r="FX11" s="104"/>
      <c r="FY11" s="104"/>
      <c r="FZ11" s="104"/>
      <c r="GA11" s="104"/>
      <c r="GB11" s="104"/>
      <c r="GC11" s="104"/>
      <c r="GD11" s="104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ht="42">
      <c r="A12" s="212">
        <v>1</v>
      </c>
      <c r="B12" s="229" t="s">
        <v>226</v>
      </c>
      <c r="C12" s="220">
        <f>SUM(C13:C14)</f>
        <v>0</v>
      </c>
      <c r="D12" s="215"/>
      <c r="E12" s="215"/>
      <c r="F12" s="215"/>
      <c r="G12" s="216"/>
      <c r="H12" s="216"/>
      <c r="I12" s="217"/>
      <c r="J12" s="217"/>
      <c r="K12" s="217"/>
      <c r="L12" s="218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  <c r="AA12" s="106"/>
      <c r="AB12" s="106"/>
      <c r="AC12" s="106"/>
      <c r="AD12" s="106"/>
      <c r="AE12" s="106"/>
      <c r="AF12" s="106"/>
      <c r="AG12" s="106"/>
      <c r="AH12" s="106"/>
      <c r="AI12" s="106"/>
      <c r="AJ12" s="106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6"/>
      <c r="AW12" s="106"/>
      <c r="AX12" s="106"/>
      <c r="AY12" s="106"/>
      <c r="AZ12" s="106"/>
      <c r="BA12" s="106"/>
      <c r="BB12" s="106"/>
      <c r="BC12" s="106"/>
      <c r="BD12" s="106"/>
      <c r="BE12" s="106"/>
      <c r="BF12" s="106"/>
      <c r="BG12" s="106"/>
      <c r="BH12" s="106"/>
      <c r="BI12" s="106"/>
      <c r="BJ12" s="106"/>
      <c r="BK12" s="106"/>
      <c r="BL12" s="106"/>
      <c r="BM12" s="106"/>
      <c r="BN12" s="106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106"/>
      <c r="CB12" s="106"/>
      <c r="CC12" s="106"/>
      <c r="CD12" s="106"/>
      <c r="CE12" s="106"/>
      <c r="CF12" s="106"/>
      <c r="CG12" s="106"/>
      <c r="CH12" s="106"/>
      <c r="CI12" s="106"/>
      <c r="CJ12" s="106"/>
      <c r="CK12" s="106"/>
      <c r="CL12" s="106"/>
      <c r="CM12" s="106"/>
      <c r="CN12" s="106"/>
      <c r="CO12" s="106"/>
      <c r="CP12" s="106"/>
      <c r="CQ12" s="106"/>
      <c r="CR12" s="106"/>
      <c r="CS12" s="106"/>
      <c r="CT12" s="106"/>
      <c r="CU12" s="106"/>
      <c r="CV12" s="106"/>
      <c r="CW12" s="106"/>
      <c r="CX12" s="106"/>
      <c r="CY12" s="106"/>
      <c r="CZ12" s="106"/>
      <c r="DA12" s="106"/>
      <c r="DB12" s="106"/>
      <c r="DC12" s="106"/>
      <c r="DD12" s="106"/>
      <c r="DE12" s="106"/>
      <c r="DF12" s="106"/>
      <c r="DG12" s="106"/>
      <c r="DH12" s="106"/>
      <c r="DI12" s="106"/>
      <c r="DJ12" s="106"/>
      <c r="DK12" s="106"/>
      <c r="DL12" s="106"/>
      <c r="DM12" s="106"/>
      <c r="DN12" s="106"/>
      <c r="DO12" s="106"/>
      <c r="DP12" s="106"/>
      <c r="DQ12" s="106"/>
      <c r="DR12" s="106"/>
      <c r="DS12" s="106"/>
      <c r="DT12" s="106"/>
      <c r="DU12" s="106"/>
      <c r="DV12" s="106"/>
      <c r="DW12" s="106"/>
      <c r="DX12" s="106"/>
      <c r="DY12" s="106"/>
      <c r="DZ12" s="106"/>
      <c r="EA12" s="106"/>
      <c r="EB12" s="106"/>
      <c r="EC12" s="106"/>
      <c r="ED12" s="106"/>
      <c r="EE12" s="106"/>
      <c r="EF12" s="106"/>
      <c r="EG12" s="106"/>
      <c r="EH12" s="106"/>
      <c r="EI12" s="106"/>
      <c r="EJ12" s="106"/>
      <c r="EK12" s="106"/>
      <c r="EL12" s="106"/>
      <c r="EM12" s="106"/>
      <c r="EN12" s="106"/>
      <c r="EO12" s="106"/>
      <c r="EP12" s="106"/>
      <c r="EQ12" s="106"/>
      <c r="ER12" s="106"/>
      <c r="ES12" s="106"/>
      <c r="ET12" s="106"/>
      <c r="EU12" s="106"/>
      <c r="EV12" s="106"/>
      <c r="EW12" s="106"/>
      <c r="EX12" s="106"/>
      <c r="EY12" s="106"/>
      <c r="EZ12" s="106"/>
      <c r="FA12" s="106"/>
      <c r="FB12" s="106"/>
      <c r="FC12" s="106"/>
      <c r="FD12" s="106"/>
      <c r="FE12" s="106"/>
      <c r="FF12" s="106"/>
      <c r="FG12" s="106"/>
      <c r="FH12" s="106"/>
      <c r="FI12" s="106"/>
      <c r="FJ12" s="106"/>
      <c r="FK12" s="106"/>
      <c r="FL12" s="106"/>
      <c r="FM12" s="106"/>
      <c r="FN12" s="106"/>
      <c r="FO12" s="106"/>
      <c r="FP12" s="106"/>
      <c r="FQ12" s="106"/>
      <c r="FR12" s="106"/>
      <c r="FS12" s="106"/>
      <c r="FT12" s="106"/>
      <c r="FU12" s="106"/>
      <c r="FV12" s="106"/>
      <c r="FW12" s="106"/>
      <c r="FX12" s="106"/>
      <c r="FY12" s="106"/>
      <c r="FZ12" s="106"/>
      <c r="GA12" s="106"/>
      <c r="GB12" s="106"/>
      <c r="GC12" s="106"/>
      <c r="GD12" s="106"/>
      <c r="GE12" s="106"/>
      <c r="GF12" s="106"/>
      <c r="GG12" s="106"/>
      <c r="GH12" s="106"/>
      <c r="GI12" s="106"/>
      <c r="GJ12" s="106"/>
      <c r="GK12" s="106"/>
      <c r="GL12" s="106"/>
      <c r="GM12" s="106"/>
      <c r="GN12" s="106"/>
      <c r="GO12" s="106"/>
      <c r="GP12" s="106"/>
      <c r="GQ12" s="106"/>
      <c r="GR12" s="106"/>
      <c r="GS12" s="106"/>
      <c r="GT12" s="106"/>
      <c r="GU12" s="106"/>
      <c r="GV12" s="106"/>
      <c r="GW12" s="106"/>
      <c r="GX12" s="106"/>
      <c r="GY12" s="106"/>
      <c r="GZ12" s="106"/>
      <c r="HA12" s="106"/>
      <c r="HB12" s="106"/>
      <c r="HC12" s="106"/>
      <c r="HD12" s="106"/>
      <c r="HE12" s="106"/>
      <c r="HF12" s="106"/>
      <c r="HG12" s="106"/>
      <c r="HH12" s="106"/>
      <c r="HI12" s="106"/>
      <c r="HJ12" s="106"/>
      <c r="HK12" s="106"/>
      <c r="HL12" s="106"/>
      <c r="HM12" s="106"/>
      <c r="HN12" s="106"/>
      <c r="HO12" s="106"/>
      <c r="HP12" s="106"/>
      <c r="HQ12" s="106"/>
      <c r="HR12" s="106"/>
      <c r="HS12" s="106"/>
      <c r="HT12" s="106"/>
      <c r="HU12" s="106"/>
      <c r="HV12" s="106"/>
      <c r="HW12" s="106"/>
      <c r="HX12" s="106"/>
      <c r="HY12" s="106"/>
      <c r="HZ12" s="106"/>
      <c r="IA12" s="106"/>
      <c r="IB12" s="106"/>
      <c r="IC12" s="106"/>
      <c r="ID12" s="106"/>
      <c r="IE12" s="106"/>
      <c r="IF12" s="106"/>
      <c r="IG12" s="106"/>
      <c r="IH12" s="106"/>
      <c r="II12" s="106"/>
      <c r="IJ12" s="106"/>
      <c r="IK12" s="106"/>
      <c r="IL12" s="106"/>
      <c r="IM12" s="106"/>
      <c r="IN12" s="106"/>
      <c r="IO12" s="106"/>
      <c r="IP12" s="106"/>
      <c r="IQ12" s="106"/>
      <c r="IR12" s="106"/>
      <c r="IS12" s="106"/>
      <c r="IT12" s="106"/>
      <c r="IU12" s="106"/>
      <c r="IV12" s="106"/>
    </row>
    <row r="13" spans="1:256" ht="21">
      <c r="A13" s="240"/>
      <c r="B13" s="219" t="s">
        <v>61</v>
      </c>
      <c r="C13" s="214"/>
      <c r="D13" s="215"/>
      <c r="E13" s="215"/>
      <c r="F13" s="215"/>
      <c r="G13" s="216"/>
      <c r="H13" s="216"/>
      <c r="I13" s="217"/>
      <c r="J13" s="217"/>
      <c r="K13" s="217"/>
      <c r="L13" s="218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  <c r="CL13" s="106"/>
      <c r="CM13" s="106"/>
      <c r="CN13" s="106"/>
      <c r="CO13" s="106"/>
      <c r="CP13" s="106"/>
      <c r="CQ13" s="106"/>
      <c r="CR13" s="106"/>
      <c r="CS13" s="106"/>
      <c r="CT13" s="106"/>
      <c r="CU13" s="106"/>
      <c r="CV13" s="106"/>
      <c r="CW13" s="106"/>
      <c r="CX13" s="106"/>
      <c r="CY13" s="106"/>
      <c r="CZ13" s="106"/>
      <c r="DA13" s="106"/>
      <c r="DB13" s="106"/>
      <c r="DC13" s="106"/>
      <c r="DD13" s="106"/>
      <c r="DE13" s="106"/>
      <c r="DF13" s="106"/>
      <c r="DG13" s="106"/>
      <c r="DH13" s="106"/>
      <c r="DI13" s="106"/>
      <c r="DJ13" s="106"/>
      <c r="DK13" s="106"/>
      <c r="DL13" s="106"/>
      <c r="DM13" s="106"/>
      <c r="DN13" s="106"/>
      <c r="DO13" s="106"/>
      <c r="DP13" s="106"/>
      <c r="DQ13" s="106"/>
      <c r="DR13" s="106"/>
      <c r="DS13" s="106"/>
      <c r="DT13" s="106"/>
      <c r="DU13" s="106"/>
      <c r="DV13" s="106"/>
      <c r="DW13" s="106"/>
      <c r="DX13" s="106"/>
      <c r="DY13" s="106"/>
      <c r="DZ13" s="106"/>
      <c r="EA13" s="106"/>
      <c r="EB13" s="106"/>
      <c r="EC13" s="106"/>
      <c r="ED13" s="106"/>
      <c r="EE13" s="106"/>
      <c r="EF13" s="106"/>
      <c r="EG13" s="106"/>
      <c r="EH13" s="106"/>
      <c r="EI13" s="106"/>
      <c r="EJ13" s="106"/>
      <c r="EK13" s="106"/>
      <c r="EL13" s="106"/>
      <c r="EM13" s="106"/>
      <c r="EN13" s="106"/>
      <c r="EO13" s="106"/>
      <c r="EP13" s="106"/>
      <c r="EQ13" s="106"/>
      <c r="ER13" s="106"/>
      <c r="ES13" s="106"/>
      <c r="ET13" s="106"/>
      <c r="EU13" s="106"/>
      <c r="EV13" s="106"/>
      <c r="EW13" s="106"/>
      <c r="EX13" s="106"/>
      <c r="EY13" s="106"/>
      <c r="EZ13" s="106"/>
      <c r="FA13" s="106"/>
      <c r="FB13" s="106"/>
      <c r="FC13" s="106"/>
      <c r="FD13" s="106"/>
      <c r="FE13" s="106"/>
      <c r="FF13" s="106"/>
      <c r="FG13" s="106"/>
      <c r="FH13" s="106"/>
      <c r="FI13" s="106"/>
      <c r="FJ13" s="106"/>
      <c r="FK13" s="106"/>
      <c r="FL13" s="106"/>
      <c r="FM13" s="106"/>
      <c r="FN13" s="106"/>
      <c r="FO13" s="106"/>
      <c r="FP13" s="106"/>
      <c r="FQ13" s="106"/>
      <c r="FR13" s="106"/>
      <c r="FS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  <c r="GG13" s="106"/>
      <c r="GH13" s="106"/>
      <c r="GI13" s="106"/>
      <c r="GJ13" s="106"/>
      <c r="GK13" s="106"/>
      <c r="GL13" s="106"/>
      <c r="GM13" s="106"/>
      <c r="GN13" s="106"/>
      <c r="GO13" s="106"/>
      <c r="GP13" s="106"/>
      <c r="GQ13" s="106"/>
      <c r="GR13" s="106"/>
      <c r="GS13" s="106"/>
      <c r="GT13" s="106"/>
      <c r="GU13" s="106"/>
      <c r="GV13" s="106"/>
      <c r="GW13" s="106"/>
      <c r="GX13" s="106"/>
      <c r="GY13" s="106"/>
      <c r="GZ13" s="106"/>
      <c r="HA13" s="106"/>
      <c r="HB13" s="106"/>
      <c r="HC13" s="106"/>
      <c r="HD13" s="106"/>
      <c r="HE13" s="106"/>
      <c r="HF13" s="106"/>
      <c r="HG13" s="106"/>
      <c r="HH13" s="106"/>
      <c r="HI13" s="106"/>
      <c r="HJ13" s="106"/>
      <c r="HK13" s="106"/>
      <c r="HL13" s="106"/>
      <c r="HM13" s="106"/>
      <c r="HN13" s="106"/>
      <c r="HO13" s="106"/>
      <c r="HP13" s="106"/>
      <c r="HQ13" s="106"/>
      <c r="HR13" s="106"/>
      <c r="HS13" s="106"/>
      <c r="HT13" s="106"/>
      <c r="HU13" s="106"/>
      <c r="HV13" s="106"/>
      <c r="HW13" s="106"/>
      <c r="HX13" s="106"/>
      <c r="HY13" s="106"/>
      <c r="HZ13" s="106"/>
      <c r="IA13" s="106"/>
      <c r="IB13" s="106"/>
      <c r="IC13" s="106"/>
      <c r="ID13" s="106"/>
      <c r="IE13" s="106"/>
      <c r="IF13" s="106"/>
      <c r="IG13" s="106"/>
      <c r="IH13" s="106"/>
      <c r="II13" s="106"/>
      <c r="IJ13" s="106"/>
      <c r="IK13" s="106"/>
      <c r="IL13" s="106"/>
      <c r="IM13" s="106"/>
      <c r="IN13" s="106"/>
      <c r="IO13" s="106"/>
      <c r="IP13" s="106"/>
      <c r="IQ13" s="106"/>
      <c r="IR13" s="106"/>
      <c r="IS13" s="106"/>
      <c r="IT13" s="106"/>
      <c r="IU13" s="106"/>
      <c r="IV13" s="106"/>
    </row>
    <row r="14" spans="1:256" ht="21">
      <c r="A14" s="240"/>
      <c r="B14" s="219" t="s">
        <v>61</v>
      </c>
      <c r="C14" s="214"/>
      <c r="D14" s="215"/>
      <c r="E14" s="215"/>
      <c r="F14" s="215"/>
      <c r="G14" s="216"/>
      <c r="H14" s="216"/>
      <c r="I14" s="217"/>
      <c r="J14" s="217"/>
      <c r="K14" s="217"/>
      <c r="L14" s="218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6"/>
      <c r="FX14" s="106"/>
      <c r="FY14" s="106"/>
      <c r="FZ14" s="106"/>
      <c r="GA14" s="106"/>
      <c r="GB14" s="106"/>
      <c r="GC14" s="106"/>
      <c r="GD14" s="106"/>
      <c r="GE14" s="106"/>
      <c r="GF14" s="106"/>
      <c r="GG14" s="106"/>
      <c r="GH14" s="106"/>
      <c r="GI14" s="106"/>
      <c r="GJ14" s="106"/>
      <c r="GK14" s="106"/>
      <c r="GL14" s="106"/>
      <c r="GM14" s="106"/>
      <c r="GN14" s="106"/>
      <c r="GO14" s="106"/>
      <c r="GP14" s="106"/>
      <c r="GQ14" s="106"/>
      <c r="GR14" s="106"/>
      <c r="GS14" s="106"/>
      <c r="GT14" s="106"/>
      <c r="GU14" s="106"/>
      <c r="GV14" s="106"/>
      <c r="GW14" s="106"/>
      <c r="GX14" s="106"/>
      <c r="GY14" s="106"/>
      <c r="GZ14" s="106"/>
      <c r="HA14" s="106"/>
      <c r="HB14" s="106"/>
      <c r="HC14" s="106"/>
      <c r="HD14" s="106"/>
      <c r="HE14" s="106"/>
      <c r="HF14" s="106"/>
      <c r="HG14" s="106"/>
      <c r="HH14" s="106"/>
      <c r="HI14" s="106"/>
      <c r="HJ14" s="106"/>
      <c r="HK14" s="106"/>
      <c r="HL14" s="106"/>
      <c r="HM14" s="106"/>
      <c r="HN14" s="106"/>
      <c r="HO14" s="106"/>
      <c r="HP14" s="106"/>
      <c r="HQ14" s="106"/>
      <c r="HR14" s="106"/>
      <c r="HS14" s="106"/>
      <c r="HT14" s="106"/>
      <c r="HU14" s="106"/>
      <c r="HV14" s="106"/>
      <c r="HW14" s="106"/>
      <c r="HX14" s="106"/>
      <c r="HY14" s="106"/>
      <c r="HZ14" s="106"/>
      <c r="IA14" s="106"/>
      <c r="IB14" s="106"/>
      <c r="IC14" s="106"/>
      <c r="ID14" s="106"/>
      <c r="IE14" s="106"/>
      <c r="IF14" s="106"/>
      <c r="IG14" s="106"/>
      <c r="IH14" s="106"/>
      <c r="II14" s="106"/>
      <c r="IJ14" s="106"/>
      <c r="IK14" s="106"/>
      <c r="IL14" s="106"/>
      <c r="IM14" s="106"/>
      <c r="IN14" s="106"/>
      <c r="IO14" s="106"/>
      <c r="IP14" s="106"/>
      <c r="IQ14" s="106"/>
      <c r="IR14" s="106"/>
      <c r="IS14" s="106"/>
      <c r="IT14" s="106"/>
      <c r="IU14" s="106"/>
      <c r="IV14" s="106"/>
    </row>
    <row r="15" spans="1:256" ht="84">
      <c r="A15" s="252">
        <v>2</v>
      </c>
      <c r="B15" s="253" t="s">
        <v>227</v>
      </c>
      <c r="C15" s="233"/>
      <c r="D15" s="233"/>
      <c r="E15" s="233"/>
      <c r="F15" s="233"/>
      <c r="G15" s="233"/>
      <c r="H15" s="233"/>
      <c r="I15" s="234"/>
      <c r="J15" s="234"/>
      <c r="K15" s="234"/>
      <c r="L15" s="233"/>
    </row>
    <row r="16" spans="1:256" ht="21">
      <c r="A16" s="240"/>
      <c r="B16" s="219" t="s">
        <v>61</v>
      </c>
      <c r="C16" s="214"/>
      <c r="D16" s="215"/>
      <c r="E16" s="215"/>
      <c r="F16" s="215"/>
      <c r="G16" s="216"/>
      <c r="H16" s="216"/>
      <c r="I16" s="217"/>
      <c r="J16" s="217"/>
      <c r="K16" s="217"/>
      <c r="L16" s="218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  <c r="CL16" s="106"/>
      <c r="CM16" s="106"/>
      <c r="CN16" s="106"/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6"/>
      <c r="CZ16" s="106"/>
      <c r="DA16" s="106"/>
      <c r="DB16" s="106"/>
      <c r="DC16" s="106"/>
      <c r="DD16" s="106"/>
      <c r="DE16" s="106"/>
      <c r="DF16" s="106"/>
      <c r="DG16" s="106"/>
      <c r="DH16" s="106"/>
      <c r="DI16" s="106"/>
      <c r="DJ16" s="106"/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6"/>
      <c r="DV16" s="106"/>
      <c r="DW16" s="106"/>
      <c r="DX16" s="106"/>
      <c r="DY16" s="106"/>
      <c r="DZ16" s="106"/>
      <c r="EA16" s="106"/>
      <c r="EB16" s="106"/>
      <c r="EC16" s="106"/>
      <c r="ED16" s="106"/>
      <c r="EE16" s="106"/>
      <c r="EF16" s="106"/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6"/>
      <c r="ER16" s="106"/>
      <c r="ES16" s="106"/>
      <c r="ET16" s="106"/>
      <c r="EU16" s="106"/>
      <c r="EV16" s="106"/>
      <c r="EW16" s="106"/>
      <c r="EX16" s="106"/>
      <c r="EY16" s="106"/>
      <c r="EZ16" s="106"/>
      <c r="FA16" s="106"/>
      <c r="FB16" s="106"/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6"/>
      <c r="FN16" s="106"/>
      <c r="FO16" s="106"/>
      <c r="FP16" s="106"/>
      <c r="FQ16" s="106"/>
      <c r="FR16" s="106"/>
      <c r="FS16" s="106"/>
      <c r="FT16" s="106"/>
      <c r="FU16" s="106"/>
      <c r="FV16" s="106"/>
      <c r="FW16" s="106"/>
      <c r="FX16" s="106"/>
      <c r="FY16" s="106"/>
      <c r="FZ16" s="106"/>
      <c r="GA16" s="106"/>
      <c r="GB16" s="106"/>
      <c r="GC16" s="106"/>
      <c r="GD16" s="106"/>
      <c r="GE16" s="106"/>
      <c r="GF16" s="106"/>
      <c r="GG16" s="106"/>
      <c r="GH16" s="106"/>
      <c r="GI16" s="106"/>
      <c r="GJ16" s="106"/>
      <c r="GK16" s="106"/>
      <c r="GL16" s="106"/>
      <c r="GM16" s="106"/>
      <c r="GN16" s="106"/>
      <c r="GO16" s="106"/>
      <c r="GP16" s="106"/>
      <c r="GQ16" s="106"/>
      <c r="GR16" s="106"/>
      <c r="GS16" s="106"/>
      <c r="GT16" s="106"/>
      <c r="GU16" s="106"/>
      <c r="GV16" s="106"/>
      <c r="GW16" s="106"/>
      <c r="GX16" s="106"/>
      <c r="GY16" s="106"/>
      <c r="GZ16" s="106"/>
      <c r="HA16" s="106"/>
      <c r="HB16" s="106"/>
      <c r="HC16" s="106"/>
      <c r="HD16" s="106"/>
      <c r="HE16" s="106"/>
      <c r="HF16" s="106"/>
      <c r="HG16" s="106"/>
      <c r="HH16" s="106"/>
      <c r="HI16" s="106"/>
      <c r="HJ16" s="106"/>
      <c r="HK16" s="106"/>
      <c r="HL16" s="106"/>
      <c r="HM16" s="106"/>
      <c r="HN16" s="106"/>
      <c r="HO16" s="106"/>
      <c r="HP16" s="106"/>
      <c r="HQ16" s="106"/>
      <c r="HR16" s="106"/>
      <c r="HS16" s="106"/>
      <c r="HT16" s="106"/>
      <c r="HU16" s="106"/>
      <c r="HV16" s="106"/>
      <c r="HW16" s="106"/>
      <c r="HX16" s="106"/>
      <c r="HY16" s="106"/>
      <c r="HZ16" s="106"/>
      <c r="IA16" s="106"/>
      <c r="IB16" s="106"/>
      <c r="IC16" s="106"/>
      <c r="ID16" s="106"/>
      <c r="IE16" s="106"/>
      <c r="IF16" s="106"/>
      <c r="IG16" s="106"/>
      <c r="IH16" s="106"/>
      <c r="II16" s="106"/>
      <c r="IJ16" s="106"/>
      <c r="IK16" s="106"/>
      <c r="IL16" s="106"/>
      <c r="IM16" s="106"/>
      <c r="IN16" s="106"/>
      <c r="IO16" s="106"/>
      <c r="IP16" s="106"/>
      <c r="IQ16" s="106"/>
      <c r="IR16" s="106"/>
      <c r="IS16" s="106"/>
      <c r="IT16" s="106"/>
      <c r="IU16" s="106"/>
      <c r="IV16" s="106"/>
    </row>
    <row r="17" spans="1:256" ht="21">
      <c r="A17" s="240"/>
      <c r="B17" s="219" t="s">
        <v>61</v>
      </c>
      <c r="C17" s="214"/>
      <c r="D17" s="215"/>
      <c r="E17" s="215"/>
      <c r="F17" s="215"/>
      <c r="G17" s="216"/>
      <c r="H17" s="216"/>
      <c r="I17" s="217"/>
      <c r="J17" s="217"/>
      <c r="K17" s="217"/>
      <c r="L17" s="218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  <c r="IP17" s="106"/>
      <c r="IQ17" s="106"/>
      <c r="IR17" s="106"/>
      <c r="IS17" s="106"/>
      <c r="IT17" s="106"/>
      <c r="IU17" s="106"/>
      <c r="IV17" s="106"/>
    </row>
    <row r="18" spans="1:256" s="83" customFormat="1" ht="42">
      <c r="A18" s="252">
        <v>3</v>
      </c>
      <c r="B18" s="253" t="s">
        <v>228</v>
      </c>
      <c r="C18" s="276"/>
      <c r="D18" s="276"/>
      <c r="E18" s="276"/>
      <c r="F18" s="276"/>
      <c r="G18" s="276"/>
      <c r="H18" s="276"/>
      <c r="I18" s="277"/>
      <c r="J18" s="277"/>
      <c r="K18" s="277"/>
      <c r="L18" s="276"/>
    </row>
    <row r="19" spans="1:256" ht="21">
      <c r="A19" s="240"/>
      <c r="B19" s="219" t="s">
        <v>61</v>
      </c>
      <c r="C19" s="214"/>
      <c r="D19" s="215"/>
      <c r="E19" s="215"/>
      <c r="F19" s="215"/>
      <c r="G19" s="216"/>
      <c r="H19" s="216"/>
      <c r="I19" s="217"/>
      <c r="J19" s="217"/>
      <c r="K19" s="217"/>
      <c r="L19" s="218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</row>
    <row r="20" spans="1:256" ht="21">
      <c r="A20" s="240"/>
      <c r="B20" s="219" t="s">
        <v>61</v>
      </c>
      <c r="C20" s="214"/>
      <c r="D20" s="215"/>
      <c r="E20" s="215"/>
      <c r="F20" s="215"/>
      <c r="G20" s="216"/>
      <c r="H20" s="216"/>
      <c r="I20" s="217"/>
      <c r="J20" s="217"/>
      <c r="K20" s="217"/>
      <c r="L20" s="218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</row>
  </sheetData>
  <mergeCells count="10">
    <mergeCell ref="A3:L3"/>
    <mergeCell ref="A8:A9"/>
    <mergeCell ref="B8:B9"/>
    <mergeCell ref="D8:E8"/>
    <mergeCell ref="F8:F9"/>
    <mergeCell ref="G8:G9"/>
    <mergeCell ref="H8:H9"/>
    <mergeCell ref="I8:I9"/>
    <mergeCell ref="J8:J9"/>
    <mergeCell ref="K8:K9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landscape" r:id="rId1"/>
  <headerFooter>
    <oddFooter>&amp;C&amp;P/&amp;N&amp;R&amp;A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V20"/>
  <sheetViews>
    <sheetView view="pageBreakPreview" topLeftCell="C1" zoomScaleNormal="100" zoomScaleSheetLayoutView="100" workbookViewId="0">
      <selection activeCell="L15" sqref="L15"/>
    </sheetView>
  </sheetViews>
  <sheetFormatPr defaultRowHeight="18.75"/>
  <cols>
    <col min="1" max="1" width="4.85546875" style="96" customWidth="1"/>
    <col min="2" max="2" width="53.85546875" style="95" customWidth="1"/>
    <col min="3" max="3" width="15.28515625" style="97" customWidth="1"/>
    <col min="4" max="4" width="8.85546875" style="97" customWidth="1"/>
    <col min="5" max="5" width="8.42578125" style="97" customWidth="1"/>
    <col min="6" max="6" width="18" style="97" bestFit="1" customWidth="1"/>
    <col min="7" max="7" width="13.7109375" style="97" customWidth="1"/>
    <col min="8" max="8" width="15.140625" style="97" customWidth="1"/>
    <col min="9" max="9" width="23.140625" style="95" bestFit="1" customWidth="1"/>
    <col min="10" max="10" width="18.5703125" style="95" bestFit="1" customWidth="1"/>
    <col min="11" max="11" width="19.140625" style="95" customWidth="1"/>
    <col min="12" max="12" width="11.5703125" style="98" customWidth="1"/>
    <col min="13" max="256" width="9.140625" style="95"/>
    <col min="257" max="257" width="4.85546875" style="95" customWidth="1"/>
    <col min="258" max="258" width="53.85546875" style="95" customWidth="1"/>
    <col min="259" max="259" width="15.28515625" style="95" customWidth="1"/>
    <col min="260" max="260" width="8.85546875" style="95" customWidth="1"/>
    <col min="261" max="261" width="8.42578125" style="95" customWidth="1"/>
    <col min="262" max="262" width="18" style="95" bestFit="1" customWidth="1"/>
    <col min="263" max="263" width="13.7109375" style="95" customWidth="1"/>
    <col min="264" max="264" width="15.140625" style="95" customWidth="1"/>
    <col min="265" max="265" width="23.140625" style="95" bestFit="1" customWidth="1"/>
    <col min="266" max="266" width="18.5703125" style="95" bestFit="1" customWidth="1"/>
    <col min="267" max="267" width="19.140625" style="95" customWidth="1"/>
    <col min="268" max="268" width="11.5703125" style="95" customWidth="1"/>
    <col min="269" max="512" width="9.140625" style="95"/>
    <col min="513" max="513" width="4.85546875" style="95" customWidth="1"/>
    <col min="514" max="514" width="53.85546875" style="95" customWidth="1"/>
    <col min="515" max="515" width="15.28515625" style="95" customWidth="1"/>
    <col min="516" max="516" width="8.85546875" style="95" customWidth="1"/>
    <col min="517" max="517" width="8.42578125" style="95" customWidth="1"/>
    <col min="518" max="518" width="18" style="95" bestFit="1" customWidth="1"/>
    <col min="519" max="519" width="13.7109375" style="95" customWidth="1"/>
    <col min="520" max="520" width="15.140625" style="95" customWidth="1"/>
    <col min="521" max="521" width="23.140625" style="95" bestFit="1" customWidth="1"/>
    <col min="522" max="522" width="18.5703125" style="95" bestFit="1" customWidth="1"/>
    <col min="523" max="523" width="19.140625" style="95" customWidth="1"/>
    <col min="524" max="524" width="11.5703125" style="95" customWidth="1"/>
    <col min="525" max="768" width="9.140625" style="95"/>
    <col min="769" max="769" width="4.85546875" style="95" customWidth="1"/>
    <col min="770" max="770" width="53.85546875" style="95" customWidth="1"/>
    <col min="771" max="771" width="15.28515625" style="95" customWidth="1"/>
    <col min="772" max="772" width="8.85546875" style="95" customWidth="1"/>
    <col min="773" max="773" width="8.42578125" style="95" customWidth="1"/>
    <col min="774" max="774" width="18" style="95" bestFit="1" customWidth="1"/>
    <col min="775" max="775" width="13.7109375" style="95" customWidth="1"/>
    <col min="776" max="776" width="15.140625" style="95" customWidth="1"/>
    <col min="777" max="777" width="23.140625" style="95" bestFit="1" customWidth="1"/>
    <col min="778" max="778" width="18.5703125" style="95" bestFit="1" customWidth="1"/>
    <col min="779" max="779" width="19.140625" style="95" customWidth="1"/>
    <col min="780" max="780" width="11.5703125" style="95" customWidth="1"/>
    <col min="781" max="1024" width="9.140625" style="95"/>
    <col min="1025" max="1025" width="4.85546875" style="95" customWidth="1"/>
    <col min="1026" max="1026" width="53.85546875" style="95" customWidth="1"/>
    <col min="1027" max="1027" width="15.28515625" style="95" customWidth="1"/>
    <col min="1028" max="1028" width="8.85546875" style="95" customWidth="1"/>
    <col min="1029" max="1029" width="8.42578125" style="95" customWidth="1"/>
    <col min="1030" max="1030" width="18" style="95" bestFit="1" customWidth="1"/>
    <col min="1031" max="1031" width="13.7109375" style="95" customWidth="1"/>
    <col min="1032" max="1032" width="15.140625" style="95" customWidth="1"/>
    <col min="1033" max="1033" width="23.140625" style="95" bestFit="1" customWidth="1"/>
    <col min="1034" max="1034" width="18.5703125" style="95" bestFit="1" customWidth="1"/>
    <col min="1035" max="1035" width="19.140625" style="95" customWidth="1"/>
    <col min="1036" max="1036" width="11.5703125" style="95" customWidth="1"/>
    <col min="1037" max="1280" width="9.140625" style="95"/>
    <col min="1281" max="1281" width="4.85546875" style="95" customWidth="1"/>
    <col min="1282" max="1282" width="53.85546875" style="95" customWidth="1"/>
    <col min="1283" max="1283" width="15.28515625" style="95" customWidth="1"/>
    <col min="1284" max="1284" width="8.85546875" style="95" customWidth="1"/>
    <col min="1285" max="1285" width="8.42578125" style="95" customWidth="1"/>
    <col min="1286" max="1286" width="18" style="95" bestFit="1" customWidth="1"/>
    <col min="1287" max="1287" width="13.7109375" style="95" customWidth="1"/>
    <col min="1288" max="1288" width="15.140625" style="95" customWidth="1"/>
    <col min="1289" max="1289" width="23.140625" style="95" bestFit="1" customWidth="1"/>
    <col min="1290" max="1290" width="18.5703125" style="95" bestFit="1" customWidth="1"/>
    <col min="1291" max="1291" width="19.140625" style="95" customWidth="1"/>
    <col min="1292" max="1292" width="11.5703125" style="95" customWidth="1"/>
    <col min="1293" max="1536" width="9.140625" style="95"/>
    <col min="1537" max="1537" width="4.85546875" style="95" customWidth="1"/>
    <col min="1538" max="1538" width="53.85546875" style="95" customWidth="1"/>
    <col min="1539" max="1539" width="15.28515625" style="95" customWidth="1"/>
    <col min="1540" max="1540" width="8.85546875" style="95" customWidth="1"/>
    <col min="1541" max="1541" width="8.42578125" style="95" customWidth="1"/>
    <col min="1542" max="1542" width="18" style="95" bestFit="1" customWidth="1"/>
    <col min="1543" max="1543" width="13.7109375" style="95" customWidth="1"/>
    <col min="1544" max="1544" width="15.140625" style="95" customWidth="1"/>
    <col min="1545" max="1545" width="23.140625" style="95" bestFit="1" customWidth="1"/>
    <col min="1546" max="1546" width="18.5703125" style="95" bestFit="1" customWidth="1"/>
    <col min="1547" max="1547" width="19.140625" style="95" customWidth="1"/>
    <col min="1548" max="1548" width="11.5703125" style="95" customWidth="1"/>
    <col min="1549" max="1792" width="9.140625" style="95"/>
    <col min="1793" max="1793" width="4.85546875" style="95" customWidth="1"/>
    <col min="1794" max="1794" width="53.85546875" style="95" customWidth="1"/>
    <col min="1795" max="1795" width="15.28515625" style="95" customWidth="1"/>
    <col min="1796" max="1796" width="8.85546875" style="95" customWidth="1"/>
    <col min="1797" max="1797" width="8.42578125" style="95" customWidth="1"/>
    <col min="1798" max="1798" width="18" style="95" bestFit="1" customWidth="1"/>
    <col min="1799" max="1799" width="13.7109375" style="95" customWidth="1"/>
    <col min="1800" max="1800" width="15.140625" style="95" customWidth="1"/>
    <col min="1801" max="1801" width="23.140625" style="95" bestFit="1" customWidth="1"/>
    <col min="1802" max="1802" width="18.5703125" style="95" bestFit="1" customWidth="1"/>
    <col min="1803" max="1803" width="19.140625" style="95" customWidth="1"/>
    <col min="1804" max="1804" width="11.5703125" style="95" customWidth="1"/>
    <col min="1805" max="2048" width="9.140625" style="95"/>
    <col min="2049" max="2049" width="4.85546875" style="95" customWidth="1"/>
    <col min="2050" max="2050" width="53.85546875" style="95" customWidth="1"/>
    <col min="2051" max="2051" width="15.28515625" style="95" customWidth="1"/>
    <col min="2052" max="2052" width="8.85546875" style="95" customWidth="1"/>
    <col min="2053" max="2053" width="8.42578125" style="95" customWidth="1"/>
    <col min="2054" max="2054" width="18" style="95" bestFit="1" customWidth="1"/>
    <col min="2055" max="2055" width="13.7109375" style="95" customWidth="1"/>
    <col min="2056" max="2056" width="15.140625" style="95" customWidth="1"/>
    <col min="2057" max="2057" width="23.140625" style="95" bestFit="1" customWidth="1"/>
    <col min="2058" max="2058" width="18.5703125" style="95" bestFit="1" customWidth="1"/>
    <col min="2059" max="2059" width="19.140625" style="95" customWidth="1"/>
    <col min="2060" max="2060" width="11.5703125" style="95" customWidth="1"/>
    <col min="2061" max="2304" width="9.140625" style="95"/>
    <col min="2305" max="2305" width="4.85546875" style="95" customWidth="1"/>
    <col min="2306" max="2306" width="53.85546875" style="95" customWidth="1"/>
    <col min="2307" max="2307" width="15.28515625" style="95" customWidth="1"/>
    <col min="2308" max="2308" width="8.85546875" style="95" customWidth="1"/>
    <col min="2309" max="2309" width="8.42578125" style="95" customWidth="1"/>
    <col min="2310" max="2310" width="18" style="95" bestFit="1" customWidth="1"/>
    <col min="2311" max="2311" width="13.7109375" style="95" customWidth="1"/>
    <col min="2312" max="2312" width="15.140625" style="95" customWidth="1"/>
    <col min="2313" max="2313" width="23.140625" style="95" bestFit="1" customWidth="1"/>
    <col min="2314" max="2314" width="18.5703125" style="95" bestFit="1" customWidth="1"/>
    <col min="2315" max="2315" width="19.140625" style="95" customWidth="1"/>
    <col min="2316" max="2316" width="11.5703125" style="95" customWidth="1"/>
    <col min="2317" max="2560" width="9.140625" style="95"/>
    <col min="2561" max="2561" width="4.85546875" style="95" customWidth="1"/>
    <col min="2562" max="2562" width="53.85546875" style="95" customWidth="1"/>
    <col min="2563" max="2563" width="15.28515625" style="95" customWidth="1"/>
    <col min="2564" max="2564" width="8.85546875" style="95" customWidth="1"/>
    <col min="2565" max="2565" width="8.42578125" style="95" customWidth="1"/>
    <col min="2566" max="2566" width="18" style="95" bestFit="1" customWidth="1"/>
    <col min="2567" max="2567" width="13.7109375" style="95" customWidth="1"/>
    <col min="2568" max="2568" width="15.140625" style="95" customWidth="1"/>
    <col min="2569" max="2569" width="23.140625" style="95" bestFit="1" customWidth="1"/>
    <col min="2570" max="2570" width="18.5703125" style="95" bestFit="1" customWidth="1"/>
    <col min="2571" max="2571" width="19.140625" style="95" customWidth="1"/>
    <col min="2572" max="2572" width="11.5703125" style="95" customWidth="1"/>
    <col min="2573" max="2816" width="9.140625" style="95"/>
    <col min="2817" max="2817" width="4.85546875" style="95" customWidth="1"/>
    <col min="2818" max="2818" width="53.85546875" style="95" customWidth="1"/>
    <col min="2819" max="2819" width="15.28515625" style="95" customWidth="1"/>
    <col min="2820" max="2820" width="8.85546875" style="95" customWidth="1"/>
    <col min="2821" max="2821" width="8.42578125" style="95" customWidth="1"/>
    <col min="2822" max="2822" width="18" style="95" bestFit="1" customWidth="1"/>
    <col min="2823" max="2823" width="13.7109375" style="95" customWidth="1"/>
    <col min="2824" max="2824" width="15.140625" style="95" customWidth="1"/>
    <col min="2825" max="2825" width="23.140625" style="95" bestFit="1" customWidth="1"/>
    <col min="2826" max="2826" width="18.5703125" style="95" bestFit="1" customWidth="1"/>
    <col min="2827" max="2827" width="19.140625" style="95" customWidth="1"/>
    <col min="2828" max="2828" width="11.5703125" style="95" customWidth="1"/>
    <col min="2829" max="3072" width="9.140625" style="95"/>
    <col min="3073" max="3073" width="4.85546875" style="95" customWidth="1"/>
    <col min="3074" max="3074" width="53.85546875" style="95" customWidth="1"/>
    <col min="3075" max="3075" width="15.28515625" style="95" customWidth="1"/>
    <col min="3076" max="3076" width="8.85546875" style="95" customWidth="1"/>
    <col min="3077" max="3077" width="8.42578125" style="95" customWidth="1"/>
    <col min="3078" max="3078" width="18" style="95" bestFit="1" customWidth="1"/>
    <col min="3079" max="3079" width="13.7109375" style="95" customWidth="1"/>
    <col min="3080" max="3080" width="15.140625" style="95" customWidth="1"/>
    <col min="3081" max="3081" width="23.140625" style="95" bestFit="1" customWidth="1"/>
    <col min="3082" max="3082" width="18.5703125" style="95" bestFit="1" customWidth="1"/>
    <col min="3083" max="3083" width="19.140625" style="95" customWidth="1"/>
    <col min="3084" max="3084" width="11.5703125" style="95" customWidth="1"/>
    <col min="3085" max="3328" width="9.140625" style="95"/>
    <col min="3329" max="3329" width="4.85546875" style="95" customWidth="1"/>
    <col min="3330" max="3330" width="53.85546875" style="95" customWidth="1"/>
    <col min="3331" max="3331" width="15.28515625" style="95" customWidth="1"/>
    <col min="3332" max="3332" width="8.85546875" style="95" customWidth="1"/>
    <col min="3333" max="3333" width="8.42578125" style="95" customWidth="1"/>
    <col min="3334" max="3334" width="18" style="95" bestFit="1" customWidth="1"/>
    <col min="3335" max="3335" width="13.7109375" style="95" customWidth="1"/>
    <col min="3336" max="3336" width="15.140625" style="95" customWidth="1"/>
    <col min="3337" max="3337" width="23.140625" style="95" bestFit="1" customWidth="1"/>
    <col min="3338" max="3338" width="18.5703125" style="95" bestFit="1" customWidth="1"/>
    <col min="3339" max="3339" width="19.140625" style="95" customWidth="1"/>
    <col min="3340" max="3340" width="11.5703125" style="95" customWidth="1"/>
    <col min="3341" max="3584" width="9.140625" style="95"/>
    <col min="3585" max="3585" width="4.85546875" style="95" customWidth="1"/>
    <col min="3586" max="3586" width="53.85546875" style="95" customWidth="1"/>
    <col min="3587" max="3587" width="15.28515625" style="95" customWidth="1"/>
    <col min="3588" max="3588" width="8.85546875" style="95" customWidth="1"/>
    <col min="3589" max="3589" width="8.42578125" style="95" customWidth="1"/>
    <col min="3590" max="3590" width="18" style="95" bestFit="1" customWidth="1"/>
    <col min="3591" max="3591" width="13.7109375" style="95" customWidth="1"/>
    <col min="3592" max="3592" width="15.140625" style="95" customWidth="1"/>
    <col min="3593" max="3593" width="23.140625" style="95" bestFit="1" customWidth="1"/>
    <col min="3594" max="3594" width="18.5703125" style="95" bestFit="1" customWidth="1"/>
    <col min="3595" max="3595" width="19.140625" style="95" customWidth="1"/>
    <col min="3596" max="3596" width="11.5703125" style="95" customWidth="1"/>
    <col min="3597" max="3840" width="9.140625" style="95"/>
    <col min="3841" max="3841" width="4.85546875" style="95" customWidth="1"/>
    <col min="3842" max="3842" width="53.85546875" style="95" customWidth="1"/>
    <col min="3843" max="3843" width="15.28515625" style="95" customWidth="1"/>
    <col min="3844" max="3844" width="8.85546875" style="95" customWidth="1"/>
    <col min="3845" max="3845" width="8.42578125" style="95" customWidth="1"/>
    <col min="3846" max="3846" width="18" style="95" bestFit="1" customWidth="1"/>
    <col min="3847" max="3847" width="13.7109375" style="95" customWidth="1"/>
    <col min="3848" max="3848" width="15.140625" style="95" customWidth="1"/>
    <col min="3849" max="3849" width="23.140625" style="95" bestFit="1" customWidth="1"/>
    <col min="3850" max="3850" width="18.5703125" style="95" bestFit="1" customWidth="1"/>
    <col min="3851" max="3851" width="19.140625" style="95" customWidth="1"/>
    <col min="3852" max="3852" width="11.5703125" style="95" customWidth="1"/>
    <col min="3853" max="4096" width="9.140625" style="95"/>
    <col min="4097" max="4097" width="4.85546875" style="95" customWidth="1"/>
    <col min="4098" max="4098" width="53.85546875" style="95" customWidth="1"/>
    <col min="4099" max="4099" width="15.28515625" style="95" customWidth="1"/>
    <col min="4100" max="4100" width="8.85546875" style="95" customWidth="1"/>
    <col min="4101" max="4101" width="8.42578125" style="95" customWidth="1"/>
    <col min="4102" max="4102" width="18" style="95" bestFit="1" customWidth="1"/>
    <col min="4103" max="4103" width="13.7109375" style="95" customWidth="1"/>
    <col min="4104" max="4104" width="15.140625" style="95" customWidth="1"/>
    <col min="4105" max="4105" width="23.140625" style="95" bestFit="1" customWidth="1"/>
    <col min="4106" max="4106" width="18.5703125" style="95" bestFit="1" customWidth="1"/>
    <col min="4107" max="4107" width="19.140625" style="95" customWidth="1"/>
    <col min="4108" max="4108" width="11.5703125" style="95" customWidth="1"/>
    <col min="4109" max="4352" width="9.140625" style="95"/>
    <col min="4353" max="4353" width="4.85546875" style="95" customWidth="1"/>
    <col min="4354" max="4354" width="53.85546875" style="95" customWidth="1"/>
    <col min="4355" max="4355" width="15.28515625" style="95" customWidth="1"/>
    <col min="4356" max="4356" width="8.85546875" style="95" customWidth="1"/>
    <col min="4357" max="4357" width="8.42578125" style="95" customWidth="1"/>
    <col min="4358" max="4358" width="18" style="95" bestFit="1" customWidth="1"/>
    <col min="4359" max="4359" width="13.7109375" style="95" customWidth="1"/>
    <col min="4360" max="4360" width="15.140625" style="95" customWidth="1"/>
    <col min="4361" max="4361" width="23.140625" style="95" bestFit="1" customWidth="1"/>
    <col min="4362" max="4362" width="18.5703125" style="95" bestFit="1" customWidth="1"/>
    <col min="4363" max="4363" width="19.140625" style="95" customWidth="1"/>
    <col min="4364" max="4364" width="11.5703125" style="95" customWidth="1"/>
    <col min="4365" max="4608" width="9.140625" style="95"/>
    <col min="4609" max="4609" width="4.85546875" style="95" customWidth="1"/>
    <col min="4610" max="4610" width="53.85546875" style="95" customWidth="1"/>
    <col min="4611" max="4611" width="15.28515625" style="95" customWidth="1"/>
    <col min="4612" max="4612" width="8.85546875" style="95" customWidth="1"/>
    <col min="4613" max="4613" width="8.42578125" style="95" customWidth="1"/>
    <col min="4614" max="4614" width="18" style="95" bestFit="1" customWidth="1"/>
    <col min="4615" max="4615" width="13.7109375" style="95" customWidth="1"/>
    <col min="4616" max="4616" width="15.140625" style="95" customWidth="1"/>
    <col min="4617" max="4617" width="23.140625" style="95" bestFit="1" customWidth="1"/>
    <col min="4618" max="4618" width="18.5703125" style="95" bestFit="1" customWidth="1"/>
    <col min="4619" max="4619" width="19.140625" style="95" customWidth="1"/>
    <col min="4620" max="4620" width="11.5703125" style="95" customWidth="1"/>
    <col min="4621" max="4864" width="9.140625" style="95"/>
    <col min="4865" max="4865" width="4.85546875" style="95" customWidth="1"/>
    <col min="4866" max="4866" width="53.85546875" style="95" customWidth="1"/>
    <col min="4867" max="4867" width="15.28515625" style="95" customWidth="1"/>
    <col min="4868" max="4868" width="8.85546875" style="95" customWidth="1"/>
    <col min="4869" max="4869" width="8.42578125" style="95" customWidth="1"/>
    <col min="4870" max="4870" width="18" style="95" bestFit="1" customWidth="1"/>
    <col min="4871" max="4871" width="13.7109375" style="95" customWidth="1"/>
    <col min="4872" max="4872" width="15.140625" style="95" customWidth="1"/>
    <col min="4873" max="4873" width="23.140625" style="95" bestFit="1" customWidth="1"/>
    <col min="4874" max="4874" width="18.5703125" style="95" bestFit="1" customWidth="1"/>
    <col min="4875" max="4875" width="19.140625" style="95" customWidth="1"/>
    <col min="4876" max="4876" width="11.5703125" style="95" customWidth="1"/>
    <col min="4877" max="5120" width="9.140625" style="95"/>
    <col min="5121" max="5121" width="4.85546875" style="95" customWidth="1"/>
    <col min="5122" max="5122" width="53.85546875" style="95" customWidth="1"/>
    <col min="5123" max="5123" width="15.28515625" style="95" customWidth="1"/>
    <col min="5124" max="5124" width="8.85546875" style="95" customWidth="1"/>
    <col min="5125" max="5125" width="8.42578125" style="95" customWidth="1"/>
    <col min="5126" max="5126" width="18" style="95" bestFit="1" customWidth="1"/>
    <col min="5127" max="5127" width="13.7109375" style="95" customWidth="1"/>
    <col min="5128" max="5128" width="15.140625" style="95" customWidth="1"/>
    <col min="5129" max="5129" width="23.140625" style="95" bestFit="1" customWidth="1"/>
    <col min="5130" max="5130" width="18.5703125" style="95" bestFit="1" customWidth="1"/>
    <col min="5131" max="5131" width="19.140625" style="95" customWidth="1"/>
    <col min="5132" max="5132" width="11.5703125" style="95" customWidth="1"/>
    <col min="5133" max="5376" width="9.140625" style="95"/>
    <col min="5377" max="5377" width="4.85546875" style="95" customWidth="1"/>
    <col min="5378" max="5378" width="53.85546875" style="95" customWidth="1"/>
    <col min="5379" max="5379" width="15.28515625" style="95" customWidth="1"/>
    <col min="5380" max="5380" width="8.85546875" style="95" customWidth="1"/>
    <col min="5381" max="5381" width="8.42578125" style="95" customWidth="1"/>
    <col min="5382" max="5382" width="18" style="95" bestFit="1" customWidth="1"/>
    <col min="5383" max="5383" width="13.7109375" style="95" customWidth="1"/>
    <col min="5384" max="5384" width="15.140625" style="95" customWidth="1"/>
    <col min="5385" max="5385" width="23.140625" style="95" bestFit="1" customWidth="1"/>
    <col min="5386" max="5386" width="18.5703125" style="95" bestFit="1" customWidth="1"/>
    <col min="5387" max="5387" width="19.140625" style="95" customWidth="1"/>
    <col min="5388" max="5388" width="11.5703125" style="95" customWidth="1"/>
    <col min="5389" max="5632" width="9.140625" style="95"/>
    <col min="5633" max="5633" width="4.85546875" style="95" customWidth="1"/>
    <col min="5634" max="5634" width="53.85546875" style="95" customWidth="1"/>
    <col min="5635" max="5635" width="15.28515625" style="95" customWidth="1"/>
    <col min="5636" max="5636" width="8.85546875" style="95" customWidth="1"/>
    <col min="5637" max="5637" width="8.42578125" style="95" customWidth="1"/>
    <col min="5638" max="5638" width="18" style="95" bestFit="1" customWidth="1"/>
    <col min="5639" max="5639" width="13.7109375" style="95" customWidth="1"/>
    <col min="5640" max="5640" width="15.140625" style="95" customWidth="1"/>
    <col min="5641" max="5641" width="23.140625" style="95" bestFit="1" customWidth="1"/>
    <col min="5642" max="5642" width="18.5703125" style="95" bestFit="1" customWidth="1"/>
    <col min="5643" max="5643" width="19.140625" style="95" customWidth="1"/>
    <col min="5644" max="5644" width="11.5703125" style="95" customWidth="1"/>
    <col min="5645" max="5888" width="9.140625" style="95"/>
    <col min="5889" max="5889" width="4.85546875" style="95" customWidth="1"/>
    <col min="5890" max="5890" width="53.85546875" style="95" customWidth="1"/>
    <col min="5891" max="5891" width="15.28515625" style="95" customWidth="1"/>
    <col min="5892" max="5892" width="8.85546875" style="95" customWidth="1"/>
    <col min="5893" max="5893" width="8.42578125" style="95" customWidth="1"/>
    <col min="5894" max="5894" width="18" style="95" bestFit="1" customWidth="1"/>
    <col min="5895" max="5895" width="13.7109375" style="95" customWidth="1"/>
    <col min="5896" max="5896" width="15.140625" style="95" customWidth="1"/>
    <col min="5897" max="5897" width="23.140625" style="95" bestFit="1" customWidth="1"/>
    <col min="5898" max="5898" width="18.5703125" style="95" bestFit="1" customWidth="1"/>
    <col min="5899" max="5899" width="19.140625" style="95" customWidth="1"/>
    <col min="5900" max="5900" width="11.5703125" style="95" customWidth="1"/>
    <col min="5901" max="6144" width="9.140625" style="95"/>
    <col min="6145" max="6145" width="4.85546875" style="95" customWidth="1"/>
    <col min="6146" max="6146" width="53.85546875" style="95" customWidth="1"/>
    <col min="6147" max="6147" width="15.28515625" style="95" customWidth="1"/>
    <col min="6148" max="6148" width="8.85546875" style="95" customWidth="1"/>
    <col min="6149" max="6149" width="8.42578125" style="95" customWidth="1"/>
    <col min="6150" max="6150" width="18" style="95" bestFit="1" customWidth="1"/>
    <col min="6151" max="6151" width="13.7109375" style="95" customWidth="1"/>
    <col min="6152" max="6152" width="15.140625" style="95" customWidth="1"/>
    <col min="6153" max="6153" width="23.140625" style="95" bestFit="1" customWidth="1"/>
    <col min="6154" max="6154" width="18.5703125" style="95" bestFit="1" customWidth="1"/>
    <col min="6155" max="6155" width="19.140625" style="95" customWidth="1"/>
    <col min="6156" max="6156" width="11.5703125" style="95" customWidth="1"/>
    <col min="6157" max="6400" width="9.140625" style="95"/>
    <col min="6401" max="6401" width="4.85546875" style="95" customWidth="1"/>
    <col min="6402" max="6402" width="53.85546875" style="95" customWidth="1"/>
    <col min="6403" max="6403" width="15.28515625" style="95" customWidth="1"/>
    <col min="6404" max="6404" width="8.85546875" style="95" customWidth="1"/>
    <col min="6405" max="6405" width="8.42578125" style="95" customWidth="1"/>
    <col min="6406" max="6406" width="18" style="95" bestFit="1" customWidth="1"/>
    <col min="6407" max="6407" width="13.7109375" style="95" customWidth="1"/>
    <col min="6408" max="6408" width="15.140625" style="95" customWidth="1"/>
    <col min="6409" max="6409" width="23.140625" style="95" bestFit="1" customWidth="1"/>
    <col min="6410" max="6410" width="18.5703125" style="95" bestFit="1" customWidth="1"/>
    <col min="6411" max="6411" width="19.140625" style="95" customWidth="1"/>
    <col min="6412" max="6412" width="11.5703125" style="95" customWidth="1"/>
    <col min="6413" max="6656" width="9.140625" style="95"/>
    <col min="6657" max="6657" width="4.85546875" style="95" customWidth="1"/>
    <col min="6658" max="6658" width="53.85546875" style="95" customWidth="1"/>
    <col min="6659" max="6659" width="15.28515625" style="95" customWidth="1"/>
    <col min="6660" max="6660" width="8.85546875" style="95" customWidth="1"/>
    <col min="6661" max="6661" width="8.42578125" style="95" customWidth="1"/>
    <col min="6662" max="6662" width="18" style="95" bestFit="1" customWidth="1"/>
    <col min="6663" max="6663" width="13.7109375" style="95" customWidth="1"/>
    <col min="6664" max="6664" width="15.140625" style="95" customWidth="1"/>
    <col min="6665" max="6665" width="23.140625" style="95" bestFit="1" customWidth="1"/>
    <col min="6666" max="6666" width="18.5703125" style="95" bestFit="1" customWidth="1"/>
    <col min="6667" max="6667" width="19.140625" style="95" customWidth="1"/>
    <col min="6668" max="6668" width="11.5703125" style="95" customWidth="1"/>
    <col min="6669" max="6912" width="9.140625" style="95"/>
    <col min="6913" max="6913" width="4.85546875" style="95" customWidth="1"/>
    <col min="6914" max="6914" width="53.85546875" style="95" customWidth="1"/>
    <col min="6915" max="6915" width="15.28515625" style="95" customWidth="1"/>
    <col min="6916" max="6916" width="8.85546875" style="95" customWidth="1"/>
    <col min="6917" max="6917" width="8.42578125" style="95" customWidth="1"/>
    <col min="6918" max="6918" width="18" style="95" bestFit="1" customWidth="1"/>
    <col min="6919" max="6919" width="13.7109375" style="95" customWidth="1"/>
    <col min="6920" max="6920" width="15.140625" style="95" customWidth="1"/>
    <col min="6921" max="6921" width="23.140625" style="95" bestFit="1" customWidth="1"/>
    <col min="6922" max="6922" width="18.5703125" style="95" bestFit="1" customWidth="1"/>
    <col min="6923" max="6923" width="19.140625" style="95" customWidth="1"/>
    <col min="6924" max="6924" width="11.5703125" style="95" customWidth="1"/>
    <col min="6925" max="7168" width="9.140625" style="95"/>
    <col min="7169" max="7169" width="4.85546875" style="95" customWidth="1"/>
    <col min="7170" max="7170" width="53.85546875" style="95" customWidth="1"/>
    <col min="7171" max="7171" width="15.28515625" style="95" customWidth="1"/>
    <col min="7172" max="7172" width="8.85546875" style="95" customWidth="1"/>
    <col min="7173" max="7173" width="8.42578125" style="95" customWidth="1"/>
    <col min="7174" max="7174" width="18" style="95" bestFit="1" customWidth="1"/>
    <col min="7175" max="7175" width="13.7109375" style="95" customWidth="1"/>
    <col min="7176" max="7176" width="15.140625" style="95" customWidth="1"/>
    <col min="7177" max="7177" width="23.140625" style="95" bestFit="1" customWidth="1"/>
    <col min="7178" max="7178" width="18.5703125" style="95" bestFit="1" customWidth="1"/>
    <col min="7179" max="7179" width="19.140625" style="95" customWidth="1"/>
    <col min="7180" max="7180" width="11.5703125" style="95" customWidth="1"/>
    <col min="7181" max="7424" width="9.140625" style="95"/>
    <col min="7425" max="7425" width="4.85546875" style="95" customWidth="1"/>
    <col min="7426" max="7426" width="53.85546875" style="95" customWidth="1"/>
    <col min="7427" max="7427" width="15.28515625" style="95" customWidth="1"/>
    <col min="7428" max="7428" width="8.85546875" style="95" customWidth="1"/>
    <col min="7429" max="7429" width="8.42578125" style="95" customWidth="1"/>
    <col min="7430" max="7430" width="18" style="95" bestFit="1" customWidth="1"/>
    <col min="7431" max="7431" width="13.7109375" style="95" customWidth="1"/>
    <col min="7432" max="7432" width="15.140625" style="95" customWidth="1"/>
    <col min="7433" max="7433" width="23.140625" style="95" bestFit="1" customWidth="1"/>
    <col min="7434" max="7434" width="18.5703125" style="95" bestFit="1" customWidth="1"/>
    <col min="7435" max="7435" width="19.140625" style="95" customWidth="1"/>
    <col min="7436" max="7436" width="11.5703125" style="95" customWidth="1"/>
    <col min="7437" max="7680" width="9.140625" style="95"/>
    <col min="7681" max="7681" width="4.85546875" style="95" customWidth="1"/>
    <col min="7682" max="7682" width="53.85546875" style="95" customWidth="1"/>
    <col min="7683" max="7683" width="15.28515625" style="95" customWidth="1"/>
    <col min="7684" max="7684" width="8.85546875" style="95" customWidth="1"/>
    <col min="7685" max="7685" width="8.42578125" style="95" customWidth="1"/>
    <col min="7686" max="7686" width="18" style="95" bestFit="1" customWidth="1"/>
    <col min="7687" max="7687" width="13.7109375" style="95" customWidth="1"/>
    <col min="7688" max="7688" width="15.140625" style="95" customWidth="1"/>
    <col min="7689" max="7689" width="23.140625" style="95" bestFit="1" customWidth="1"/>
    <col min="7690" max="7690" width="18.5703125" style="95" bestFit="1" customWidth="1"/>
    <col min="7691" max="7691" width="19.140625" style="95" customWidth="1"/>
    <col min="7692" max="7692" width="11.5703125" style="95" customWidth="1"/>
    <col min="7693" max="7936" width="9.140625" style="95"/>
    <col min="7937" max="7937" width="4.85546875" style="95" customWidth="1"/>
    <col min="7938" max="7938" width="53.85546875" style="95" customWidth="1"/>
    <col min="7939" max="7939" width="15.28515625" style="95" customWidth="1"/>
    <col min="7940" max="7940" width="8.85546875" style="95" customWidth="1"/>
    <col min="7941" max="7941" width="8.42578125" style="95" customWidth="1"/>
    <col min="7942" max="7942" width="18" style="95" bestFit="1" customWidth="1"/>
    <col min="7943" max="7943" width="13.7109375" style="95" customWidth="1"/>
    <col min="7944" max="7944" width="15.140625" style="95" customWidth="1"/>
    <col min="7945" max="7945" width="23.140625" style="95" bestFit="1" customWidth="1"/>
    <col min="7946" max="7946" width="18.5703125" style="95" bestFit="1" customWidth="1"/>
    <col min="7947" max="7947" width="19.140625" style="95" customWidth="1"/>
    <col min="7948" max="7948" width="11.5703125" style="95" customWidth="1"/>
    <col min="7949" max="8192" width="9.140625" style="95"/>
    <col min="8193" max="8193" width="4.85546875" style="95" customWidth="1"/>
    <col min="8194" max="8194" width="53.85546875" style="95" customWidth="1"/>
    <col min="8195" max="8195" width="15.28515625" style="95" customWidth="1"/>
    <col min="8196" max="8196" width="8.85546875" style="95" customWidth="1"/>
    <col min="8197" max="8197" width="8.42578125" style="95" customWidth="1"/>
    <col min="8198" max="8198" width="18" style="95" bestFit="1" customWidth="1"/>
    <col min="8199" max="8199" width="13.7109375" style="95" customWidth="1"/>
    <col min="8200" max="8200" width="15.140625" style="95" customWidth="1"/>
    <col min="8201" max="8201" width="23.140625" style="95" bestFit="1" customWidth="1"/>
    <col min="8202" max="8202" width="18.5703125" style="95" bestFit="1" customWidth="1"/>
    <col min="8203" max="8203" width="19.140625" style="95" customWidth="1"/>
    <col min="8204" max="8204" width="11.5703125" style="95" customWidth="1"/>
    <col min="8205" max="8448" width="9.140625" style="95"/>
    <col min="8449" max="8449" width="4.85546875" style="95" customWidth="1"/>
    <col min="8450" max="8450" width="53.85546875" style="95" customWidth="1"/>
    <col min="8451" max="8451" width="15.28515625" style="95" customWidth="1"/>
    <col min="8452" max="8452" width="8.85546875" style="95" customWidth="1"/>
    <col min="8453" max="8453" width="8.42578125" style="95" customWidth="1"/>
    <col min="8454" max="8454" width="18" style="95" bestFit="1" customWidth="1"/>
    <col min="8455" max="8455" width="13.7109375" style="95" customWidth="1"/>
    <col min="8456" max="8456" width="15.140625" style="95" customWidth="1"/>
    <col min="8457" max="8457" width="23.140625" style="95" bestFit="1" customWidth="1"/>
    <col min="8458" max="8458" width="18.5703125" style="95" bestFit="1" customWidth="1"/>
    <col min="8459" max="8459" width="19.140625" style="95" customWidth="1"/>
    <col min="8460" max="8460" width="11.5703125" style="95" customWidth="1"/>
    <col min="8461" max="8704" width="9.140625" style="95"/>
    <col min="8705" max="8705" width="4.85546875" style="95" customWidth="1"/>
    <col min="8706" max="8706" width="53.85546875" style="95" customWidth="1"/>
    <col min="8707" max="8707" width="15.28515625" style="95" customWidth="1"/>
    <col min="8708" max="8708" width="8.85546875" style="95" customWidth="1"/>
    <col min="8709" max="8709" width="8.42578125" style="95" customWidth="1"/>
    <col min="8710" max="8710" width="18" style="95" bestFit="1" customWidth="1"/>
    <col min="8711" max="8711" width="13.7109375" style="95" customWidth="1"/>
    <col min="8712" max="8712" width="15.140625" style="95" customWidth="1"/>
    <col min="8713" max="8713" width="23.140625" style="95" bestFit="1" customWidth="1"/>
    <col min="8714" max="8714" width="18.5703125" style="95" bestFit="1" customWidth="1"/>
    <col min="8715" max="8715" width="19.140625" style="95" customWidth="1"/>
    <col min="8716" max="8716" width="11.5703125" style="95" customWidth="1"/>
    <col min="8717" max="8960" width="9.140625" style="95"/>
    <col min="8961" max="8961" width="4.85546875" style="95" customWidth="1"/>
    <col min="8962" max="8962" width="53.85546875" style="95" customWidth="1"/>
    <col min="8963" max="8963" width="15.28515625" style="95" customWidth="1"/>
    <col min="8964" max="8964" width="8.85546875" style="95" customWidth="1"/>
    <col min="8965" max="8965" width="8.42578125" style="95" customWidth="1"/>
    <col min="8966" max="8966" width="18" style="95" bestFit="1" customWidth="1"/>
    <col min="8967" max="8967" width="13.7109375" style="95" customWidth="1"/>
    <col min="8968" max="8968" width="15.140625" style="95" customWidth="1"/>
    <col min="8969" max="8969" width="23.140625" style="95" bestFit="1" customWidth="1"/>
    <col min="8970" max="8970" width="18.5703125" style="95" bestFit="1" customWidth="1"/>
    <col min="8971" max="8971" width="19.140625" style="95" customWidth="1"/>
    <col min="8972" max="8972" width="11.5703125" style="95" customWidth="1"/>
    <col min="8973" max="9216" width="9.140625" style="95"/>
    <col min="9217" max="9217" width="4.85546875" style="95" customWidth="1"/>
    <col min="9218" max="9218" width="53.85546875" style="95" customWidth="1"/>
    <col min="9219" max="9219" width="15.28515625" style="95" customWidth="1"/>
    <col min="9220" max="9220" width="8.85546875" style="95" customWidth="1"/>
    <col min="9221" max="9221" width="8.42578125" style="95" customWidth="1"/>
    <col min="9222" max="9222" width="18" style="95" bestFit="1" customWidth="1"/>
    <col min="9223" max="9223" width="13.7109375" style="95" customWidth="1"/>
    <col min="9224" max="9224" width="15.140625" style="95" customWidth="1"/>
    <col min="9225" max="9225" width="23.140625" style="95" bestFit="1" customWidth="1"/>
    <col min="9226" max="9226" width="18.5703125" style="95" bestFit="1" customWidth="1"/>
    <col min="9227" max="9227" width="19.140625" style="95" customWidth="1"/>
    <col min="9228" max="9228" width="11.5703125" style="95" customWidth="1"/>
    <col min="9229" max="9472" width="9.140625" style="95"/>
    <col min="9473" max="9473" width="4.85546875" style="95" customWidth="1"/>
    <col min="9474" max="9474" width="53.85546875" style="95" customWidth="1"/>
    <col min="9475" max="9475" width="15.28515625" style="95" customWidth="1"/>
    <col min="9476" max="9476" width="8.85546875" style="95" customWidth="1"/>
    <col min="9477" max="9477" width="8.42578125" style="95" customWidth="1"/>
    <col min="9478" max="9478" width="18" style="95" bestFit="1" customWidth="1"/>
    <col min="9479" max="9479" width="13.7109375" style="95" customWidth="1"/>
    <col min="9480" max="9480" width="15.140625" style="95" customWidth="1"/>
    <col min="9481" max="9481" width="23.140625" style="95" bestFit="1" customWidth="1"/>
    <col min="9482" max="9482" width="18.5703125" style="95" bestFit="1" customWidth="1"/>
    <col min="9483" max="9483" width="19.140625" style="95" customWidth="1"/>
    <col min="9484" max="9484" width="11.5703125" style="95" customWidth="1"/>
    <col min="9485" max="9728" width="9.140625" style="95"/>
    <col min="9729" max="9729" width="4.85546875" style="95" customWidth="1"/>
    <col min="9730" max="9730" width="53.85546875" style="95" customWidth="1"/>
    <col min="9731" max="9731" width="15.28515625" style="95" customWidth="1"/>
    <col min="9732" max="9732" width="8.85546875" style="95" customWidth="1"/>
    <col min="9733" max="9733" width="8.42578125" style="95" customWidth="1"/>
    <col min="9734" max="9734" width="18" style="95" bestFit="1" customWidth="1"/>
    <col min="9735" max="9735" width="13.7109375" style="95" customWidth="1"/>
    <col min="9736" max="9736" width="15.140625" style="95" customWidth="1"/>
    <col min="9737" max="9737" width="23.140625" style="95" bestFit="1" customWidth="1"/>
    <col min="9738" max="9738" width="18.5703125" style="95" bestFit="1" customWidth="1"/>
    <col min="9739" max="9739" width="19.140625" style="95" customWidth="1"/>
    <col min="9740" max="9740" width="11.5703125" style="95" customWidth="1"/>
    <col min="9741" max="9984" width="9.140625" style="95"/>
    <col min="9985" max="9985" width="4.85546875" style="95" customWidth="1"/>
    <col min="9986" max="9986" width="53.85546875" style="95" customWidth="1"/>
    <col min="9987" max="9987" width="15.28515625" style="95" customWidth="1"/>
    <col min="9988" max="9988" width="8.85546875" style="95" customWidth="1"/>
    <col min="9989" max="9989" width="8.42578125" style="95" customWidth="1"/>
    <col min="9990" max="9990" width="18" style="95" bestFit="1" customWidth="1"/>
    <col min="9991" max="9991" width="13.7109375" style="95" customWidth="1"/>
    <col min="9992" max="9992" width="15.140625" style="95" customWidth="1"/>
    <col min="9993" max="9993" width="23.140625" style="95" bestFit="1" customWidth="1"/>
    <col min="9994" max="9994" width="18.5703125" style="95" bestFit="1" customWidth="1"/>
    <col min="9995" max="9995" width="19.140625" style="95" customWidth="1"/>
    <col min="9996" max="9996" width="11.5703125" style="95" customWidth="1"/>
    <col min="9997" max="10240" width="9.140625" style="95"/>
    <col min="10241" max="10241" width="4.85546875" style="95" customWidth="1"/>
    <col min="10242" max="10242" width="53.85546875" style="95" customWidth="1"/>
    <col min="10243" max="10243" width="15.28515625" style="95" customWidth="1"/>
    <col min="10244" max="10244" width="8.85546875" style="95" customWidth="1"/>
    <col min="10245" max="10245" width="8.42578125" style="95" customWidth="1"/>
    <col min="10246" max="10246" width="18" style="95" bestFit="1" customWidth="1"/>
    <col min="10247" max="10247" width="13.7109375" style="95" customWidth="1"/>
    <col min="10248" max="10248" width="15.140625" style="95" customWidth="1"/>
    <col min="10249" max="10249" width="23.140625" style="95" bestFit="1" customWidth="1"/>
    <col min="10250" max="10250" width="18.5703125" style="95" bestFit="1" customWidth="1"/>
    <col min="10251" max="10251" width="19.140625" style="95" customWidth="1"/>
    <col min="10252" max="10252" width="11.5703125" style="95" customWidth="1"/>
    <col min="10253" max="10496" width="9.140625" style="95"/>
    <col min="10497" max="10497" width="4.85546875" style="95" customWidth="1"/>
    <col min="10498" max="10498" width="53.85546875" style="95" customWidth="1"/>
    <col min="10499" max="10499" width="15.28515625" style="95" customWidth="1"/>
    <col min="10500" max="10500" width="8.85546875" style="95" customWidth="1"/>
    <col min="10501" max="10501" width="8.42578125" style="95" customWidth="1"/>
    <col min="10502" max="10502" width="18" style="95" bestFit="1" customWidth="1"/>
    <col min="10503" max="10503" width="13.7109375" style="95" customWidth="1"/>
    <col min="10504" max="10504" width="15.140625" style="95" customWidth="1"/>
    <col min="10505" max="10505" width="23.140625" style="95" bestFit="1" customWidth="1"/>
    <col min="10506" max="10506" width="18.5703125" style="95" bestFit="1" customWidth="1"/>
    <col min="10507" max="10507" width="19.140625" style="95" customWidth="1"/>
    <col min="10508" max="10508" width="11.5703125" style="95" customWidth="1"/>
    <col min="10509" max="10752" width="9.140625" style="95"/>
    <col min="10753" max="10753" width="4.85546875" style="95" customWidth="1"/>
    <col min="10754" max="10754" width="53.85546875" style="95" customWidth="1"/>
    <col min="10755" max="10755" width="15.28515625" style="95" customWidth="1"/>
    <col min="10756" max="10756" width="8.85546875" style="95" customWidth="1"/>
    <col min="10757" max="10757" width="8.42578125" style="95" customWidth="1"/>
    <col min="10758" max="10758" width="18" style="95" bestFit="1" customWidth="1"/>
    <col min="10759" max="10759" width="13.7109375" style="95" customWidth="1"/>
    <col min="10760" max="10760" width="15.140625" style="95" customWidth="1"/>
    <col min="10761" max="10761" width="23.140625" style="95" bestFit="1" customWidth="1"/>
    <col min="10762" max="10762" width="18.5703125" style="95" bestFit="1" customWidth="1"/>
    <col min="10763" max="10763" width="19.140625" style="95" customWidth="1"/>
    <col min="10764" max="10764" width="11.5703125" style="95" customWidth="1"/>
    <col min="10765" max="11008" width="9.140625" style="95"/>
    <col min="11009" max="11009" width="4.85546875" style="95" customWidth="1"/>
    <col min="11010" max="11010" width="53.85546875" style="95" customWidth="1"/>
    <col min="11011" max="11011" width="15.28515625" style="95" customWidth="1"/>
    <col min="11012" max="11012" width="8.85546875" style="95" customWidth="1"/>
    <col min="11013" max="11013" width="8.42578125" style="95" customWidth="1"/>
    <col min="11014" max="11014" width="18" style="95" bestFit="1" customWidth="1"/>
    <col min="11015" max="11015" width="13.7109375" style="95" customWidth="1"/>
    <col min="11016" max="11016" width="15.140625" style="95" customWidth="1"/>
    <col min="11017" max="11017" width="23.140625" style="95" bestFit="1" customWidth="1"/>
    <col min="11018" max="11018" width="18.5703125" style="95" bestFit="1" customWidth="1"/>
    <col min="11019" max="11019" width="19.140625" style="95" customWidth="1"/>
    <col min="11020" max="11020" width="11.5703125" style="95" customWidth="1"/>
    <col min="11021" max="11264" width="9.140625" style="95"/>
    <col min="11265" max="11265" width="4.85546875" style="95" customWidth="1"/>
    <col min="11266" max="11266" width="53.85546875" style="95" customWidth="1"/>
    <col min="11267" max="11267" width="15.28515625" style="95" customWidth="1"/>
    <col min="11268" max="11268" width="8.85546875" style="95" customWidth="1"/>
    <col min="11269" max="11269" width="8.42578125" style="95" customWidth="1"/>
    <col min="11270" max="11270" width="18" style="95" bestFit="1" customWidth="1"/>
    <col min="11271" max="11271" width="13.7109375" style="95" customWidth="1"/>
    <col min="11272" max="11272" width="15.140625" style="95" customWidth="1"/>
    <col min="11273" max="11273" width="23.140625" style="95" bestFit="1" customWidth="1"/>
    <col min="11274" max="11274" width="18.5703125" style="95" bestFit="1" customWidth="1"/>
    <col min="11275" max="11275" width="19.140625" style="95" customWidth="1"/>
    <col min="11276" max="11276" width="11.5703125" style="95" customWidth="1"/>
    <col min="11277" max="11520" width="9.140625" style="95"/>
    <col min="11521" max="11521" width="4.85546875" style="95" customWidth="1"/>
    <col min="11522" max="11522" width="53.85546875" style="95" customWidth="1"/>
    <col min="11523" max="11523" width="15.28515625" style="95" customWidth="1"/>
    <col min="11524" max="11524" width="8.85546875" style="95" customWidth="1"/>
    <col min="11525" max="11525" width="8.42578125" style="95" customWidth="1"/>
    <col min="11526" max="11526" width="18" style="95" bestFit="1" customWidth="1"/>
    <col min="11527" max="11527" width="13.7109375" style="95" customWidth="1"/>
    <col min="11528" max="11528" width="15.140625" style="95" customWidth="1"/>
    <col min="11529" max="11529" width="23.140625" style="95" bestFit="1" customWidth="1"/>
    <col min="11530" max="11530" width="18.5703125" style="95" bestFit="1" customWidth="1"/>
    <col min="11531" max="11531" width="19.140625" style="95" customWidth="1"/>
    <col min="11532" max="11532" width="11.5703125" style="95" customWidth="1"/>
    <col min="11533" max="11776" width="9.140625" style="95"/>
    <col min="11777" max="11777" width="4.85546875" style="95" customWidth="1"/>
    <col min="11778" max="11778" width="53.85546875" style="95" customWidth="1"/>
    <col min="11779" max="11779" width="15.28515625" style="95" customWidth="1"/>
    <col min="11780" max="11780" width="8.85546875" style="95" customWidth="1"/>
    <col min="11781" max="11781" width="8.42578125" style="95" customWidth="1"/>
    <col min="11782" max="11782" width="18" style="95" bestFit="1" customWidth="1"/>
    <col min="11783" max="11783" width="13.7109375" style="95" customWidth="1"/>
    <col min="11784" max="11784" width="15.140625" style="95" customWidth="1"/>
    <col min="11785" max="11785" width="23.140625" style="95" bestFit="1" customWidth="1"/>
    <col min="11786" max="11786" width="18.5703125" style="95" bestFit="1" customWidth="1"/>
    <col min="11787" max="11787" width="19.140625" style="95" customWidth="1"/>
    <col min="11788" max="11788" width="11.5703125" style="95" customWidth="1"/>
    <col min="11789" max="12032" width="9.140625" style="95"/>
    <col min="12033" max="12033" width="4.85546875" style="95" customWidth="1"/>
    <col min="12034" max="12034" width="53.85546875" style="95" customWidth="1"/>
    <col min="12035" max="12035" width="15.28515625" style="95" customWidth="1"/>
    <col min="12036" max="12036" width="8.85546875" style="95" customWidth="1"/>
    <col min="12037" max="12037" width="8.42578125" style="95" customWidth="1"/>
    <col min="12038" max="12038" width="18" style="95" bestFit="1" customWidth="1"/>
    <col min="12039" max="12039" width="13.7109375" style="95" customWidth="1"/>
    <col min="12040" max="12040" width="15.140625" style="95" customWidth="1"/>
    <col min="12041" max="12041" width="23.140625" style="95" bestFit="1" customWidth="1"/>
    <col min="12042" max="12042" width="18.5703125" style="95" bestFit="1" customWidth="1"/>
    <col min="12043" max="12043" width="19.140625" style="95" customWidth="1"/>
    <col min="12044" max="12044" width="11.5703125" style="95" customWidth="1"/>
    <col min="12045" max="12288" width="9.140625" style="95"/>
    <col min="12289" max="12289" width="4.85546875" style="95" customWidth="1"/>
    <col min="12290" max="12290" width="53.85546875" style="95" customWidth="1"/>
    <col min="12291" max="12291" width="15.28515625" style="95" customWidth="1"/>
    <col min="12292" max="12292" width="8.85546875" style="95" customWidth="1"/>
    <col min="12293" max="12293" width="8.42578125" style="95" customWidth="1"/>
    <col min="12294" max="12294" width="18" style="95" bestFit="1" customWidth="1"/>
    <col min="12295" max="12295" width="13.7109375" style="95" customWidth="1"/>
    <col min="12296" max="12296" width="15.140625" style="95" customWidth="1"/>
    <col min="12297" max="12297" width="23.140625" style="95" bestFit="1" customWidth="1"/>
    <col min="12298" max="12298" width="18.5703125" style="95" bestFit="1" customWidth="1"/>
    <col min="12299" max="12299" width="19.140625" style="95" customWidth="1"/>
    <col min="12300" max="12300" width="11.5703125" style="95" customWidth="1"/>
    <col min="12301" max="12544" width="9.140625" style="95"/>
    <col min="12545" max="12545" width="4.85546875" style="95" customWidth="1"/>
    <col min="12546" max="12546" width="53.85546875" style="95" customWidth="1"/>
    <col min="12547" max="12547" width="15.28515625" style="95" customWidth="1"/>
    <col min="12548" max="12548" width="8.85546875" style="95" customWidth="1"/>
    <col min="12549" max="12549" width="8.42578125" style="95" customWidth="1"/>
    <col min="12550" max="12550" width="18" style="95" bestFit="1" customWidth="1"/>
    <col min="12551" max="12551" width="13.7109375" style="95" customWidth="1"/>
    <col min="12552" max="12552" width="15.140625" style="95" customWidth="1"/>
    <col min="12553" max="12553" width="23.140625" style="95" bestFit="1" customWidth="1"/>
    <col min="12554" max="12554" width="18.5703125" style="95" bestFit="1" customWidth="1"/>
    <col min="12555" max="12555" width="19.140625" style="95" customWidth="1"/>
    <col min="12556" max="12556" width="11.5703125" style="95" customWidth="1"/>
    <col min="12557" max="12800" width="9.140625" style="95"/>
    <col min="12801" max="12801" width="4.85546875" style="95" customWidth="1"/>
    <col min="12802" max="12802" width="53.85546875" style="95" customWidth="1"/>
    <col min="12803" max="12803" width="15.28515625" style="95" customWidth="1"/>
    <col min="12804" max="12804" width="8.85546875" style="95" customWidth="1"/>
    <col min="12805" max="12805" width="8.42578125" style="95" customWidth="1"/>
    <col min="12806" max="12806" width="18" style="95" bestFit="1" customWidth="1"/>
    <col min="12807" max="12807" width="13.7109375" style="95" customWidth="1"/>
    <col min="12808" max="12808" width="15.140625" style="95" customWidth="1"/>
    <col min="12809" max="12809" width="23.140625" style="95" bestFit="1" customWidth="1"/>
    <col min="12810" max="12810" width="18.5703125" style="95" bestFit="1" customWidth="1"/>
    <col min="12811" max="12811" width="19.140625" style="95" customWidth="1"/>
    <col min="12812" max="12812" width="11.5703125" style="95" customWidth="1"/>
    <col min="12813" max="13056" width="9.140625" style="95"/>
    <col min="13057" max="13057" width="4.85546875" style="95" customWidth="1"/>
    <col min="13058" max="13058" width="53.85546875" style="95" customWidth="1"/>
    <col min="13059" max="13059" width="15.28515625" style="95" customWidth="1"/>
    <col min="13060" max="13060" width="8.85546875" style="95" customWidth="1"/>
    <col min="13061" max="13061" width="8.42578125" style="95" customWidth="1"/>
    <col min="13062" max="13062" width="18" style="95" bestFit="1" customWidth="1"/>
    <col min="13063" max="13063" width="13.7109375" style="95" customWidth="1"/>
    <col min="13064" max="13064" width="15.140625" style="95" customWidth="1"/>
    <col min="13065" max="13065" width="23.140625" style="95" bestFit="1" customWidth="1"/>
    <col min="13066" max="13066" width="18.5703125" style="95" bestFit="1" customWidth="1"/>
    <col min="13067" max="13067" width="19.140625" style="95" customWidth="1"/>
    <col min="13068" max="13068" width="11.5703125" style="95" customWidth="1"/>
    <col min="13069" max="13312" width="9.140625" style="95"/>
    <col min="13313" max="13313" width="4.85546875" style="95" customWidth="1"/>
    <col min="13314" max="13314" width="53.85546875" style="95" customWidth="1"/>
    <col min="13315" max="13315" width="15.28515625" style="95" customWidth="1"/>
    <col min="13316" max="13316" width="8.85546875" style="95" customWidth="1"/>
    <col min="13317" max="13317" width="8.42578125" style="95" customWidth="1"/>
    <col min="13318" max="13318" width="18" style="95" bestFit="1" customWidth="1"/>
    <col min="13319" max="13319" width="13.7109375" style="95" customWidth="1"/>
    <col min="13320" max="13320" width="15.140625" style="95" customWidth="1"/>
    <col min="13321" max="13321" width="23.140625" style="95" bestFit="1" customWidth="1"/>
    <col min="13322" max="13322" width="18.5703125" style="95" bestFit="1" customWidth="1"/>
    <col min="13323" max="13323" width="19.140625" style="95" customWidth="1"/>
    <col min="13324" max="13324" width="11.5703125" style="95" customWidth="1"/>
    <col min="13325" max="13568" width="9.140625" style="95"/>
    <col min="13569" max="13569" width="4.85546875" style="95" customWidth="1"/>
    <col min="13570" max="13570" width="53.85546875" style="95" customWidth="1"/>
    <col min="13571" max="13571" width="15.28515625" style="95" customWidth="1"/>
    <col min="13572" max="13572" width="8.85546875" style="95" customWidth="1"/>
    <col min="13573" max="13573" width="8.42578125" style="95" customWidth="1"/>
    <col min="13574" max="13574" width="18" style="95" bestFit="1" customWidth="1"/>
    <col min="13575" max="13575" width="13.7109375" style="95" customWidth="1"/>
    <col min="13576" max="13576" width="15.140625" style="95" customWidth="1"/>
    <col min="13577" max="13577" width="23.140625" style="95" bestFit="1" customWidth="1"/>
    <col min="13578" max="13578" width="18.5703125" style="95" bestFit="1" customWidth="1"/>
    <col min="13579" max="13579" width="19.140625" style="95" customWidth="1"/>
    <col min="13580" max="13580" width="11.5703125" style="95" customWidth="1"/>
    <col min="13581" max="13824" width="9.140625" style="95"/>
    <col min="13825" max="13825" width="4.85546875" style="95" customWidth="1"/>
    <col min="13826" max="13826" width="53.85546875" style="95" customWidth="1"/>
    <col min="13827" max="13827" width="15.28515625" style="95" customWidth="1"/>
    <col min="13828" max="13828" width="8.85546875" style="95" customWidth="1"/>
    <col min="13829" max="13829" width="8.42578125" style="95" customWidth="1"/>
    <col min="13830" max="13830" width="18" style="95" bestFit="1" customWidth="1"/>
    <col min="13831" max="13831" width="13.7109375" style="95" customWidth="1"/>
    <col min="13832" max="13832" width="15.140625" style="95" customWidth="1"/>
    <col min="13833" max="13833" width="23.140625" style="95" bestFit="1" customWidth="1"/>
    <col min="13834" max="13834" width="18.5703125" style="95" bestFit="1" customWidth="1"/>
    <col min="13835" max="13835" width="19.140625" style="95" customWidth="1"/>
    <col min="13836" max="13836" width="11.5703125" style="95" customWidth="1"/>
    <col min="13837" max="14080" width="9.140625" style="95"/>
    <col min="14081" max="14081" width="4.85546875" style="95" customWidth="1"/>
    <col min="14082" max="14082" width="53.85546875" style="95" customWidth="1"/>
    <col min="14083" max="14083" width="15.28515625" style="95" customWidth="1"/>
    <col min="14084" max="14084" width="8.85546875" style="95" customWidth="1"/>
    <col min="14085" max="14085" width="8.42578125" style="95" customWidth="1"/>
    <col min="14086" max="14086" width="18" style="95" bestFit="1" customWidth="1"/>
    <col min="14087" max="14087" width="13.7109375" style="95" customWidth="1"/>
    <col min="14088" max="14088" width="15.140625" style="95" customWidth="1"/>
    <col min="14089" max="14089" width="23.140625" style="95" bestFit="1" customWidth="1"/>
    <col min="14090" max="14090" width="18.5703125" style="95" bestFit="1" customWidth="1"/>
    <col min="14091" max="14091" width="19.140625" style="95" customWidth="1"/>
    <col min="14092" max="14092" width="11.5703125" style="95" customWidth="1"/>
    <col min="14093" max="14336" width="9.140625" style="95"/>
    <col min="14337" max="14337" width="4.85546875" style="95" customWidth="1"/>
    <col min="14338" max="14338" width="53.85546875" style="95" customWidth="1"/>
    <col min="14339" max="14339" width="15.28515625" style="95" customWidth="1"/>
    <col min="14340" max="14340" width="8.85546875" style="95" customWidth="1"/>
    <col min="14341" max="14341" width="8.42578125" style="95" customWidth="1"/>
    <col min="14342" max="14342" width="18" style="95" bestFit="1" customWidth="1"/>
    <col min="14343" max="14343" width="13.7109375" style="95" customWidth="1"/>
    <col min="14344" max="14344" width="15.140625" style="95" customWidth="1"/>
    <col min="14345" max="14345" width="23.140625" style="95" bestFit="1" customWidth="1"/>
    <col min="14346" max="14346" width="18.5703125" style="95" bestFit="1" customWidth="1"/>
    <col min="14347" max="14347" width="19.140625" style="95" customWidth="1"/>
    <col min="14348" max="14348" width="11.5703125" style="95" customWidth="1"/>
    <col min="14349" max="14592" width="9.140625" style="95"/>
    <col min="14593" max="14593" width="4.85546875" style="95" customWidth="1"/>
    <col min="14594" max="14594" width="53.85546875" style="95" customWidth="1"/>
    <col min="14595" max="14595" width="15.28515625" style="95" customWidth="1"/>
    <col min="14596" max="14596" width="8.85546875" style="95" customWidth="1"/>
    <col min="14597" max="14597" width="8.42578125" style="95" customWidth="1"/>
    <col min="14598" max="14598" width="18" style="95" bestFit="1" customWidth="1"/>
    <col min="14599" max="14599" width="13.7109375" style="95" customWidth="1"/>
    <col min="14600" max="14600" width="15.140625" style="95" customWidth="1"/>
    <col min="14601" max="14601" width="23.140625" style="95" bestFit="1" customWidth="1"/>
    <col min="14602" max="14602" width="18.5703125" style="95" bestFit="1" customWidth="1"/>
    <col min="14603" max="14603" width="19.140625" style="95" customWidth="1"/>
    <col min="14604" max="14604" width="11.5703125" style="95" customWidth="1"/>
    <col min="14605" max="14848" width="9.140625" style="95"/>
    <col min="14849" max="14849" width="4.85546875" style="95" customWidth="1"/>
    <col min="14850" max="14850" width="53.85546875" style="95" customWidth="1"/>
    <col min="14851" max="14851" width="15.28515625" style="95" customWidth="1"/>
    <col min="14852" max="14852" width="8.85546875" style="95" customWidth="1"/>
    <col min="14853" max="14853" width="8.42578125" style="95" customWidth="1"/>
    <col min="14854" max="14854" width="18" style="95" bestFit="1" customWidth="1"/>
    <col min="14855" max="14855" width="13.7109375" style="95" customWidth="1"/>
    <col min="14856" max="14856" width="15.140625" style="95" customWidth="1"/>
    <col min="14857" max="14857" width="23.140625" style="95" bestFit="1" customWidth="1"/>
    <col min="14858" max="14858" width="18.5703125" style="95" bestFit="1" customWidth="1"/>
    <col min="14859" max="14859" width="19.140625" style="95" customWidth="1"/>
    <col min="14860" max="14860" width="11.5703125" style="95" customWidth="1"/>
    <col min="14861" max="15104" width="9.140625" style="95"/>
    <col min="15105" max="15105" width="4.85546875" style="95" customWidth="1"/>
    <col min="15106" max="15106" width="53.85546875" style="95" customWidth="1"/>
    <col min="15107" max="15107" width="15.28515625" style="95" customWidth="1"/>
    <col min="15108" max="15108" width="8.85546875" style="95" customWidth="1"/>
    <col min="15109" max="15109" width="8.42578125" style="95" customWidth="1"/>
    <col min="15110" max="15110" width="18" style="95" bestFit="1" customWidth="1"/>
    <col min="15111" max="15111" width="13.7109375" style="95" customWidth="1"/>
    <col min="15112" max="15112" width="15.140625" style="95" customWidth="1"/>
    <col min="15113" max="15113" width="23.140625" style="95" bestFit="1" customWidth="1"/>
    <col min="15114" max="15114" width="18.5703125" style="95" bestFit="1" customWidth="1"/>
    <col min="15115" max="15115" width="19.140625" style="95" customWidth="1"/>
    <col min="15116" max="15116" width="11.5703125" style="95" customWidth="1"/>
    <col min="15117" max="15360" width="9.140625" style="95"/>
    <col min="15361" max="15361" width="4.85546875" style="95" customWidth="1"/>
    <col min="15362" max="15362" width="53.85546875" style="95" customWidth="1"/>
    <col min="15363" max="15363" width="15.28515625" style="95" customWidth="1"/>
    <col min="15364" max="15364" width="8.85546875" style="95" customWidth="1"/>
    <col min="15365" max="15365" width="8.42578125" style="95" customWidth="1"/>
    <col min="15366" max="15366" width="18" style="95" bestFit="1" customWidth="1"/>
    <col min="15367" max="15367" width="13.7109375" style="95" customWidth="1"/>
    <col min="15368" max="15368" width="15.140625" style="95" customWidth="1"/>
    <col min="15369" max="15369" width="23.140625" style="95" bestFit="1" customWidth="1"/>
    <col min="15370" max="15370" width="18.5703125" style="95" bestFit="1" customWidth="1"/>
    <col min="15371" max="15371" width="19.140625" style="95" customWidth="1"/>
    <col min="15372" max="15372" width="11.5703125" style="95" customWidth="1"/>
    <col min="15373" max="15616" width="9.140625" style="95"/>
    <col min="15617" max="15617" width="4.85546875" style="95" customWidth="1"/>
    <col min="15618" max="15618" width="53.85546875" style="95" customWidth="1"/>
    <col min="15619" max="15619" width="15.28515625" style="95" customWidth="1"/>
    <col min="15620" max="15620" width="8.85546875" style="95" customWidth="1"/>
    <col min="15621" max="15621" width="8.42578125" style="95" customWidth="1"/>
    <col min="15622" max="15622" width="18" style="95" bestFit="1" customWidth="1"/>
    <col min="15623" max="15623" width="13.7109375" style="95" customWidth="1"/>
    <col min="15624" max="15624" width="15.140625" style="95" customWidth="1"/>
    <col min="15625" max="15625" width="23.140625" style="95" bestFit="1" customWidth="1"/>
    <col min="15626" max="15626" width="18.5703125" style="95" bestFit="1" customWidth="1"/>
    <col min="15627" max="15627" width="19.140625" style="95" customWidth="1"/>
    <col min="15628" max="15628" width="11.5703125" style="95" customWidth="1"/>
    <col min="15629" max="15872" width="9.140625" style="95"/>
    <col min="15873" max="15873" width="4.85546875" style="95" customWidth="1"/>
    <col min="15874" max="15874" width="53.85546875" style="95" customWidth="1"/>
    <col min="15875" max="15875" width="15.28515625" style="95" customWidth="1"/>
    <col min="15876" max="15876" width="8.85546875" style="95" customWidth="1"/>
    <col min="15877" max="15877" width="8.42578125" style="95" customWidth="1"/>
    <col min="15878" max="15878" width="18" style="95" bestFit="1" customWidth="1"/>
    <col min="15879" max="15879" width="13.7109375" style="95" customWidth="1"/>
    <col min="15880" max="15880" width="15.140625" style="95" customWidth="1"/>
    <col min="15881" max="15881" width="23.140625" style="95" bestFit="1" customWidth="1"/>
    <col min="15882" max="15882" width="18.5703125" style="95" bestFit="1" customWidth="1"/>
    <col min="15883" max="15883" width="19.140625" style="95" customWidth="1"/>
    <col min="15884" max="15884" width="11.5703125" style="95" customWidth="1"/>
    <col min="15885" max="16128" width="9.140625" style="95"/>
    <col min="16129" max="16129" width="4.85546875" style="95" customWidth="1"/>
    <col min="16130" max="16130" width="53.85546875" style="95" customWidth="1"/>
    <col min="16131" max="16131" width="15.28515625" style="95" customWidth="1"/>
    <col min="16132" max="16132" width="8.85546875" style="95" customWidth="1"/>
    <col min="16133" max="16133" width="8.42578125" style="95" customWidth="1"/>
    <col min="16134" max="16134" width="18" style="95" bestFit="1" customWidth="1"/>
    <col min="16135" max="16135" width="13.7109375" style="95" customWidth="1"/>
    <col min="16136" max="16136" width="15.140625" style="95" customWidth="1"/>
    <col min="16137" max="16137" width="23.140625" style="95" bestFit="1" customWidth="1"/>
    <col min="16138" max="16138" width="18.5703125" style="95" bestFit="1" customWidth="1"/>
    <col min="16139" max="16139" width="19.140625" style="95" customWidth="1"/>
    <col min="16140" max="16140" width="11.5703125" style="95" customWidth="1"/>
    <col min="16141" max="16384" width="9.140625" style="95"/>
  </cols>
  <sheetData>
    <row r="1" spans="1:256" ht="21">
      <c r="A1" s="84" t="s">
        <v>203</v>
      </c>
      <c r="B1" s="80"/>
      <c r="C1" s="81"/>
      <c r="D1" s="81"/>
      <c r="E1" s="81"/>
      <c r="F1" s="81"/>
      <c r="G1" s="81"/>
      <c r="H1" s="81"/>
      <c r="I1" s="80"/>
      <c r="J1" s="80"/>
      <c r="K1" s="80"/>
      <c r="L1" s="82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  <c r="IA1" s="83"/>
      <c r="IB1" s="83"/>
      <c r="IC1" s="83"/>
      <c r="ID1" s="83"/>
      <c r="IE1" s="83"/>
      <c r="IF1" s="83"/>
      <c r="IG1" s="83"/>
      <c r="IH1" s="83"/>
      <c r="II1" s="83"/>
      <c r="IJ1" s="83"/>
      <c r="IK1" s="83"/>
      <c r="IL1" s="83"/>
      <c r="IM1" s="83"/>
      <c r="IN1" s="83"/>
      <c r="IO1" s="83"/>
      <c r="IP1" s="83"/>
      <c r="IQ1" s="83"/>
      <c r="IR1" s="83"/>
      <c r="IS1" s="83"/>
      <c r="IT1" s="83"/>
      <c r="IU1" s="83"/>
      <c r="IV1" s="83"/>
    </row>
    <row r="2" spans="1:256" ht="21">
      <c r="A2" s="84" t="s">
        <v>63</v>
      </c>
      <c r="B2" s="80"/>
      <c r="C2" s="81"/>
      <c r="D2" s="81"/>
      <c r="E2" s="81"/>
      <c r="F2" s="81"/>
      <c r="G2" s="81"/>
      <c r="H2" s="81"/>
      <c r="I2" s="80"/>
      <c r="J2" s="80"/>
      <c r="K2" s="80"/>
      <c r="L2" s="82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  <c r="IA2" s="83"/>
      <c r="IB2" s="83"/>
      <c r="IC2" s="83"/>
      <c r="ID2" s="83"/>
      <c r="IE2" s="83"/>
      <c r="IF2" s="83"/>
      <c r="IG2" s="83"/>
      <c r="IH2" s="83"/>
      <c r="II2" s="83"/>
      <c r="IJ2" s="83"/>
      <c r="IK2" s="83"/>
      <c r="IL2" s="83"/>
      <c r="IM2" s="83"/>
      <c r="IN2" s="83"/>
      <c r="IO2" s="83"/>
      <c r="IP2" s="83"/>
      <c r="IQ2" s="83"/>
      <c r="IR2" s="83"/>
      <c r="IS2" s="83"/>
      <c r="IT2" s="83"/>
      <c r="IU2" s="83"/>
      <c r="IV2" s="83"/>
    </row>
    <row r="3" spans="1:256" ht="21">
      <c r="A3" s="523" t="s">
        <v>229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6"/>
      <c r="BX3" s="86"/>
      <c r="BY3" s="86"/>
      <c r="BZ3" s="86"/>
      <c r="CA3" s="86"/>
      <c r="CB3" s="86"/>
      <c r="CC3" s="86"/>
      <c r="CD3" s="86"/>
      <c r="CE3" s="86"/>
      <c r="CF3" s="86"/>
      <c r="CG3" s="86"/>
      <c r="CH3" s="86"/>
      <c r="CI3" s="86"/>
      <c r="CJ3" s="86"/>
      <c r="CK3" s="86"/>
      <c r="CL3" s="86"/>
      <c r="CM3" s="86"/>
      <c r="CN3" s="86"/>
      <c r="CO3" s="86"/>
      <c r="CP3" s="86"/>
      <c r="CQ3" s="86"/>
      <c r="CR3" s="86"/>
      <c r="CS3" s="86"/>
      <c r="CT3" s="86"/>
      <c r="CU3" s="86"/>
      <c r="CV3" s="86"/>
      <c r="CW3" s="86"/>
      <c r="CX3" s="86"/>
      <c r="CY3" s="86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86"/>
      <c r="GI3" s="86"/>
      <c r="GJ3" s="86"/>
      <c r="GK3" s="86"/>
      <c r="GL3" s="86"/>
      <c r="GM3" s="86"/>
      <c r="GN3" s="86"/>
      <c r="GO3" s="86"/>
      <c r="GP3" s="86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86"/>
      <c r="HC3" s="86"/>
      <c r="HD3" s="86"/>
      <c r="HE3" s="86"/>
      <c r="HF3" s="86"/>
      <c r="HG3" s="86"/>
      <c r="HH3" s="86"/>
      <c r="HI3" s="86"/>
      <c r="HJ3" s="86"/>
      <c r="HK3" s="86"/>
      <c r="HL3" s="86"/>
      <c r="HM3" s="86"/>
      <c r="HN3" s="86"/>
      <c r="HO3" s="86"/>
      <c r="HP3" s="86"/>
      <c r="HQ3" s="86"/>
      <c r="HR3" s="86"/>
      <c r="HS3" s="86"/>
      <c r="HT3" s="86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  <c r="IP3" s="86"/>
      <c r="IQ3" s="86"/>
      <c r="IR3" s="86"/>
      <c r="IS3" s="86"/>
      <c r="IT3" s="86"/>
      <c r="IU3" s="86"/>
      <c r="IV3" s="86"/>
    </row>
    <row r="4" spans="1:256" ht="21">
      <c r="A4" s="371" t="s">
        <v>283</v>
      </c>
      <c r="B4" s="340"/>
      <c r="C4" s="340"/>
      <c r="D4" s="340"/>
      <c r="E4" s="340"/>
      <c r="F4" s="340"/>
      <c r="G4" s="340"/>
      <c r="H4" s="340"/>
      <c r="I4" s="340"/>
      <c r="J4" s="340"/>
      <c r="K4" s="340"/>
      <c r="L4" s="340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/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/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/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/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/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/>
      <c r="FS4" s="86"/>
      <c r="FT4" s="86"/>
      <c r="FU4" s="86"/>
      <c r="FV4" s="86"/>
      <c r="FW4" s="86"/>
      <c r="FX4" s="86"/>
      <c r="FY4" s="86"/>
      <c r="FZ4" s="86"/>
      <c r="GA4" s="86"/>
      <c r="GB4" s="86"/>
      <c r="GC4" s="86"/>
      <c r="GD4" s="86"/>
      <c r="GE4" s="86"/>
      <c r="GF4" s="86"/>
      <c r="GG4" s="86"/>
      <c r="GH4" s="86"/>
      <c r="GI4" s="86"/>
      <c r="GJ4" s="86"/>
      <c r="GK4" s="86"/>
      <c r="GL4" s="86"/>
      <c r="GM4" s="86"/>
      <c r="GN4" s="86"/>
      <c r="GO4" s="86"/>
      <c r="GP4" s="86"/>
      <c r="GQ4" s="86"/>
      <c r="GR4" s="86"/>
      <c r="GS4" s="86"/>
      <c r="GT4" s="86"/>
      <c r="GU4" s="86"/>
      <c r="GV4" s="86"/>
      <c r="GW4" s="86"/>
      <c r="GX4" s="86"/>
      <c r="GY4" s="86"/>
      <c r="GZ4" s="86"/>
      <c r="HA4" s="86"/>
      <c r="HB4" s="86"/>
      <c r="HC4" s="86"/>
      <c r="HD4" s="86"/>
      <c r="HE4" s="86"/>
      <c r="HF4" s="86"/>
      <c r="HG4" s="86"/>
      <c r="HH4" s="86"/>
      <c r="HI4" s="86"/>
      <c r="HJ4" s="86"/>
      <c r="HK4" s="86"/>
      <c r="HL4" s="86"/>
      <c r="HM4" s="86"/>
      <c r="HN4" s="86"/>
      <c r="HO4" s="86"/>
      <c r="HP4" s="86"/>
      <c r="HQ4" s="86"/>
      <c r="HR4" s="86"/>
      <c r="HS4" s="86"/>
      <c r="HT4" s="86"/>
      <c r="HU4" s="86"/>
      <c r="HV4" s="86"/>
      <c r="HW4" s="86"/>
      <c r="HX4" s="86"/>
      <c r="HY4" s="86"/>
      <c r="HZ4" s="86"/>
      <c r="IA4" s="86"/>
      <c r="IB4" s="86"/>
      <c r="IC4" s="86"/>
      <c r="ID4" s="86"/>
      <c r="IE4" s="86"/>
      <c r="IF4" s="86"/>
      <c r="IG4" s="86"/>
      <c r="IH4" s="86"/>
      <c r="II4" s="86"/>
      <c r="IJ4" s="86"/>
      <c r="IK4" s="86"/>
      <c r="IL4" s="86"/>
      <c r="IM4" s="86"/>
      <c r="IN4" s="86"/>
      <c r="IO4" s="86"/>
      <c r="IP4" s="86"/>
      <c r="IQ4" s="86"/>
      <c r="IR4" s="86"/>
      <c r="IS4" s="86"/>
      <c r="IT4" s="86"/>
      <c r="IU4" s="86"/>
      <c r="IV4" s="86"/>
    </row>
    <row r="5" spans="1:256" ht="23.25">
      <c r="A5" s="372" t="s">
        <v>284</v>
      </c>
      <c r="B5" s="340"/>
      <c r="C5" s="340"/>
      <c r="D5" s="340"/>
      <c r="E5" s="340"/>
      <c r="F5" s="451" t="s">
        <v>337</v>
      </c>
      <c r="G5" s="447"/>
      <c r="H5" s="4" t="s">
        <v>338</v>
      </c>
      <c r="I5" s="447"/>
      <c r="J5" s="4" t="s">
        <v>340</v>
      </c>
      <c r="K5" s="447"/>
      <c r="L5" s="340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  <c r="BO5" s="86"/>
      <c r="BP5" s="86"/>
      <c r="BQ5" s="86"/>
      <c r="BR5" s="86"/>
      <c r="BS5" s="86"/>
      <c r="BT5" s="86"/>
      <c r="BU5" s="86"/>
      <c r="BV5" s="86"/>
      <c r="BW5" s="86"/>
      <c r="BX5" s="86"/>
      <c r="BY5" s="86"/>
      <c r="BZ5" s="86"/>
      <c r="CA5" s="86"/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/>
      <c r="CU5" s="86"/>
      <c r="CV5" s="86"/>
      <c r="CW5" s="86"/>
      <c r="CX5" s="86"/>
      <c r="CY5" s="86"/>
      <c r="CZ5" s="86"/>
      <c r="DA5" s="86"/>
      <c r="DB5" s="86"/>
      <c r="DC5" s="86"/>
      <c r="DD5" s="86"/>
      <c r="DE5" s="86"/>
      <c r="DF5" s="86"/>
      <c r="DG5" s="86"/>
      <c r="DH5" s="86"/>
      <c r="DI5" s="86"/>
      <c r="DJ5" s="86"/>
      <c r="DK5" s="86"/>
      <c r="DL5" s="86"/>
      <c r="DM5" s="86"/>
      <c r="DN5" s="86"/>
      <c r="DO5" s="86"/>
      <c r="DP5" s="86"/>
      <c r="DQ5" s="86"/>
      <c r="DR5" s="86"/>
      <c r="DS5" s="86"/>
      <c r="DT5" s="86"/>
      <c r="DU5" s="86"/>
      <c r="DV5" s="86"/>
      <c r="DW5" s="86"/>
      <c r="DX5" s="86"/>
      <c r="DY5" s="86"/>
      <c r="DZ5" s="86"/>
      <c r="EA5" s="86"/>
      <c r="EB5" s="86"/>
      <c r="EC5" s="86"/>
      <c r="ED5" s="86"/>
      <c r="EE5" s="86"/>
      <c r="EF5" s="86"/>
      <c r="EG5" s="86"/>
      <c r="EH5" s="86"/>
      <c r="EI5" s="86"/>
      <c r="EJ5" s="86"/>
      <c r="EK5" s="86"/>
      <c r="EL5" s="86"/>
      <c r="EM5" s="86"/>
      <c r="EN5" s="86"/>
      <c r="EO5" s="86"/>
      <c r="EP5" s="86"/>
      <c r="EQ5" s="86"/>
      <c r="ER5" s="86"/>
      <c r="ES5" s="86"/>
      <c r="ET5" s="86"/>
      <c r="EU5" s="86"/>
      <c r="EV5" s="86"/>
      <c r="EW5" s="86"/>
      <c r="EX5" s="86"/>
      <c r="EY5" s="86"/>
      <c r="EZ5" s="86"/>
      <c r="FA5" s="86"/>
      <c r="FB5" s="86"/>
      <c r="FC5" s="86"/>
      <c r="FD5" s="86"/>
      <c r="FE5" s="86"/>
      <c r="FF5" s="86"/>
      <c r="FG5" s="86"/>
      <c r="FH5" s="86"/>
      <c r="FI5" s="86"/>
      <c r="FJ5" s="86"/>
      <c r="FK5" s="86"/>
      <c r="FL5" s="86"/>
      <c r="FM5" s="86"/>
      <c r="FN5" s="86"/>
      <c r="FO5" s="86"/>
      <c r="FP5" s="86"/>
      <c r="FQ5" s="86"/>
      <c r="FR5" s="86"/>
      <c r="FS5" s="86"/>
      <c r="FT5" s="86"/>
      <c r="FU5" s="86"/>
      <c r="FV5" s="86"/>
      <c r="FW5" s="86"/>
      <c r="FX5" s="86"/>
      <c r="FY5" s="86"/>
      <c r="FZ5" s="86"/>
      <c r="GA5" s="86"/>
      <c r="GB5" s="86"/>
      <c r="GC5" s="86"/>
      <c r="GD5" s="86"/>
      <c r="GE5" s="86"/>
      <c r="GF5" s="86"/>
      <c r="GG5" s="86"/>
      <c r="GH5" s="86"/>
      <c r="GI5" s="86"/>
      <c r="GJ5" s="86"/>
      <c r="GK5" s="86"/>
      <c r="GL5" s="86"/>
      <c r="GM5" s="86"/>
      <c r="GN5" s="86"/>
      <c r="GO5" s="86"/>
      <c r="GP5" s="86"/>
      <c r="GQ5" s="86"/>
      <c r="GR5" s="86"/>
      <c r="GS5" s="86"/>
      <c r="GT5" s="86"/>
      <c r="GU5" s="86"/>
      <c r="GV5" s="86"/>
      <c r="GW5" s="86"/>
      <c r="GX5" s="86"/>
      <c r="GY5" s="86"/>
      <c r="GZ5" s="86"/>
      <c r="HA5" s="86"/>
      <c r="HB5" s="86"/>
      <c r="HC5" s="86"/>
      <c r="HD5" s="86"/>
      <c r="HE5" s="86"/>
      <c r="HF5" s="86"/>
      <c r="HG5" s="86"/>
      <c r="HH5" s="86"/>
      <c r="HI5" s="86"/>
      <c r="HJ5" s="86"/>
      <c r="HK5" s="86"/>
      <c r="HL5" s="86"/>
      <c r="HM5" s="86"/>
      <c r="HN5" s="86"/>
      <c r="HO5" s="86"/>
      <c r="HP5" s="86"/>
      <c r="HQ5" s="86"/>
      <c r="HR5" s="86"/>
      <c r="HS5" s="86"/>
      <c r="HT5" s="86"/>
      <c r="HU5" s="86"/>
      <c r="HV5" s="86"/>
      <c r="HW5" s="86"/>
      <c r="HX5" s="86"/>
      <c r="HY5" s="86"/>
      <c r="HZ5" s="86"/>
      <c r="IA5" s="86"/>
      <c r="IB5" s="86"/>
      <c r="IC5" s="86"/>
      <c r="ID5" s="86"/>
      <c r="IE5" s="86"/>
      <c r="IF5" s="86"/>
      <c r="IG5" s="86"/>
      <c r="IH5" s="86"/>
      <c r="II5" s="86"/>
      <c r="IJ5" s="86"/>
      <c r="IK5" s="86"/>
      <c r="IL5" s="86"/>
      <c r="IM5" s="86"/>
      <c r="IN5" s="86"/>
      <c r="IO5" s="86"/>
      <c r="IP5" s="86"/>
      <c r="IQ5" s="86"/>
      <c r="IR5" s="86"/>
      <c r="IS5" s="86"/>
      <c r="IT5" s="86"/>
      <c r="IU5" s="86"/>
      <c r="IV5" s="86"/>
    </row>
    <row r="6" spans="1:256" ht="23.25">
      <c r="A6" s="372"/>
      <c r="B6" s="447"/>
      <c r="C6" s="447"/>
      <c r="D6" s="447"/>
      <c r="E6" s="447"/>
      <c r="F6" s="447"/>
      <c r="G6" s="447"/>
      <c r="H6" s="4" t="s">
        <v>339</v>
      </c>
      <c r="I6" s="447"/>
      <c r="J6" s="452" t="s">
        <v>341</v>
      </c>
      <c r="K6" s="447"/>
      <c r="L6" s="447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  <c r="FY6" s="86"/>
      <c r="FZ6" s="86"/>
      <c r="GA6" s="86"/>
      <c r="GB6" s="86"/>
      <c r="GC6" s="86"/>
      <c r="GD6" s="86"/>
      <c r="GE6" s="86"/>
      <c r="GF6" s="86"/>
      <c r="GG6" s="86"/>
      <c r="GH6" s="86"/>
      <c r="GI6" s="86"/>
      <c r="GJ6" s="86"/>
      <c r="GK6" s="86"/>
      <c r="GL6" s="86"/>
      <c r="GM6" s="86"/>
      <c r="GN6" s="86"/>
      <c r="GO6" s="86"/>
      <c r="GP6" s="86"/>
      <c r="GQ6" s="86"/>
      <c r="GR6" s="86"/>
      <c r="GS6" s="86"/>
      <c r="GT6" s="86"/>
      <c r="GU6" s="86"/>
      <c r="GV6" s="86"/>
      <c r="GW6" s="86"/>
      <c r="GX6" s="86"/>
      <c r="GY6" s="86"/>
      <c r="GZ6" s="86"/>
      <c r="HA6" s="86"/>
      <c r="HB6" s="86"/>
      <c r="HC6" s="86"/>
      <c r="HD6" s="86"/>
      <c r="HE6" s="86"/>
      <c r="HF6" s="86"/>
      <c r="HG6" s="86"/>
      <c r="HH6" s="86"/>
      <c r="HI6" s="86"/>
      <c r="HJ6" s="86"/>
      <c r="HK6" s="86"/>
      <c r="HL6" s="86"/>
      <c r="HM6" s="86"/>
      <c r="HN6" s="86"/>
      <c r="HO6" s="86"/>
      <c r="HP6" s="86"/>
      <c r="HQ6" s="86"/>
      <c r="HR6" s="86"/>
      <c r="HS6" s="86"/>
      <c r="HT6" s="86"/>
      <c r="HU6" s="86"/>
      <c r="HV6" s="86"/>
      <c r="HW6" s="86"/>
      <c r="HX6" s="86"/>
      <c r="HY6" s="86"/>
      <c r="HZ6" s="86"/>
      <c r="IA6" s="86"/>
      <c r="IB6" s="86"/>
      <c r="IC6" s="86"/>
      <c r="ID6" s="86"/>
      <c r="IE6" s="86"/>
      <c r="IF6" s="86"/>
      <c r="IG6" s="86"/>
      <c r="IH6" s="86"/>
      <c r="II6" s="86"/>
      <c r="IJ6" s="86"/>
      <c r="IK6" s="86"/>
      <c r="IL6" s="86"/>
      <c r="IM6" s="86"/>
      <c r="IN6" s="86"/>
      <c r="IO6" s="86"/>
      <c r="IP6" s="86"/>
      <c r="IQ6" s="86"/>
      <c r="IR6" s="86"/>
      <c r="IS6" s="86"/>
      <c r="IT6" s="86"/>
      <c r="IU6" s="86"/>
      <c r="IV6" s="86"/>
    </row>
    <row r="7" spans="1:256" ht="21">
      <c r="A7" s="153"/>
      <c r="B7" s="153"/>
      <c r="C7" s="153"/>
      <c r="D7" s="153"/>
      <c r="E7" s="153"/>
      <c r="F7" s="153"/>
      <c r="G7" s="153"/>
      <c r="H7" s="153"/>
      <c r="I7" s="153"/>
      <c r="J7" s="453" t="s">
        <v>342</v>
      </c>
      <c r="K7" s="153"/>
      <c r="L7" s="153"/>
      <c r="M7" s="86"/>
      <c r="N7" s="86"/>
      <c r="O7" s="86"/>
      <c r="P7" s="86"/>
      <c r="Q7" s="86"/>
      <c r="R7" s="86"/>
      <c r="S7" s="86"/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  <c r="EK7" s="86"/>
      <c r="EL7" s="86"/>
      <c r="EM7" s="86"/>
      <c r="EN7" s="86"/>
      <c r="EO7" s="86"/>
      <c r="EP7" s="86"/>
      <c r="EQ7" s="86"/>
      <c r="ER7" s="86"/>
      <c r="ES7" s="86"/>
      <c r="ET7" s="86"/>
      <c r="EU7" s="86"/>
      <c r="EV7" s="86"/>
      <c r="EW7" s="86"/>
      <c r="EX7" s="86"/>
      <c r="EY7" s="86"/>
      <c r="EZ7" s="86"/>
      <c r="FA7" s="86"/>
      <c r="FB7" s="86"/>
      <c r="FC7" s="86"/>
      <c r="FD7" s="86"/>
      <c r="FE7" s="86"/>
      <c r="FF7" s="86"/>
      <c r="FG7" s="86"/>
      <c r="FH7" s="86"/>
      <c r="FI7" s="86"/>
      <c r="FJ7" s="86"/>
      <c r="FK7" s="86"/>
      <c r="FL7" s="86"/>
      <c r="FM7" s="86"/>
      <c r="FN7" s="86"/>
      <c r="FO7" s="86"/>
      <c r="FP7" s="86"/>
      <c r="FQ7" s="86"/>
      <c r="FR7" s="86"/>
      <c r="FS7" s="86"/>
      <c r="FT7" s="86"/>
      <c r="FU7" s="86"/>
      <c r="FV7" s="86"/>
      <c r="FW7" s="86"/>
      <c r="FX7" s="86"/>
      <c r="FY7" s="86"/>
      <c r="FZ7" s="86"/>
      <c r="GA7" s="86"/>
      <c r="GB7" s="86"/>
      <c r="GC7" s="86"/>
      <c r="GD7" s="86"/>
      <c r="GE7" s="86"/>
      <c r="GF7" s="86"/>
      <c r="GG7" s="86"/>
      <c r="GH7" s="86"/>
      <c r="GI7" s="86"/>
      <c r="GJ7" s="86"/>
      <c r="GK7" s="86"/>
      <c r="GL7" s="86"/>
      <c r="GM7" s="86"/>
      <c r="GN7" s="86"/>
      <c r="GO7" s="86"/>
      <c r="GP7" s="86"/>
      <c r="GQ7" s="86"/>
      <c r="GR7" s="86"/>
      <c r="GS7" s="86"/>
      <c r="GT7" s="86"/>
      <c r="GU7" s="86"/>
      <c r="GV7" s="86"/>
      <c r="GW7" s="86"/>
      <c r="GX7" s="86"/>
      <c r="GY7" s="86"/>
      <c r="GZ7" s="86"/>
      <c r="HA7" s="86"/>
      <c r="HB7" s="86"/>
      <c r="HC7" s="86"/>
      <c r="HD7" s="86"/>
      <c r="HE7" s="86"/>
      <c r="HF7" s="86"/>
      <c r="HG7" s="86"/>
      <c r="HH7" s="86"/>
      <c r="HI7" s="86"/>
      <c r="HJ7" s="86"/>
      <c r="HK7" s="86"/>
      <c r="HL7" s="86"/>
      <c r="HM7" s="86"/>
      <c r="HN7" s="86"/>
      <c r="HO7" s="86"/>
      <c r="HP7" s="86"/>
      <c r="HQ7" s="86"/>
      <c r="HR7" s="86"/>
      <c r="HS7" s="86"/>
      <c r="HT7" s="86"/>
      <c r="HU7" s="86"/>
      <c r="HV7" s="86"/>
      <c r="HW7" s="86"/>
      <c r="HX7" s="86"/>
      <c r="HY7" s="86"/>
      <c r="HZ7" s="86"/>
      <c r="IA7" s="86"/>
      <c r="IB7" s="86"/>
      <c r="IC7" s="86"/>
      <c r="ID7" s="86"/>
      <c r="IE7" s="86"/>
      <c r="IF7" s="86"/>
      <c r="IG7" s="86"/>
      <c r="IH7" s="86"/>
      <c r="II7" s="86"/>
      <c r="IJ7" s="86"/>
      <c r="IK7" s="86"/>
      <c r="IL7" s="86"/>
      <c r="IM7" s="86"/>
      <c r="IN7" s="86"/>
      <c r="IO7" s="86"/>
      <c r="IP7" s="86"/>
      <c r="IQ7" s="86"/>
      <c r="IR7" s="86"/>
      <c r="IS7" s="86"/>
      <c r="IT7" s="86"/>
      <c r="IU7" s="86"/>
      <c r="IV7" s="86"/>
    </row>
    <row r="8" spans="1:256">
      <c r="A8" s="524" t="s">
        <v>30</v>
      </c>
      <c r="B8" s="524" t="s">
        <v>60</v>
      </c>
      <c r="C8" s="87" t="s">
        <v>55</v>
      </c>
      <c r="D8" s="527" t="s">
        <v>54</v>
      </c>
      <c r="E8" s="527"/>
      <c r="F8" s="528" t="s">
        <v>59</v>
      </c>
      <c r="G8" s="528" t="s">
        <v>64</v>
      </c>
      <c r="H8" s="528" t="s">
        <v>65</v>
      </c>
      <c r="I8" s="524" t="s">
        <v>58</v>
      </c>
      <c r="J8" s="524" t="s">
        <v>62</v>
      </c>
      <c r="K8" s="531" t="s">
        <v>343</v>
      </c>
      <c r="L8" s="88" t="s">
        <v>56</v>
      </c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</row>
    <row r="9" spans="1:256">
      <c r="A9" s="525"/>
      <c r="B9" s="526"/>
      <c r="C9" s="101" t="s">
        <v>57</v>
      </c>
      <c r="D9" s="154" t="s">
        <v>7</v>
      </c>
      <c r="E9" s="154" t="s">
        <v>2</v>
      </c>
      <c r="F9" s="529"/>
      <c r="G9" s="529"/>
      <c r="H9" s="529"/>
      <c r="I9" s="525"/>
      <c r="J9" s="530"/>
      <c r="K9" s="530"/>
      <c r="L9" s="90" t="s">
        <v>51</v>
      </c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  <c r="IP9" s="89"/>
      <c r="IQ9" s="89"/>
      <c r="IR9" s="89"/>
      <c r="IS9" s="89"/>
      <c r="IT9" s="89"/>
      <c r="IU9" s="89"/>
      <c r="IV9" s="89"/>
    </row>
    <row r="10" spans="1:256" ht="24" thickBot="1">
      <c r="A10" s="91"/>
      <c r="B10" s="91" t="s">
        <v>23</v>
      </c>
      <c r="C10" s="102">
        <f>C11</f>
        <v>0</v>
      </c>
      <c r="D10" s="103"/>
      <c r="E10" s="93"/>
      <c r="F10" s="92"/>
      <c r="G10" s="92"/>
      <c r="H10" s="92"/>
      <c r="I10" s="92"/>
      <c r="J10" s="92"/>
      <c r="K10" s="92"/>
      <c r="L10" s="93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  <c r="FI10" s="94"/>
      <c r="FJ10" s="94"/>
      <c r="FK10" s="94"/>
      <c r="FL10" s="94"/>
      <c r="FM10" s="94"/>
      <c r="FN10" s="94"/>
      <c r="FO10" s="94"/>
      <c r="FP10" s="94"/>
      <c r="FQ10" s="94"/>
      <c r="FR10" s="94"/>
      <c r="FS10" s="94"/>
      <c r="FT10" s="94"/>
      <c r="FU10" s="94"/>
      <c r="FV10" s="94"/>
      <c r="FW10" s="94"/>
      <c r="FX10" s="94"/>
      <c r="FY10" s="94"/>
      <c r="FZ10" s="94"/>
      <c r="GA10" s="94"/>
      <c r="GB10" s="94"/>
      <c r="GC10" s="94"/>
      <c r="GD10" s="94"/>
      <c r="GE10" s="94"/>
      <c r="GF10" s="94"/>
      <c r="GG10" s="94"/>
      <c r="GH10" s="94"/>
      <c r="GI10" s="94"/>
      <c r="GJ10" s="94"/>
      <c r="GK10" s="94"/>
      <c r="GL10" s="94"/>
      <c r="GM10" s="94"/>
      <c r="GN10" s="94"/>
      <c r="GO10" s="94"/>
      <c r="GP10" s="94"/>
      <c r="GQ10" s="94"/>
      <c r="GR10" s="94"/>
      <c r="GS10" s="94"/>
      <c r="GT10" s="94"/>
      <c r="GU10" s="94"/>
      <c r="GV10" s="94"/>
      <c r="GW10" s="94"/>
      <c r="GX10" s="94"/>
      <c r="GY10" s="94"/>
      <c r="GZ10" s="94"/>
      <c r="HA10" s="94"/>
      <c r="HB10" s="94"/>
      <c r="HC10" s="94"/>
      <c r="HD10" s="94"/>
      <c r="HE10" s="94"/>
      <c r="HF10" s="94"/>
      <c r="HG10" s="94"/>
      <c r="HH10" s="94"/>
      <c r="HI10" s="94"/>
      <c r="HJ10" s="94"/>
      <c r="HK10" s="94"/>
      <c r="HL10" s="94"/>
      <c r="HM10" s="94"/>
      <c r="HN10" s="94"/>
      <c r="HO10" s="94"/>
      <c r="HP10" s="94"/>
      <c r="HQ10" s="94"/>
      <c r="HR10" s="94"/>
      <c r="HS10" s="94"/>
      <c r="HT10" s="94"/>
      <c r="HU10" s="94"/>
      <c r="HV10" s="94"/>
      <c r="HW10" s="94"/>
      <c r="HX10" s="94"/>
      <c r="HY10" s="94"/>
      <c r="HZ10" s="94"/>
      <c r="IA10" s="94"/>
      <c r="IB10" s="94"/>
      <c r="IC10" s="94"/>
      <c r="ID10" s="94"/>
      <c r="IE10" s="94"/>
      <c r="IF10" s="94"/>
      <c r="IG10" s="94"/>
      <c r="IH10" s="94"/>
      <c r="II10" s="94"/>
      <c r="IJ10" s="94"/>
      <c r="IK10" s="94"/>
      <c r="IL10" s="94"/>
      <c r="IM10" s="94"/>
      <c r="IN10" s="94"/>
      <c r="IO10" s="94"/>
      <c r="IP10" s="94"/>
      <c r="IQ10" s="94"/>
      <c r="IR10" s="94"/>
      <c r="IS10" s="94"/>
      <c r="IT10" s="94"/>
      <c r="IU10" s="94"/>
      <c r="IV10" s="94"/>
    </row>
    <row r="11" spans="1:256" ht="42.75" thickTop="1">
      <c r="A11" s="205"/>
      <c r="B11" s="236" t="s">
        <v>236</v>
      </c>
      <c r="C11" s="241">
        <f>SUM(C12,C15,C18)</f>
        <v>0</v>
      </c>
      <c r="D11" s="242"/>
      <c r="E11" s="242"/>
      <c r="F11" s="242"/>
      <c r="G11" s="243"/>
      <c r="H11" s="243"/>
      <c r="I11" s="244"/>
      <c r="J11" s="244"/>
      <c r="K11" s="245"/>
      <c r="L11" s="211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  <c r="AW11" s="104"/>
      <c r="AX11" s="104"/>
      <c r="AY11" s="104"/>
      <c r="AZ11" s="104"/>
      <c r="BA11" s="104"/>
      <c r="BB11" s="104"/>
      <c r="BC11" s="104"/>
      <c r="BD11" s="104"/>
      <c r="BE11" s="104"/>
      <c r="BF11" s="104"/>
      <c r="BG11" s="104"/>
      <c r="BH11" s="104"/>
      <c r="BI11" s="104"/>
      <c r="BJ11" s="104"/>
      <c r="BK11" s="104"/>
      <c r="BL11" s="104"/>
      <c r="BM11" s="104"/>
      <c r="BN11" s="104"/>
      <c r="BO11" s="104"/>
      <c r="BP11" s="104"/>
      <c r="BQ11" s="104"/>
      <c r="BR11" s="104"/>
      <c r="BS11" s="104"/>
      <c r="BT11" s="104"/>
      <c r="BU11" s="104"/>
      <c r="BV11" s="104"/>
      <c r="BW11" s="104"/>
      <c r="BX11" s="104"/>
      <c r="BY11" s="104"/>
      <c r="BZ11" s="104"/>
      <c r="CA11" s="104"/>
      <c r="CB11" s="104"/>
      <c r="CC11" s="104"/>
      <c r="CD11" s="104"/>
      <c r="CE11" s="104"/>
      <c r="CF11" s="104"/>
      <c r="CG11" s="104"/>
      <c r="CH11" s="104"/>
      <c r="CI11" s="104"/>
      <c r="CJ11" s="104"/>
      <c r="CK11" s="104"/>
      <c r="CL11" s="104"/>
      <c r="CM11" s="104"/>
      <c r="CN11" s="104"/>
      <c r="CO11" s="104"/>
      <c r="CP11" s="104"/>
      <c r="CQ11" s="104"/>
      <c r="CR11" s="104"/>
      <c r="CS11" s="104"/>
      <c r="CT11" s="104"/>
      <c r="CU11" s="104"/>
      <c r="CV11" s="104"/>
      <c r="CW11" s="104"/>
      <c r="CX11" s="104"/>
      <c r="CY11" s="104"/>
      <c r="CZ11" s="104"/>
      <c r="DA11" s="104"/>
      <c r="DB11" s="104"/>
      <c r="DC11" s="104"/>
      <c r="DD11" s="104"/>
      <c r="DE11" s="104"/>
      <c r="DF11" s="104"/>
      <c r="DG11" s="104"/>
      <c r="DH11" s="104"/>
      <c r="DI11" s="104"/>
      <c r="DJ11" s="104"/>
      <c r="DK11" s="104"/>
      <c r="DL11" s="104"/>
      <c r="DM11" s="104"/>
      <c r="DN11" s="104"/>
      <c r="DO11" s="104"/>
      <c r="DP11" s="104"/>
      <c r="DQ11" s="104"/>
      <c r="DR11" s="104"/>
      <c r="DS11" s="104"/>
      <c r="DT11" s="104"/>
      <c r="DU11" s="104"/>
      <c r="DV11" s="104"/>
      <c r="DW11" s="104"/>
      <c r="DX11" s="104"/>
      <c r="DY11" s="104"/>
      <c r="DZ11" s="104"/>
      <c r="EA11" s="104"/>
      <c r="EB11" s="104"/>
      <c r="EC11" s="104"/>
      <c r="ED11" s="104"/>
      <c r="EE11" s="104"/>
      <c r="EF11" s="104"/>
      <c r="EG11" s="104"/>
      <c r="EH11" s="104"/>
      <c r="EI11" s="104"/>
      <c r="EJ11" s="104"/>
      <c r="EK11" s="104"/>
      <c r="EL11" s="104"/>
      <c r="EM11" s="104"/>
      <c r="EN11" s="104"/>
      <c r="EO11" s="104"/>
      <c r="EP11" s="104"/>
      <c r="EQ11" s="104"/>
      <c r="ER11" s="104"/>
      <c r="ES11" s="104"/>
      <c r="ET11" s="104"/>
      <c r="EU11" s="104"/>
      <c r="EV11" s="104"/>
      <c r="EW11" s="104"/>
      <c r="EX11" s="104"/>
      <c r="EY11" s="104"/>
      <c r="EZ11" s="104"/>
      <c r="FA11" s="104"/>
      <c r="FB11" s="104"/>
      <c r="FC11" s="104"/>
      <c r="FD11" s="104"/>
      <c r="FE11" s="104"/>
      <c r="FF11" s="104"/>
      <c r="FG11" s="104"/>
      <c r="FH11" s="104"/>
      <c r="FI11" s="104"/>
      <c r="FJ11" s="104"/>
      <c r="FK11" s="104"/>
      <c r="FL11" s="104"/>
      <c r="FM11" s="104"/>
      <c r="FN11" s="104"/>
      <c r="FO11" s="104"/>
      <c r="FP11" s="104"/>
      <c r="FQ11" s="104"/>
      <c r="FR11" s="104"/>
      <c r="FS11" s="104"/>
      <c r="FT11" s="104"/>
      <c r="FU11" s="104"/>
      <c r="FV11" s="104"/>
      <c r="FW11" s="104"/>
      <c r="FX11" s="104"/>
      <c r="FY11" s="104"/>
      <c r="FZ11" s="104"/>
      <c r="GA11" s="104"/>
      <c r="GB11" s="104"/>
      <c r="GC11" s="104"/>
      <c r="GD11" s="104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ht="42">
      <c r="A12" s="212">
        <v>1</v>
      </c>
      <c r="B12" s="229" t="s">
        <v>230</v>
      </c>
      <c r="C12" s="220">
        <f>SUM(C13:C14)</f>
        <v>0</v>
      </c>
      <c r="D12" s="225"/>
      <c r="E12" s="246"/>
      <c r="F12" s="246"/>
      <c r="G12" s="247"/>
      <c r="H12" s="247"/>
      <c r="I12" s="248"/>
      <c r="J12" s="248"/>
      <c r="K12" s="248"/>
      <c r="L12" s="249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  <c r="AD12" s="250"/>
      <c r="AE12" s="250"/>
      <c r="AF12" s="250"/>
      <c r="AG12" s="250"/>
      <c r="AH12" s="250"/>
      <c r="AI12" s="250"/>
      <c r="AJ12" s="250"/>
      <c r="AK12" s="250"/>
      <c r="AL12" s="250"/>
      <c r="AM12" s="250"/>
      <c r="AN12" s="250"/>
      <c r="AO12" s="250"/>
      <c r="AP12" s="250"/>
      <c r="AQ12" s="250"/>
      <c r="AR12" s="250"/>
      <c r="AS12" s="250"/>
      <c r="AT12" s="250"/>
      <c r="AU12" s="250"/>
      <c r="AV12" s="250"/>
      <c r="AW12" s="250"/>
      <c r="AX12" s="250"/>
      <c r="AY12" s="250"/>
      <c r="AZ12" s="250"/>
      <c r="BA12" s="250"/>
      <c r="BB12" s="250"/>
      <c r="BC12" s="250"/>
      <c r="BD12" s="250"/>
      <c r="BE12" s="250"/>
      <c r="BF12" s="250"/>
      <c r="BG12" s="250"/>
      <c r="BH12" s="250"/>
      <c r="BI12" s="250"/>
      <c r="BJ12" s="250"/>
      <c r="BK12" s="250"/>
      <c r="BL12" s="250"/>
      <c r="BM12" s="250"/>
      <c r="BN12" s="250"/>
      <c r="BO12" s="250"/>
      <c r="BP12" s="250"/>
      <c r="BQ12" s="250"/>
      <c r="BR12" s="250"/>
      <c r="BS12" s="250"/>
      <c r="BT12" s="250"/>
      <c r="BU12" s="250"/>
      <c r="BV12" s="250"/>
      <c r="BW12" s="250"/>
      <c r="BX12" s="250"/>
      <c r="BY12" s="250"/>
      <c r="BZ12" s="250"/>
      <c r="CA12" s="250"/>
      <c r="CB12" s="250"/>
      <c r="CC12" s="250"/>
      <c r="CD12" s="250"/>
      <c r="CE12" s="250"/>
      <c r="CF12" s="250"/>
      <c r="CG12" s="250"/>
      <c r="CH12" s="250"/>
      <c r="CI12" s="250"/>
      <c r="CJ12" s="250"/>
      <c r="CK12" s="250"/>
      <c r="CL12" s="250"/>
      <c r="CM12" s="250"/>
      <c r="CN12" s="250"/>
      <c r="CO12" s="250"/>
      <c r="CP12" s="250"/>
      <c r="CQ12" s="250"/>
      <c r="CR12" s="250"/>
      <c r="CS12" s="250"/>
      <c r="CT12" s="250"/>
      <c r="CU12" s="250"/>
      <c r="CV12" s="250"/>
      <c r="CW12" s="250"/>
      <c r="CX12" s="250"/>
      <c r="CY12" s="250"/>
      <c r="CZ12" s="250"/>
      <c r="DA12" s="250"/>
      <c r="DB12" s="250"/>
      <c r="DC12" s="250"/>
      <c r="DD12" s="250"/>
      <c r="DE12" s="250"/>
      <c r="DF12" s="250"/>
      <c r="DG12" s="250"/>
      <c r="DH12" s="250"/>
      <c r="DI12" s="250"/>
      <c r="DJ12" s="250"/>
      <c r="DK12" s="250"/>
      <c r="DL12" s="250"/>
      <c r="DM12" s="250"/>
      <c r="DN12" s="250"/>
      <c r="DO12" s="250"/>
      <c r="DP12" s="250"/>
      <c r="DQ12" s="250"/>
      <c r="DR12" s="250"/>
      <c r="DS12" s="250"/>
      <c r="DT12" s="250"/>
      <c r="DU12" s="250"/>
      <c r="DV12" s="250"/>
      <c r="DW12" s="250"/>
      <c r="DX12" s="250"/>
      <c r="DY12" s="250"/>
      <c r="DZ12" s="250"/>
      <c r="EA12" s="250"/>
      <c r="EB12" s="250"/>
      <c r="EC12" s="250"/>
      <c r="ED12" s="250"/>
      <c r="EE12" s="250"/>
      <c r="EF12" s="250"/>
      <c r="EG12" s="250"/>
      <c r="EH12" s="250"/>
      <c r="EI12" s="250"/>
      <c r="EJ12" s="250"/>
      <c r="EK12" s="250"/>
      <c r="EL12" s="250"/>
      <c r="EM12" s="250"/>
      <c r="EN12" s="250"/>
      <c r="EO12" s="250"/>
      <c r="EP12" s="250"/>
      <c r="EQ12" s="250"/>
      <c r="ER12" s="250"/>
      <c r="ES12" s="250"/>
      <c r="ET12" s="250"/>
      <c r="EU12" s="250"/>
      <c r="EV12" s="250"/>
      <c r="EW12" s="250"/>
      <c r="EX12" s="250"/>
      <c r="EY12" s="250"/>
      <c r="EZ12" s="250"/>
      <c r="FA12" s="250"/>
      <c r="FB12" s="250"/>
      <c r="FC12" s="250"/>
      <c r="FD12" s="250"/>
      <c r="FE12" s="250"/>
      <c r="FF12" s="250"/>
      <c r="FG12" s="250"/>
      <c r="FH12" s="250"/>
      <c r="FI12" s="250"/>
      <c r="FJ12" s="250"/>
      <c r="FK12" s="250"/>
      <c r="FL12" s="250"/>
      <c r="FM12" s="250"/>
      <c r="FN12" s="250"/>
      <c r="FO12" s="250"/>
      <c r="FP12" s="250"/>
      <c r="FQ12" s="250"/>
      <c r="FR12" s="250"/>
      <c r="FS12" s="250"/>
      <c r="FT12" s="250"/>
      <c r="FU12" s="250"/>
      <c r="FV12" s="250"/>
      <c r="FW12" s="250"/>
      <c r="FX12" s="250"/>
      <c r="FY12" s="250"/>
      <c r="FZ12" s="250"/>
      <c r="GA12" s="250"/>
      <c r="GB12" s="250"/>
      <c r="GC12" s="250"/>
      <c r="GD12" s="250"/>
      <c r="GE12" s="250"/>
      <c r="GF12" s="250"/>
      <c r="GG12" s="250"/>
      <c r="GH12" s="250"/>
      <c r="GI12" s="250"/>
      <c r="GJ12" s="250"/>
      <c r="GK12" s="250"/>
      <c r="GL12" s="250"/>
      <c r="GM12" s="250"/>
      <c r="GN12" s="250"/>
      <c r="GO12" s="250"/>
      <c r="GP12" s="250"/>
      <c r="GQ12" s="250"/>
      <c r="GR12" s="250"/>
      <c r="GS12" s="250"/>
      <c r="GT12" s="250"/>
      <c r="GU12" s="250"/>
      <c r="GV12" s="250"/>
      <c r="GW12" s="250"/>
      <c r="GX12" s="250"/>
      <c r="GY12" s="250"/>
      <c r="GZ12" s="250"/>
      <c r="HA12" s="250"/>
      <c r="HB12" s="250"/>
      <c r="HC12" s="250"/>
      <c r="HD12" s="250"/>
      <c r="HE12" s="250"/>
      <c r="HF12" s="250"/>
      <c r="HG12" s="250"/>
      <c r="HH12" s="250"/>
      <c r="HI12" s="250"/>
      <c r="HJ12" s="250"/>
      <c r="HK12" s="250"/>
      <c r="HL12" s="250"/>
      <c r="HM12" s="250"/>
      <c r="HN12" s="250"/>
      <c r="HO12" s="250"/>
      <c r="HP12" s="250"/>
      <c r="HQ12" s="250"/>
      <c r="HR12" s="250"/>
      <c r="HS12" s="250"/>
      <c r="HT12" s="250"/>
      <c r="HU12" s="250"/>
      <c r="HV12" s="250"/>
      <c r="HW12" s="250"/>
      <c r="HX12" s="250"/>
      <c r="HY12" s="250"/>
      <c r="HZ12" s="250"/>
      <c r="IA12" s="250"/>
      <c r="IB12" s="250"/>
      <c r="IC12" s="250"/>
      <c r="ID12" s="250"/>
      <c r="IE12" s="250"/>
      <c r="IF12" s="250"/>
      <c r="IG12" s="250"/>
      <c r="IH12" s="250"/>
      <c r="II12" s="250"/>
      <c r="IJ12" s="250"/>
      <c r="IK12" s="250"/>
      <c r="IL12" s="250"/>
      <c r="IM12" s="250"/>
      <c r="IN12" s="250"/>
      <c r="IO12" s="250"/>
      <c r="IP12" s="250"/>
      <c r="IQ12" s="250"/>
      <c r="IR12" s="250"/>
      <c r="IS12" s="250"/>
      <c r="IT12" s="250"/>
      <c r="IU12" s="250"/>
      <c r="IV12" s="250"/>
    </row>
    <row r="13" spans="1:256" ht="21">
      <c r="A13" s="240"/>
      <c r="B13" s="219" t="s">
        <v>61</v>
      </c>
      <c r="C13" s="214"/>
      <c r="D13" s="215"/>
      <c r="E13" s="215"/>
      <c r="F13" s="215"/>
      <c r="G13" s="216"/>
      <c r="H13" s="216"/>
      <c r="I13" s="217"/>
      <c r="J13" s="217"/>
      <c r="K13" s="217"/>
      <c r="L13" s="218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  <c r="CL13" s="106"/>
      <c r="CM13" s="106"/>
      <c r="CN13" s="106"/>
      <c r="CO13" s="106"/>
      <c r="CP13" s="106"/>
      <c r="CQ13" s="106"/>
      <c r="CR13" s="106"/>
      <c r="CS13" s="106"/>
      <c r="CT13" s="106"/>
      <c r="CU13" s="106"/>
      <c r="CV13" s="106"/>
      <c r="CW13" s="106"/>
      <c r="CX13" s="106"/>
      <c r="CY13" s="106"/>
      <c r="CZ13" s="106"/>
      <c r="DA13" s="106"/>
      <c r="DB13" s="106"/>
      <c r="DC13" s="106"/>
      <c r="DD13" s="106"/>
      <c r="DE13" s="106"/>
      <c r="DF13" s="106"/>
      <c r="DG13" s="106"/>
      <c r="DH13" s="106"/>
      <c r="DI13" s="106"/>
      <c r="DJ13" s="106"/>
      <c r="DK13" s="106"/>
      <c r="DL13" s="106"/>
      <c r="DM13" s="106"/>
      <c r="DN13" s="106"/>
      <c r="DO13" s="106"/>
      <c r="DP13" s="106"/>
      <c r="DQ13" s="106"/>
      <c r="DR13" s="106"/>
      <c r="DS13" s="106"/>
      <c r="DT13" s="106"/>
      <c r="DU13" s="106"/>
      <c r="DV13" s="106"/>
      <c r="DW13" s="106"/>
      <c r="DX13" s="106"/>
      <c r="DY13" s="106"/>
      <c r="DZ13" s="106"/>
      <c r="EA13" s="106"/>
      <c r="EB13" s="106"/>
      <c r="EC13" s="106"/>
      <c r="ED13" s="106"/>
      <c r="EE13" s="106"/>
      <c r="EF13" s="106"/>
      <c r="EG13" s="106"/>
      <c r="EH13" s="106"/>
      <c r="EI13" s="106"/>
      <c r="EJ13" s="106"/>
      <c r="EK13" s="106"/>
      <c r="EL13" s="106"/>
      <c r="EM13" s="106"/>
      <c r="EN13" s="106"/>
      <c r="EO13" s="106"/>
      <c r="EP13" s="106"/>
      <c r="EQ13" s="106"/>
      <c r="ER13" s="106"/>
      <c r="ES13" s="106"/>
      <c r="ET13" s="106"/>
      <c r="EU13" s="106"/>
      <c r="EV13" s="106"/>
      <c r="EW13" s="106"/>
      <c r="EX13" s="106"/>
      <c r="EY13" s="106"/>
      <c r="EZ13" s="106"/>
      <c r="FA13" s="106"/>
      <c r="FB13" s="106"/>
      <c r="FC13" s="106"/>
      <c r="FD13" s="106"/>
      <c r="FE13" s="106"/>
      <c r="FF13" s="106"/>
      <c r="FG13" s="106"/>
      <c r="FH13" s="106"/>
      <c r="FI13" s="106"/>
      <c r="FJ13" s="106"/>
      <c r="FK13" s="106"/>
      <c r="FL13" s="106"/>
      <c r="FM13" s="106"/>
      <c r="FN13" s="106"/>
      <c r="FO13" s="106"/>
      <c r="FP13" s="106"/>
      <c r="FQ13" s="106"/>
      <c r="FR13" s="106"/>
      <c r="FS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  <c r="GG13" s="106"/>
      <c r="GH13" s="106"/>
      <c r="GI13" s="106"/>
      <c r="GJ13" s="106"/>
      <c r="GK13" s="106"/>
      <c r="GL13" s="106"/>
      <c r="GM13" s="106"/>
      <c r="GN13" s="106"/>
      <c r="GO13" s="106"/>
      <c r="GP13" s="106"/>
      <c r="GQ13" s="106"/>
      <c r="GR13" s="106"/>
      <c r="GS13" s="106"/>
      <c r="GT13" s="106"/>
      <c r="GU13" s="106"/>
      <c r="GV13" s="106"/>
      <c r="GW13" s="106"/>
      <c r="GX13" s="106"/>
      <c r="GY13" s="106"/>
      <c r="GZ13" s="106"/>
      <c r="HA13" s="106"/>
      <c r="HB13" s="106"/>
      <c r="HC13" s="106"/>
      <c r="HD13" s="106"/>
      <c r="HE13" s="106"/>
      <c r="HF13" s="106"/>
      <c r="HG13" s="106"/>
      <c r="HH13" s="106"/>
      <c r="HI13" s="106"/>
      <c r="HJ13" s="106"/>
      <c r="HK13" s="106"/>
      <c r="HL13" s="106"/>
      <c r="HM13" s="106"/>
      <c r="HN13" s="106"/>
      <c r="HO13" s="106"/>
      <c r="HP13" s="106"/>
      <c r="HQ13" s="106"/>
      <c r="HR13" s="106"/>
      <c r="HS13" s="106"/>
      <c r="HT13" s="106"/>
      <c r="HU13" s="106"/>
      <c r="HV13" s="106"/>
      <c r="HW13" s="106"/>
      <c r="HX13" s="106"/>
      <c r="HY13" s="106"/>
      <c r="HZ13" s="106"/>
      <c r="IA13" s="106"/>
      <c r="IB13" s="106"/>
      <c r="IC13" s="106"/>
      <c r="ID13" s="106"/>
      <c r="IE13" s="106"/>
      <c r="IF13" s="106"/>
      <c r="IG13" s="106"/>
      <c r="IH13" s="106"/>
      <c r="II13" s="106"/>
      <c r="IJ13" s="106"/>
      <c r="IK13" s="106"/>
      <c r="IL13" s="106"/>
      <c r="IM13" s="106"/>
      <c r="IN13" s="106"/>
      <c r="IO13" s="106"/>
      <c r="IP13" s="106"/>
      <c r="IQ13" s="106"/>
      <c r="IR13" s="106"/>
      <c r="IS13" s="106"/>
      <c r="IT13" s="106"/>
      <c r="IU13" s="106"/>
      <c r="IV13" s="106"/>
    </row>
    <row r="14" spans="1:256" ht="21">
      <c r="A14" s="240"/>
      <c r="B14" s="219" t="s">
        <v>61</v>
      </c>
      <c r="C14" s="214"/>
      <c r="D14" s="215"/>
      <c r="E14" s="215"/>
      <c r="F14" s="215"/>
      <c r="G14" s="216"/>
      <c r="H14" s="216"/>
      <c r="I14" s="217"/>
      <c r="J14" s="217"/>
      <c r="K14" s="217"/>
      <c r="L14" s="218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6"/>
      <c r="FX14" s="106"/>
      <c r="FY14" s="106"/>
      <c r="FZ14" s="106"/>
      <c r="GA14" s="106"/>
      <c r="GB14" s="106"/>
      <c r="GC14" s="106"/>
      <c r="GD14" s="106"/>
      <c r="GE14" s="106"/>
      <c r="GF14" s="106"/>
      <c r="GG14" s="106"/>
      <c r="GH14" s="106"/>
      <c r="GI14" s="106"/>
      <c r="GJ14" s="106"/>
      <c r="GK14" s="106"/>
      <c r="GL14" s="106"/>
      <c r="GM14" s="106"/>
      <c r="GN14" s="106"/>
      <c r="GO14" s="106"/>
      <c r="GP14" s="106"/>
      <c r="GQ14" s="106"/>
      <c r="GR14" s="106"/>
      <c r="GS14" s="106"/>
      <c r="GT14" s="106"/>
      <c r="GU14" s="106"/>
      <c r="GV14" s="106"/>
      <c r="GW14" s="106"/>
      <c r="GX14" s="106"/>
      <c r="GY14" s="106"/>
      <c r="GZ14" s="106"/>
      <c r="HA14" s="106"/>
      <c r="HB14" s="106"/>
      <c r="HC14" s="106"/>
      <c r="HD14" s="106"/>
      <c r="HE14" s="106"/>
      <c r="HF14" s="106"/>
      <c r="HG14" s="106"/>
      <c r="HH14" s="106"/>
      <c r="HI14" s="106"/>
      <c r="HJ14" s="106"/>
      <c r="HK14" s="106"/>
      <c r="HL14" s="106"/>
      <c r="HM14" s="106"/>
      <c r="HN14" s="106"/>
      <c r="HO14" s="106"/>
      <c r="HP14" s="106"/>
      <c r="HQ14" s="106"/>
      <c r="HR14" s="106"/>
      <c r="HS14" s="106"/>
      <c r="HT14" s="106"/>
      <c r="HU14" s="106"/>
      <c r="HV14" s="106"/>
      <c r="HW14" s="106"/>
      <c r="HX14" s="106"/>
      <c r="HY14" s="106"/>
      <c r="HZ14" s="106"/>
      <c r="IA14" s="106"/>
      <c r="IB14" s="106"/>
      <c r="IC14" s="106"/>
      <c r="ID14" s="106"/>
      <c r="IE14" s="106"/>
      <c r="IF14" s="106"/>
      <c r="IG14" s="106"/>
      <c r="IH14" s="106"/>
      <c r="II14" s="106"/>
      <c r="IJ14" s="106"/>
      <c r="IK14" s="106"/>
      <c r="IL14" s="106"/>
      <c r="IM14" s="106"/>
      <c r="IN14" s="106"/>
      <c r="IO14" s="106"/>
      <c r="IP14" s="106"/>
      <c r="IQ14" s="106"/>
      <c r="IR14" s="106"/>
      <c r="IS14" s="106"/>
      <c r="IT14" s="106"/>
      <c r="IU14" s="106"/>
      <c r="IV14" s="106"/>
    </row>
    <row r="15" spans="1:256" ht="42">
      <c r="A15" s="212">
        <v>2</v>
      </c>
      <c r="B15" s="229" t="s">
        <v>231</v>
      </c>
      <c r="C15" s="220">
        <f>SUM(C16:C17)</f>
        <v>0</v>
      </c>
      <c r="D15" s="246"/>
      <c r="E15" s="246"/>
      <c r="F15" s="246"/>
      <c r="G15" s="247"/>
      <c r="H15" s="247"/>
      <c r="I15" s="248"/>
      <c r="J15" s="248"/>
      <c r="K15" s="248"/>
      <c r="L15" s="249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  <c r="AE15" s="250"/>
      <c r="AF15" s="250"/>
      <c r="AG15" s="250"/>
      <c r="AH15" s="250"/>
      <c r="AI15" s="250"/>
      <c r="AJ15" s="250"/>
      <c r="AK15" s="250"/>
      <c r="AL15" s="250"/>
      <c r="AM15" s="250"/>
      <c r="AN15" s="250"/>
      <c r="AO15" s="250"/>
      <c r="AP15" s="250"/>
      <c r="AQ15" s="250"/>
      <c r="AR15" s="250"/>
      <c r="AS15" s="250"/>
      <c r="AT15" s="250"/>
      <c r="AU15" s="250"/>
      <c r="AV15" s="250"/>
      <c r="AW15" s="250"/>
      <c r="AX15" s="250"/>
      <c r="AY15" s="250"/>
      <c r="AZ15" s="250"/>
      <c r="BA15" s="250"/>
      <c r="BB15" s="250"/>
      <c r="BC15" s="250"/>
      <c r="BD15" s="250"/>
      <c r="BE15" s="250"/>
      <c r="BF15" s="250"/>
      <c r="BG15" s="250"/>
      <c r="BH15" s="250"/>
      <c r="BI15" s="250"/>
      <c r="BJ15" s="250"/>
      <c r="BK15" s="250"/>
      <c r="BL15" s="250"/>
      <c r="BM15" s="250"/>
      <c r="BN15" s="250"/>
      <c r="BO15" s="250"/>
      <c r="BP15" s="250"/>
      <c r="BQ15" s="250"/>
      <c r="BR15" s="250"/>
      <c r="BS15" s="250"/>
      <c r="BT15" s="250"/>
      <c r="BU15" s="250"/>
      <c r="BV15" s="250"/>
      <c r="BW15" s="250"/>
      <c r="BX15" s="250"/>
      <c r="BY15" s="250"/>
      <c r="BZ15" s="250"/>
      <c r="CA15" s="250"/>
      <c r="CB15" s="250"/>
      <c r="CC15" s="250"/>
      <c r="CD15" s="250"/>
      <c r="CE15" s="250"/>
      <c r="CF15" s="250"/>
      <c r="CG15" s="250"/>
      <c r="CH15" s="250"/>
      <c r="CI15" s="250"/>
      <c r="CJ15" s="250"/>
      <c r="CK15" s="250"/>
      <c r="CL15" s="250"/>
      <c r="CM15" s="250"/>
      <c r="CN15" s="250"/>
      <c r="CO15" s="250"/>
      <c r="CP15" s="250"/>
      <c r="CQ15" s="250"/>
      <c r="CR15" s="250"/>
      <c r="CS15" s="250"/>
      <c r="CT15" s="250"/>
      <c r="CU15" s="250"/>
      <c r="CV15" s="250"/>
      <c r="CW15" s="250"/>
      <c r="CX15" s="250"/>
      <c r="CY15" s="250"/>
      <c r="CZ15" s="250"/>
      <c r="DA15" s="250"/>
      <c r="DB15" s="250"/>
      <c r="DC15" s="250"/>
      <c r="DD15" s="250"/>
      <c r="DE15" s="250"/>
      <c r="DF15" s="250"/>
      <c r="DG15" s="250"/>
      <c r="DH15" s="250"/>
      <c r="DI15" s="250"/>
      <c r="DJ15" s="250"/>
      <c r="DK15" s="250"/>
      <c r="DL15" s="250"/>
      <c r="DM15" s="250"/>
      <c r="DN15" s="250"/>
      <c r="DO15" s="250"/>
      <c r="DP15" s="250"/>
      <c r="DQ15" s="250"/>
      <c r="DR15" s="250"/>
      <c r="DS15" s="250"/>
      <c r="DT15" s="250"/>
      <c r="DU15" s="250"/>
      <c r="DV15" s="250"/>
      <c r="DW15" s="250"/>
      <c r="DX15" s="250"/>
      <c r="DY15" s="250"/>
      <c r="DZ15" s="250"/>
      <c r="EA15" s="250"/>
      <c r="EB15" s="250"/>
      <c r="EC15" s="250"/>
      <c r="ED15" s="250"/>
      <c r="EE15" s="250"/>
      <c r="EF15" s="250"/>
      <c r="EG15" s="250"/>
      <c r="EH15" s="250"/>
      <c r="EI15" s="250"/>
      <c r="EJ15" s="250"/>
      <c r="EK15" s="250"/>
      <c r="EL15" s="250"/>
      <c r="EM15" s="250"/>
      <c r="EN15" s="250"/>
      <c r="EO15" s="250"/>
      <c r="EP15" s="250"/>
      <c r="EQ15" s="250"/>
      <c r="ER15" s="250"/>
      <c r="ES15" s="250"/>
      <c r="ET15" s="250"/>
      <c r="EU15" s="250"/>
      <c r="EV15" s="250"/>
      <c r="EW15" s="250"/>
      <c r="EX15" s="250"/>
      <c r="EY15" s="250"/>
      <c r="EZ15" s="250"/>
      <c r="FA15" s="250"/>
      <c r="FB15" s="250"/>
      <c r="FC15" s="250"/>
      <c r="FD15" s="250"/>
      <c r="FE15" s="250"/>
      <c r="FF15" s="250"/>
      <c r="FG15" s="250"/>
      <c r="FH15" s="250"/>
      <c r="FI15" s="250"/>
      <c r="FJ15" s="250"/>
      <c r="FK15" s="250"/>
      <c r="FL15" s="250"/>
      <c r="FM15" s="250"/>
      <c r="FN15" s="250"/>
      <c r="FO15" s="250"/>
      <c r="FP15" s="250"/>
      <c r="FQ15" s="250"/>
      <c r="FR15" s="250"/>
      <c r="FS15" s="250"/>
      <c r="FT15" s="250"/>
      <c r="FU15" s="250"/>
      <c r="FV15" s="250"/>
      <c r="FW15" s="250"/>
      <c r="FX15" s="250"/>
      <c r="FY15" s="250"/>
      <c r="FZ15" s="250"/>
      <c r="GA15" s="250"/>
      <c r="GB15" s="250"/>
      <c r="GC15" s="250"/>
      <c r="GD15" s="250"/>
      <c r="GE15" s="250"/>
      <c r="GF15" s="250"/>
      <c r="GG15" s="250"/>
      <c r="GH15" s="250"/>
      <c r="GI15" s="250"/>
      <c r="GJ15" s="250"/>
      <c r="GK15" s="250"/>
      <c r="GL15" s="250"/>
      <c r="GM15" s="250"/>
      <c r="GN15" s="250"/>
      <c r="GO15" s="250"/>
      <c r="GP15" s="250"/>
      <c r="GQ15" s="250"/>
      <c r="GR15" s="250"/>
      <c r="GS15" s="250"/>
      <c r="GT15" s="250"/>
      <c r="GU15" s="250"/>
      <c r="GV15" s="250"/>
      <c r="GW15" s="250"/>
      <c r="GX15" s="250"/>
      <c r="GY15" s="250"/>
      <c r="GZ15" s="250"/>
      <c r="HA15" s="250"/>
      <c r="HB15" s="250"/>
      <c r="HC15" s="250"/>
      <c r="HD15" s="250"/>
      <c r="HE15" s="250"/>
      <c r="HF15" s="250"/>
      <c r="HG15" s="250"/>
      <c r="HH15" s="250"/>
      <c r="HI15" s="250"/>
      <c r="HJ15" s="250"/>
      <c r="HK15" s="250"/>
      <c r="HL15" s="250"/>
      <c r="HM15" s="250"/>
      <c r="HN15" s="250"/>
      <c r="HO15" s="250"/>
      <c r="HP15" s="250"/>
      <c r="HQ15" s="250"/>
      <c r="HR15" s="250"/>
      <c r="HS15" s="250"/>
      <c r="HT15" s="250"/>
      <c r="HU15" s="250"/>
      <c r="HV15" s="250"/>
      <c r="HW15" s="250"/>
      <c r="HX15" s="250"/>
      <c r="HY15" s="250"/>
      <c r="HZ15" s="250"/>
      <c r="IA15" s="250"/>
      <c r="IB15" s="250"/>
      <c r="IC15" s="250"/>
      <c r="ID15" s="250"/>
      <c r="IE15" s="250"/>
      <c r="IF15" s="250"/>
      <c r="IG15" s="250"/>
      <c r="IH15" s="250"/>
      <c r="II15" s="250"/>
      <c r="IJ15" s="250"/>
      <c r="IK15" s="250"/>
      <c r="IL15" s="250"/>
      <c r="IM15" s="250"/>
      <c r="IN15" s="250"/>
      <c r="IO15" s="250"/>
      <c r="IP15" s="250"/>
      <c r="IQ15" s="250"/>
      <c r="IR15" s="250"/>
      <c r="IS15" s="250"/>
      <c r="IT15" s="250"/>
      <c r="IU15" s="250"/>
      <c r="IV15" s="250"/>
    </row>
    <row r="16" spans="1:256" ht="21">
      <c r="A16" s="240"/>
      <c r="B16" s="219" t="s">
        <v>61</v>
      </c>
      <c r="C16" s="214"/>
      <c r="D16" s="215"/>
      <c r="E16" s="215"/>
      <c r="F16" s="215"/>
      <c r="G16" s="216"/>
      <c r="H16" s="216"/>
      <c r="I16" s="217"/>
      <c r="J16" s="217"/>
      <c r="K16" s="217"/>
      <c r="L16" s="218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  <c r="CL16" s="106"/>
      <c r="CM16" s="106"/>
      <c r="CN16" s="106"/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6"/>
      <c r="CZ16" s="106"/>
      <c r="DA16" s="106"/>
      <c r="DB16" s="106"/>
      <c r="DC16" s="106"/>
      <c r="DD16" s="106"/>
      <c r="DE16" s="106"/>
      <c r="DF16" s="106"/>
      <c r="DG16" s="106"/>
      <c r="DH16" s="106"/>
      <c r="DI16" s="106"/>
      <c r="DJ16" s="106"/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6"/>
      <c r="DV16" s="106"/>
      <c r="DW16" s="106"/>
      <c r="DX16" s="106"/>
      <c r="DY16" s="106"/>
      <c r="DZ16" s="106"/>
      <c r="EA16" s="106"/>
      <c r="EB16" s="106"/>
      <c r="EC16" s="106"/>
      <c r="ED16" s="106"/>
      <c r="EE16" s="106"/>
      <c r="EF16" s="106"/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6"/>
      <c r="ER16" s="106"/>
      <c r="ES16" s="106"/>
      <c r="ET16" s="106"/>
      <c r="EU16" s="106"/>
      <c r="EV16" s="106"/>
      <c r="EW16" s="106"/>
      <c r="EX16" s="106"/>
      <c r="EY16" s="106"/>
      <c r="EZ16" s="106"/>
      <c r="FA16" s="106"/>
      <c r="FB16" s="106"/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6"/>
      <c r="FN16" s="106"/>
      <c r="FO16" s="106"/>
      <c r="FP16" s="106"/>
      <c r="FQ16" s="106"/>
      <c r="FR16" s="106"/>
      <c r="FS16" s="106"/>
      <c r="FT16" s="106"/>
      <c r="FU16" s="106"/>
      <c r="FV16" s="106"/>
      <c r="FW16" s="106"/>
      <c r="FX16" s="106"/>
      <c r="FY16" s="106"/>
      <c r="FZ16" s="106"/>
      <c r="GA16" s="106"/>
      <c r="GB16" s="106"/>
      <c r="GC16" s="106"/>
      <c r="GD16" s="106"/>
      <c r="GE16" s="106"/>
      <c r="GF16" s="106"/>
      <c r="GG16" s="106"/>
      <c r="GH16" s="106"/>
      <c r="GI16" s="106"/>
      <c r="GJ16" s="106"/>
      <c r="GK16" s="106"/>
      <c r="GL16" s="106"/>
      <c r="GM16" s="106"/>
      <c r="GN16" s="106"/>
      <c r="GO16" s="106"/>
      <c r="GP16" s="106"/>
      <c r="GQ16" s="106"/>
      <c r="GR16" s="106"/>
      <c r="GS16" s="106"/>
      <c r="GT16" s="106"/>
      <c r="GU16" s="106"/>
      <c r="GV16" s="106"/>
      <c r="GW16" s="106"/>
      <c r="GX16" s="106"/>
      <c r="GY16" s="106"/>
      <c r="GZ16" s="106"/>
      <c r="HA16" s="106"/>
      <c r="HB16" s="106"/>
      <c r="HC16" s="106"/>
      <c r="HD16" s="106"/>
      <c r="HE16" s="106"/>
      <c r="HF16" s="106"/>
      <c r="HG16" s="106"/>
      <c r="HH16" s="106"/>
      <c r="HI16" s="106"/>
      <c r="HJ16" s="106"/>
      <c r="HK16" s="106"/>
      <c r="HL16" s="106"/>
      <c r="HM16" s="106"/>
      <c r="HN16" s="106"/>
      <c r="HO16" s="106"/>
      <c r="HP16" s="106"/>
      <c r="HQ16" s="106"/>
      <c r="HR16" s="106"/>
      <c r="HS16" s="106"/>
      <c r="HT16" s="106"/>
      <c r="HU16" s="106"/>
      <c r="HV16" s="106"/>
      <c r="HW16" s="106"/>
      <c r="HX16" s="106"/>
      <c r="HY16" s="106"/>
      <c r="HZ16" s="106"/>
      <c r="IA16" s="106"/>
      <c r="IB16" s="106"/>
      <c r="IC16" s="106"/>
      <c r="ID16" s="106"/>
      <c r="IE16" s="106"/>
      <c r="IF16" s="106"/>
      <c r="IG16" s="106"/>
      <c r="IH16" s="106"/>
      <c r="II16" s="106"/>
      <c r="IJ16" s="106"/>
      <c r="IK16" s="106"/>
      <c r="IL16" s="106"/>
      <c r="IM16" s="106"/>
      <c r="IN16" s="106"/>
      <c r="IO16" s="106"/>
      <c r="IP16" s="106"/>
      <c r="IQ16" s="106"/>
      <c r="IR16" s="106"/>
      <c r="IS16" s="106"/>
      <c r="IT16" s="106"/>
      <c r="IU16" s="106"/>
      <c r="IV16" s="106"/>
    </row>
    <row r="17" spans="1:256" ht="21">
      <c r="A17" s="240"/>
      <c r="B17" s="219" t="s">
        <v>61</v>
      </c>
      <c r="C17" s="214"/>
      <c r="D17" s="215"/>
      <c r="E17" s="215"/>
      <c r="F17" s="215"/>
      <c r="G17" s="216"/>
      <c r="H17" s="216"/>
      <c r="I17" s="217"/>
      <c r="J17" s="217"/>
      <c r="K17" s="217"/>
      <c r="L17" s="218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  <c r="IP17" s="106"/>
      <c r="IQ17" s="106"/>
      <c r="IR17" s="106"/>
      <c r="IS17" s="106"/>
      <c r="IT17" s="106"/>
      <c r="IU17" s="106"/>
      <c r="IV17" s="106"/>
    </row>
    <row r="18" spans="1:256" ht="42">
      <c r="A18" s="212">
        <v>3</v>
      </c>
      <c r="B18" s="229" t="s">
        <v>232</v>
      </c>
      <c r="C18" s="251">
        <f>SUM(C19:C20)</f>
        <v>0</v>
      </c>
      <c r="D18" s="215"/>
      <c r="E18" s="215"/>
      <c r="F18" s="215"/>
      <c r="G18" s="216"/>
      <c r="H18" s="216"/>
      <c r="I18" s="217"/>
      <c r="J18" s="217"/>
      <c r="K18" s="217"/>
      <c r="L18" s="218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/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6"/>
      <c r="BE18" s="106"/>
      <c r="BF18" s="106"/>
      <c r="BG18" s="106"/>
      <c r="BH18" s="106"/>
      <c r="BI18" s="106"/>
      <c r="BJ18" s="106"/>
      <c r="BK18" s="106"/>
      <c r="BL18" s="106"/>
      <c r="BM18" s="106"/>
      <c r="BN18" s="106"/>
      <c r="BO18" s="106"/>
      <c r="BP18" s="106"/>
      <c r="BQ18" s="106"/>
      <c r="BR18" s="106"/>
      <c r="BS18" s="106"/>
      <c r="BT18" s="106"/>
      <c r="BU18" s="106"/>
      <c r="BV18" s="106"/>
      <c r="BW18" s="106"/>
      <c r="BX18" s="106"/>
      <c r="BY18" s="106"/>
      <c r="BZ18" s="106"/>
      <c r="CA18" s="106"/>
      <c r="CB18" s="106"/>
      <c r="CC18" s="106"/>
      <c r="CD18" s="106"/>
      <c r="CE18" s="106"/>
      <c r="CF18" s="106"/>
      <c r="CG18" s="106"/>
      <c r="CH18" s="106"/>
      <c r="CI18" s="106"/>
      <c r="CJ18" s="106"/>
      <c r="CK18" s="106"/>
      <c r="CL18" s="106"/>
      <c r="CM18" s="106"/>
      <c r="CN18" s="106"/>
      <c r="CO18" s="106"/>
      <c r="CP18" s="106"/>
      <c r="CQ18" s="106"/>
      <c r="CR18" s="106"/>
      <c r="CS18" s="106"/>
      <c r="CT18" s="106"/>
      <c r="CU18" s="106"/>
      <c r="CV18" s="106"/>
      <c r="CW18" s="106"/>
      <c r="CX18" s="106"/>
      <c r="CY18" s="106"/>
      <c r="CZ18" s="106"/>
      <c r="DA18" s="106"/>
      <c r="DB18" s="106"/>
      <c r="DC18" s="106"/>
      <c r="DD18" s="106"/>
      <c r="DE18" s="106"/>
      <c r="DF18" s="106"/>
      <c r="DG18" s="106"/>
      <c r="DH18" s="106"/>
      <c r="DI18" s="106"/>
      <c r="DJ18" s="106"/>
      <c r="DK18" s="106"/>
      <c r="DL18" s="106"/>
      <c r="DM18" s="106"/>
      <c r="DN18" s="106"/>
      <c r="DO18" s="106"/>
      <c r="DP18" s="106"/>
      <c r="DQ18" s="106"/>
      <c r="DR18" s="106"/>
      <c r="DS18" s="106"/>
      <c r="DT18" s="106"/>
      <c r="DU18" s="106"/>
      <c r="DV18" s="106"/>
      <c r="DW18" s="106"/>
      <c r="DX18" s="106"/>
      <c r="DY18" s="106"/>
      <c r="DZ18" s="106"/>
      <c r="EA18" s="106"/>
      <c r="EB18" s="106"/>
      <c r="EC18" s="106"/>
      <c r="ED18" s="106"/>
      <c r="EE18" s="106"/>
      <c r="EF18" s="106"/>
      <c r="EG18" s="106"/>
      <c r="EH18" s="106"/>
      <c r="EI18" s="106"/>
      <c r="EJ18" s="106"/>
      <c r="EK18" s="106"/>
      <c r="EL18" s="106"/>
      <c r="EM18" s="106"/>
      <c r="EN18" s="106"/>
      <c r="EO18" s="106"/>
      <c r="EP18" s="106"/>
      <c r="EQ18" s="106"/>
      <c r="ER18" s="106"/>
      <c r="ES18" s="106"/>
      <c r="ET18" s="106"/>
      <c r="EU18" s="106"/>
      <c r="EV18" s="106"/>
      <c r="EW18" s="106"/>
      <c r="EX18" s="106"/>
      <c r="EY18" s="106"/>
      <c r="EZ18" s="106"/>
      <c r="FA18" s="106"/>
      <c r="FB18" s="106"/>
      <c r="FC18" s="106"/>
      <c r="FD18" s="106"/>
      <c r="FE18" s="106"/>
      <c r="FF18" s="106"/>
      <c r="FG18" s="106"/>
      <c r="FH18" s="106"/>
      <c r="FI18" s="106"/>
      <c r="FJ18" s="106"/>
      <c r="FK18" s="106"/>
      <c r="FL18" s="106"/>
      <c r="FM18" s="106"/>
      <c r="FN18" s="106"/>
      <c r="FO18" s="106"/>
      <c r="FP18" s="106"/>
      <c r="FQ18" s="106"/>
      <c r="FR18" s="106"/>
      <c r="FS18" s="106"/>
      <c r="FT18" s="106"/>
      <c r="FU18" s="106"/>
      <c r="FV18" s="106"/>
      <c r="FW18" s="106"/>
      <c r="FX18" s="106"/>
      <c r="FY18" s="106"/>
      <c r="FZ18" s="106"/>
      <c r="GA18" s="106"/>
      <c r="GB18" s="106"/>
      <c r="GC18" s="106"/>
      <c r="GD18" s="106"/>
      <c r="GE18" s="106"/>
      <c r="GF18" s="106"/>
      <c r="GG18" s="106"/>
      <c r="GH18" s="106"/>
      <c r="GI18" s="106"/>
      <c r="GJ18" s="106"/>
      <c r="GK18" s="106"/>
      <c r="GL18" s="106"/>
      <c r="GM18" s="106"/>
      <c r="GN18" s="106"/>
      <c r="GO18" s="106"/>
      <c r="GP18" s="106"/>
      <c r="GQ18" s="106"/>
      <c r="GR18" s="106"/>
      <c r="GS18" s="106"/>
      <c r="GT18" s="106"/>
      <c r="GU18" s="106"/>
      <c r="GV18" s="106"/>
      <c r="GW18" s="106"/>
      <c r="GX18" s="106"/>
      <c r="GY18" s="106"/>
      <c r="GZ18" s="106"/>
      <c r="HA18" s="106"/>
      <c r="HB18" s="106"/>
      <c r="HC18" s="106"/>
      <c r="HD18" s="106"/>
      <c r="HE18" s="106"/>
      <c r="HF18" s="106"/>
      <c r="HG18" s="106"/>
      <c r="HH18" s="106"/>
      <c r="HI18" s="106"/>
      <c r="HJ18" s="106"/>
      <c r="HK18" s="106"/>
      <c r="HL18" s="106"/>
      <c r="HM18" s="106"/>
      <c r="HN18" s="106"/>
      <c r="HO18" s="106"/>
      <c r="HP18" s="106"/>
      <c r="HQ18" s="106"/>
      <c r="HR18" s="106"/>
      <c r="HS18" s="106"/>
      <c r="HT18" s="106"/>
      <c r="HU18" s="106"/>
      <c r="HV18" s="106"/>
      <c r="HW18" s="106"/>
      <c r="HX18" s="106"/>
      <c r="HY18" s="106"/>
      <c r="HZ18" s="106"/>
      <c r="IA18" s="106"/>
      <c r="IB18" s="106"/>
      <c r="IC18" s="106"/>
      <c r="ID18" s="106"/>
      <c r="IE18" s="106"/>
      <c r="IF18" s="106"/>
      <c r="IG18" s="106"/>
      <c r="IH18" s="106"/>
      <c r="II18" s="106"/>
      <c r="IJ18" s="106"/>
      <c r="IK18" s="106"/>
      <c r="IL18" s="106"/>
      <c r="IM18" s="106"/>
      <c r="IN18" s="106"/>
      <c r="IO18" s="106"/>
      <c r="IP18" s="106"/>
      <c r="IQ18" s="106"/>
      <c r="IR18" s="106"/>
      <c r="IS18" s="106"/>
      <c r="IT18" s="106"/>
      <c r="IU18" s="106"/>
      <c r="IV18" s="106"/>
    </row>
    <row r="19" spans="1:256" ht="21">
      <c r="A19" s="240"/>
      <c r="B19" s="219" t="s">
        <v>61</v>
      </c>
      <c r="C19" s="214"/>
      <c r="D19" s="215"/>
      <c r="E19" s="215"/>
      <c r="F19" s="215"/>
      <c r="G19" s="216"/>
      <c r="H19" s="216"/>
      <c r="I19" s="217"/>
      <c r="J19" s="217"/>
      <c r="K19" s="217"/>
      <c r="L19" s="218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</row>
    <row r="20" spans="1:256" ht="21">
      <c r="A20" s="240"/>
      <c r="B20" s="219" t="s">
        <v>61</v>
      </c>
      <c r="C20" s="214"/>
      <c r="D20" s="215"/>
      <c r="E20" s="215"/>
      <c r="F20" s="215"/>
      <c r="G20" s="216"/>
      <c r="H20" s="216"/>
      <c r="I20" s="217"/>
      <c r="J20" s="217"/>
      <c r="K20" s="217"/>
      <c r="L20" s="218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</row>
  </sheetData>
  <mergeCells count="10">
    <mergeCell ref="A3:L3"/>
    <mergeCell ref="A8:A9"/>
    <mergeCell ref="B8:B9"/>
    <mergeCell ref="D8:E8"/>
    <mergeCell ref="F8:F9"/>
    <mergeCell ref="G8:G9"/>
    <mergeCell ref="H8:H9"/>
    <mergeCell ref="I8:I9"/>
    <mergeCell ref="J8:J9"/>
    <mergeCell ref="K8:K9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landscape" r:id="rId1"/>
  <headerFooter>
    <oddFooter>&amp;C&amp;P/&amp;N&amp;R&amp;A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Y24"/>
  <sheetViews>
    <sheetView view="pageBreakPreview" zoomScale="98" zoomScaleSheetLayoutView="98" workbookViewId="0">
      <selection activeCell="A4" sqref="A4"/>
    </sheetView>
  </sheetViews>
  <sheetFormatPr defaultRowHeight="21"/>
  <cols>
    <col min="1" max="1" width="8.5703125" style="119" customWidth="1"/>
    <col min="2" max="2" width="26.85546875" style="119" customWidth="1"/>
    <col min="3" max="4" width="7.85546875" style="119" customWidth="1"/>
    <col min="5" max="5" width="12.7109375" style="119" customWidth="1"/>
    <col min="6" max="6" width="13.42578125" style="119" customWidth="1"/>
    <col min="7" max="15" width="8.140625" style="119" customWidth="1"/>
    <col min="16" max="16" width="6.7109375" style="119" customWidth="1"/>
    <col min="17" max="17" width="9.85546875" style="119" customWidth="1"/>
    <col min="18" max="20" width="6.7109375" style="119" customWidth="1"/>
    <col min="21" max="21" width="11.7109375" style="119" customWidth="1"/>
    <col min="22" max="22" width="29.5703125" style="119" customWidth="1"/>
    <col min="23" max="23" width="10.7109375" style="119" customWidth="1"/>
    <col min="24" max="24" width="7.85546875" style="119" customWidth="1"/>
    <col min="25" max="25" width="6.28515625" style="119" customWidth="1"/>
    <col min="26" max="16384" width="9.140625" style="119"/>
  </cols>
  <sheetData>
    <row r="1" spans="1:25" ht="23.25">
      <c r="A1" s="117" t="s">
        <v>255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</row>
    <row r="2" spans="1:25">
      <c r="A2" s="85" t="s">
        <v>66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</row>
    <row r="3" spans="1:25">
      <c r="A3" s="85" t="s">
        <v>53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</row>
    <row r="4" spans="1:25">
      <c r="A4" s="425" t="s">
        <v>281</v>
      </c>
      <c r="B4" s="118"/>
      <c r="C4" s="118"/>
      <c r="D4" s="425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</row>
    <row r="5" spans="1:25">
      <c r="A5" s="425" t="s">
        <v>318</v>
      </c>
      <c r="B5" s="118"/>
      <c r="C5" s="118"/>
      <c r="D5" s="425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  <c r="Y5" s="118"/>
    </row>
    <row r="6" spans="1:25" s="121" customFormat="1" ht="19.5" customHeight="1">
      <c r="A6" s="120" t="s">
        <v>67</v>
      </c>
      <c r="Y6" s="122" t="s">
        <v>68</v>
      </c>
    </row>
    <row r="7" spans="1:25" s="123" customFormat="1" ht="21" customHeight="1">
      <c r="A7" s="552" t="s">
        <v>69</v>
      </c>
      <c r="B7" s="551" t="s">
        <v>6</v>
      </c>
      <c r="C7" s="555" t="s">
        <v>116</v>
      </c>
      <c r="D7" s="555" t="s">
        <v>2</v>
      </c>
      <c r="E7" s="551" t="s">
        <v>70</v>
      </c>
      <c r="F7" s="554" t="s">
        <v>50</v>
      </c>
      <c r="G7" s="545" t="s">
        <v>117</v>
      </c>
      <c r="H7" s="546"/>
      <c r="I7" s="546"/>
      <c r="J7" s="547"/>
      <c r="K7" s="551" t="s">
        <v>71</v>
      </c>
      <c r="L7" s="551"/>
      <c r="M7" s="551"/>
      <c r="N7" s="551"/>
      <c r="O7" s="551"/>
      <c r="P7" s="551"/>
      <c r="Q7" s="551"/>
      <c r="R7" s="551"/>
      <c r="S7" s="551"/>
      <c r="T7" s="551"/>
      <c r="U7" s="551"/>
      <c r="V7" s="535" t="s">
        <v>72</v>
      </c>
      <c r="W7" s="535" t="s">
        <v>118</v>
      </c>
      <c r="X7" s="535" t="s">
        <v>119</v>
      </c>
      <c r="Y7" s="535" t="s">
        <v>73</v>
      </c>
    </row>
    <row r="8" spans="1:25" s="123" customFormat="1" ht="71.25" customHeight="1">
      <c r="A8" s="552"/>
      <c r="B8" s="551"/>
      <c r="C8" s="555"/>
      <c r="D8" s="555"/>
      <c r="E8" s="551"/>
      <c r="F8" s="556"/>
      <c r="G8" s="548"/>
      <c r="H8" s="549"/>
      <c r="I8" s="549"/>
      <c r="J8" s="550"/>
      <c r="K8" s="537" t="s">
        <v>120</v>
      </c>
      <c r="L8" s="537"/>
      <c r="M8" s="537"/>
      <c r="N8" s="537"/>
      <c r="O8" s="537"/>
      <c r="P8" s="538" t="s">
        <v>121</v>
      </c>
      <c r="Q8" s="539"/>
      <c r="R8" s="540" t="s">
        <v>122</v>
      </c>
      <c r="S8" s="540"/>
      <c r="T8" s="540"/>
      <c r="U8" s="541" t="s">
        <v>123</v>
      </c>
      <c r="V8" s="536"/>
      <c r="W8" s="536"/>
      <c r="X8" s="536"/>
      <c r="Y8" s="536"/>
    </row>
    <row r="9" spans="1:25" s="123" customFormat="1" ht="74.25" customHeight="1">
      <c r="A9" s="553"/>
      <c r="B9" s="554"/>
      <c r="C9" s="535"/>
      <c r="D9" s="535"/>
      <c r="E9" s="554"/>
      <c r="F9" s="556"/>
      <c r="G9" s="152" t="s">
        <v>124</v>
      </c>
      <c r="H9" s="124" t="s">
        <v>125</v>
      </c>
      <c r="I9" s="152" t="s">
        <v>126</v>
      </c>
      <c r="J9" s="152" t="s">
        <v>127</v>
      </c>
      <c r="K9" s="152" t="s">
        <v>74</v>
      </c>
      <c r="L9" s="124" t="s">
        <v>128</v>
      </c>
      <c r="M9" s="125" t="s">
        <v>129</v>
      </c>
      <c r="N9" s="126" t="s">
        <v>130</v>
      </c>
      <c r="O9" s="152" t="s">
        <v>75</v>
      </c>
      <c r="P9" s="127" t="s">
        <v>76</v>
      </c>
      <c r="Q9" s="152" t="s">
        <v>131</v>
      </c>
      <c r="R9" s="152" t="s">
        <v>132</v>
      </c>
      <c r="S9" s="152" t="s">
        <v>133</v>
      </c>
      <c r="T9" s="152" t="s">
        <v>134</v>
      </c>
      <c r="U9" s="542"/>
      <c r="V9" s="536"/>
      <c r="W9" s="536"/>
      <c r="X9" s="536"/>
      <c r="Y9" s="536"/>
    </row>
    <row r="10" spans="1:25" s="123" customFormat="1">
      <c r="A10" s="543" t="s">
        <v>256</v>
      </c>
      <c r="B10" s="544"/>
      <c r="C10" s="128"/>
      <c r="D10" s="128"/>
      <c r="E10" s="129"/>
      <c r="F10" s="130">
        <f>F11+F18</f>
        <v>0</v>
      </c>
      <c r="G10" s="128"/>
      <c r="H10" s="128"/>
      <c r="I10" s="128"/>
      <c r="J10" s="128"/>
      <c r="K10" s="128"/>
      <c r="L10" s="128"/>
      <c r="M10" s="128"/>
      <c r="N10" s="128"/>
      <c r="O10" s="128"/>
      <c r="P10" s="129"/>
      <c r="Q10" s="128"/>
      <c r="R10" s="128"/>
      <c r="S10" s="128"/>
      <c r="T10" s="128"/>
      <c r="U10" s="128"/>
      <c r="V10" s="128"/>
      <c r="W10" s="128"/>
      <c r="X10" s="128"/>
      <c r="Y10" s="128"/>
    </row>
    <row r="11" spans="1:25" s="123" customFormat="1">
      <c r="A11" s="131" t="s">
        <v>135</v>
      </c>
      <c r="B11" s="132"/>
      <c r="C11" s="132"/>
      <c r="D11" s="132"/>
      <c r="E11" s="133"/>
      <c r="F11" s="134">
        <f>F12+F13+F14</f>
        <v>0</v>
      </c>
      <c r="G11" s="132"/>
      <c r="H11" s="132"/>
      <c r="I11" s="132"/>
      <c r="J11" s="132"/>
      <c r="K11" s="132"/>
      <c r="L11" s="132"/>
      <c r="M11" s="132"/>
      <c r="N11" s="132"/>
      <c r="O11" s="132"/>
      <c r="P11" s="133"/>
      <c r="Q11" s="132"/>
      <c r="R11" s="132"/>
      <c r="S11" s="132"/>
      <c r="T11" s="132"/>
      <c r="U11" s="132"/>
      <c r="V11" s="132"/>
      <c r="W11" s="132"/>
      <c r="X11" s="132"/>
      <c r="Y11" s="132"/>
    </row>
    <row r="12" spans="1:25">
      <c r="A12" s="135">
        <v>1</v>
      </c>
      <c r="B12" s="136" t="s">
        <v>136</v>
      </c>
      <c r="C12" s="136"/>
      <c r="D12" s="136"/>
      <c r="E12" s="136"/>
      <c r="F12" s="137">
        <f>C12*E12</f>
        <v>0</v>
      </c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</row>
    <row r="13" spans="1:25">
      <c r="A13" s="135">
        <v>2</v>
      </c>
      <c r="B13" s="136" t="s">
        <v>136</v>
      </c>
      <c r="C13" s="136"/>
      <c r="D13" s="136"/>
      <c r="E13" s="136"/>
      <c r="F13" s="137">
        <f>C13*E13</f>
        <v>0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</row>
    <row r="14" spans="1:25">
      <c r="A14" s="138">
        <v>3</v>
      </c>
      <c r="B14" s="139" t="s">
        <v>136</v>
      </c>
      <c r="C14" s="139"/>
      <c r="D14" s="139"/>
      <c r="E14" s="139"/>
      <c r="F14" s="137">
        <f>C14*E14</f>
        <v>0</v>
      </c>
      <c r="G14" s="139"/>
      <c r="H14" s="139"/>
      <c r="I14" s="139"/>
      <c r="J14" s="139"/>
      <c r="K14" s="139"/>
      <c r="L14" s="139"/>
      <c r="M14" s="139"/>
      <c r="N14" s="139"/>
      <c r="O14" s="139"/>
      <c r="P14" s="139"/>
      <c r="Q14" s="139"/>
      <c r="R14" s="139"/>
      <c r="S14" s="139"/>
      <c r="T14" s="139"/>
      <c r="U14" s="139"/>
      <c r="V14" s="139"/>
      <c r="W14" s="139"/>
      <c r="X14" s="139"/>
      <c r="Y14" s="139"/>
    </row>
    <row r="15" spans="1:25">
      <c r="A15" s="138"/>
      <c r="B15" s="136" t="s">
        <v>137</v>
      </c>
      <c r="C15" s="139"/>
      <c r="D15" s="139"/>
      <c r="E15" s="139"/>
      <c r="F15" s="140">
        <f>SUM(F16:F17)</f>
        <v>0</v>
      </c>
      <c r="G15" s="139"/>
      <c r="H15" s="139"/>
      <c r="I15" s="139"/>
      <c r="J15" s="139"/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</row>
    <row r="16" spans="1:25">
      <c r="A16" s="135"/>
      <c r="B16" s="141">
        <v>3.1</v>
      </c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</row>
    <row r="17" spans="1:25">
      <c r="A17" s="135"/>
      <c r="B17" s="141">
        <v>3.2</v>
      </c>
      <c r="C17" s="136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</row>
    <row r="18" spans="1:25">
      <c r="A18" s="142" t="s">
        <v>138</v>
      </c>
      <c r="B18" s="143"/>
      <c r="C18" s="143"/>
      <c r="D18" s="143"/>
      <c r="E18" s="143"/>
      <c r="F18" s="144">
        <f>F19+F20+F21</f>
        <v>0</v>
      </c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</row>
    <row r="19" spans="1:25">
      <c r="A19" s="135">
        <v>1</v>
      </c>
      <c r="B19" s="136" t="s">
        <v>136</v>
      </c>
      <c r="C19" s="136"/>
      <c r="D19" s="136"/>
      <c r="E19" s="136"/>
      <c r="F19" s="137">
        <f>C19*E19</f>
        <v>0</v>
      </c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</row>
    <row r="20" spans="1:25">
      <c r="A20" s="135">
        <v>2</v>
      </c>
      <c r="B20" s="136" t="s">
        <v>136</v>
      </c>
      <c r="C20" s="136"/>
      <c r="D20" s="136"/>
      <c r="E20" s="136"/>
      <c r="F20" s="137">
        <f>C20*E20</f>
        <v>0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</row>
    <row r="21" spans="1:25">
      <c r="A21" s="138">
        <v>3</v>
      </c>
      <c r="B21" s="139" t="s">
        <v>136</v>
      </c>
      <c r="C21" s="139"/>
      <c r="D21" s="139"/>
      <c r="E21" s="139"/>
      <c r="F21" s="137">
        <f>C21*E21</f>
        <v>0</v>
      </c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</row>
    <row r="22" spans="1:25">
      <c r="A22" s="138"/>
      <c r="B22" s="136" t="s">
        <v>137</v>
      </c>
      <c r="C22" s="139"/>
      <c r="D22" s="139"/>
      <c r="E22" s="139"/>
      <c r="F22" s="140">
        <f>SUM(F23:F24)</f>
        <v>0</v>
      </c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</row>
    <row r="23" spans="1:25">
      <c r="A23" s="135"/>
      <c r="B23" s="141">
        <v>3.1</v>
      </c>
      <c r="C23" s="136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</row>
    <row r="24" spans="1:25">
      <c r="A24" s="145"/>
      <c r="B24" s="146">
        <v>3.2</v>
      </c>
      <c r="C24" s="147"/>
      <c r="D24" s="147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  <c r="P24" s="147"/>
      <c r="Q24" s="147"/>
      <c r="R24" s="147"/>
      <c r="S24" s="147"/>
      <c r="T24" s="147"/>
      <c r="U24" s="147"/>
      <c r="V24" s="147"/>
      <c r="W24" s="147"/>
      <c r="X24" s="147"/>
      <c r="Y24" s="147"/>
    </row>
  </sheetData>
  <mergeCells count="17">
    <mergeCell ref="A10:B10"/>
    <mergeCell ref="G7:J8"/>
    <mergeCell ref="K7:U7"/>
    <mergeCell ref="V7:V9"/>
    <mergeCell ref="W7:W9"/>
    <mergeCell ref="A7:A9"/>
    <mergeCell ref="B7:B9"/>
    <mergeCell ref="C7:C9"/>
    <mergeCell ref="D7:D9"/>
    <mergeCell ref="E7:E9"/>
    <mergeCell ref="F7:F9"/>
    <mergeCell ref="X7:X9"/>
    <mergeCell ref="Y7:Y9"/>
    <mergeCell ref="K8:O8"/>
    <mergeCell ref="P8:Q8"/>
    <mergeCell ref="R8:T8"/>
    <mergeCell ref="U8:U9"/>
  </mergeCells>
  <printOptions horizontalCentered="1"/>
  <pageMargins left="0.43307086614173229" right="0.34" top="0.37" bottom="0.43307086614173229" header="0.39" footer="0.22"/>
  <pageSetup paperSize="9" scale="60" orientation="landscape" r:id="rId1"/>
  <headerFooter alignWithMargins="0">
    <oddFooter xml:space="preserve">&amp;C&amp;P/&amp;N&amp;Rสรุปภาพรวมคำเสนอขอรายการครุภัณฑ์ 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O23"/>
  <sheetViews>
    <sheetView tabSelected="1" view="pageBreakPreview" zoomScale="80" zoomScaleSheetLayoutView="80" workbookViewId="0">
      <selection activeCell="K7" sqref="K7:K8"/>
    </sheetView>
  </sheetViews>
  <sheetFormatPr defaultRowHeight="21"/>
  <cols>
    <col min="1" max="1" width="6.140625" style="18" customWidth="1"/>
    <col min="2" max="2" width="34.42578125" style="18" customWidth="1"/>
    <col min="3" max="3" width="7.42578125" style="18" customWidth="1"/>
    <col min="4" max="4" width="9.5703125" style="18" customWidth="1"/>
    <col min="5" max="5" width="14.140625" style="18" customWidth="1"/>
    <col min="6" max="6" width="13.7109375" style="18" customWidth="1"/>
    <col min="7" max="7" width="5.7109375" style="18" customWidth="1"/>
    <col min="8" max="8" width="22.85546875" style="18" customWidth="1"/>
    <col min="9" max="9" width="5.85546875" style="18" customWidth="1"/>
    <col min="10" max="10" width="22" style="18" customWidth="1"/>
    <col min="11" max="11" width="11.85546875" style="18" customWidth="1"/>
    <col min="12" max="12" width="31" style="18" customWidth="1"/>
    <col min="13" max="13" width="26" style="18" customWidth="1"/>
    <col min="14" max="14" width="18.85546875" style="18" customWidth="1"/>
    <col min="15" max="15" width="8.85546875" style="18" customWidth="1"/>
    <col min="16" max="16384" width="9.140625" style="18"/>
  </cols>
  <sheetData>
    <row r="1" spans="1:15" ht="23.25">
      <c r="A1" s="1" t="s">
        <v>257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23.25">
      <c r="A2" s="1" t="s">
        <v>77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24" customHeight="1">
      <c r="A3" s="167" t="s">
        <v>66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5" ht="24" customHeight="1">
      <c r="A4" s="425" t="s">
        <v>281</v>
      </c>
      <c r="B4" s="3"/>
      <c r="C4" s="3"/>
      <c r="D4" s="425"/>
      <c r="E4" s="3"/>
      <c r="F4" s="3"/>
      <c r="G4" s="3"/>
      <c r="H4" s="3"/>
      <c r="I4" s="3"/>
      <c r="J4" s="3"/>
      <c r="K4" s="3"/>
      <c r="L4" s="3"/>
      <c r="M4" s="3"/>
      <c r="N4" s="3"/>
      <c r="O4" s="3"/>
    </row>
    <row r="5" spans="1:15" ht="24" customHeight="1">
      <c r="A5" s="425" t="s">
        <v>285</v>
      </c>
      <c r="B5" s="3"/>
      <c r="C5" s="3"/>
      <c r="D5" s="425"/>
      <c r="E5" s="3"/>
      <c r="F5" s="3"/>
      <c r="G5" s="3"/>
      <c r="H5" s="3"/>
      <c r="I5" s="3"/>
      <c r="J5" s="3"/>
      <c r="K5" s="3"/>
      <c r="L5" s="3"/>
      <c r="M5" s="3"/>
      <c r="N5" s="3"/>
      <c r="O5" s="3"/>
    </row>
    <row r="6" spans="1:15" s="4" customFormat="1" ht="33" customHeight="1">
      <c r="A6" s="166" t="s">
        <v>67</v>
      </c>
      <c r="O6" s="165" t="s">
        <v>68</v>
      </c>
    </row>
    <row r="7" spans="1:15" s="163" customFormat="1" ht="46.5" customHeight="1">
      <c r="A7" s="494" t="s">
        <v>78</v>
      </c>
      <c r="B7" s="561" t="s">
        <v>6</v>
      </c>
      <c r="C7" s="494" t="s">
        <v>116</v>
      </c>
      <c r="D7" s="494" t="s">
        <v>2</v>
      </c>
      <c r="E7" s="494" t="s">
        <v>70</v>
      </c>
      <c r="F7" s="561" t="s">
        <v>50</v>
      </c>
      <c r="G7" s="558" t="s">
        <v>52</v>
      </c>
      <c r="H7" s="559"/>
      <c r="I7" s="560" t="s">
        <v>356</v>
      </c>
      <c r="J7" s="491"/>
      <c r="K7" s="492" t="s">
        <v>139</v>
      </c>
      <c r="L7" s="494" t="s">
        <v>140</v>
      </c>
      <c r="M7" s="494" t="s">
        <v>141</v>
      </c>
      <c r="N7" s="494" t="s">
        <v>259</v>
      </c>
      <c r="O7" s="494" t="s">
        <v>73</v>
      </c>
    </row>
    <row r="8" spans="1:15" s="163" customFormat="1" ht="70.5" customHeight="1">
      <c r="A8" s="495"/>
      <c r="B8" s="562"/>
      <c r="C8" s="495"/>
      <c r="D8" s="495"/>
      <c r="E8" s="495"/>
      <c r="F8" s="563"/>
      <c r="G8" s="164" t="s">
        <v>349</v>
      </c>
      <c r="H8" s="164" t="s">
        <v>350</v>
      </c>
      <c r="I8" s="164" t="s">
        <v>349</v>
      </c>
      <c r="J8" s="164" t="s">
        <v>350</v>
      </c>
      <c r="K8" s="493"/>
      <c r="L8" s="495"/>
      <c r="M8" s="495"/>
      <c r="N8" s="495"/>
      <c r="O8" s="495"/>
    </row>
    <row r="9" spans="1:15" s="160" customFormat="1" ht="24" thickBot="1">
      <c r="A9" s="557" t="s">
        <v>79</v>
      </c>
      <c r="B9" s="557"/>
      <c r="C9" s="161"/>
      <c r="D9" s="161"/>
      <c r="E9" s="161"/>
      <c r="F9" s="148">
        <f>F11+F17</f>
        <v>0</v>
      </c>
      <c r="G9" s="162"/>
      <c r="H9" s="162"/>
      <c r="I9" s="162"/>
      <c r="J9" s="162"/>
      <c r="K9" s="162"/>
      <c r="L9" s="162"/>
      <c r="M9" s="162"/>
      <c r="N9" s="162"/>
      <c r="O9" s="161"/>
    </row>
    <row r="10" spans="1:15" ht="21.75" thickTop="1">
      <c r="A10" s="322" t="s">
        <v>202</v>
      </c>
      <c r="B10" s="323"/>
      <c r="C10" s="323"/>
      <c r="D10" s="323"/>
      <c r="E10" s="323"/>
      <c r="F10" s="323"/>
      <c r="G10" s="323"/>
      <c r="H10" s="323"/>
      <c r="I10" s="323"/>
      <c r="J10" s="323"/>
      <c r="K10" s="323"/>
      <c r="L10" s="323"/>
      <c r="M10" s="323"/>
      <c r="N10" s="323"/>
      <c r="O10" s="323"/>
    </row>
    <row r="11" spans="1:15" s="150" customFormat="1" ht="24" customHeight="1">
      <c r="A11" s="6" t="s">
        <v>82</v>
      </c>
      <c r="B11" s="7"/>
      <c r="C11" s="7"/>
      <c r="D11" s="7"/>
      <c r="E11" s="7"/>
      <c r="F11" s="149">
        <f>F12</f>
        <v>0</v>
      </c>
      <c r="G11" s="8"/>
      <c r="H11" s="8"/>
      <c r="I11" s="8"/>
      <c r="J11" s="8"/>
      <c r="K11" s="8"/>
      <c r="L11" s="8"/>
      <c r="M11" s="8"/>
      <c r="N11" s="8"/>
      <c r="O11" s="7"/>
    </row>
    <row r="12" spans="1:15" s="150" customFormat="1" ht="24" customHeight="1">
      <c r="A12" s="9">
        <v>1</v>
      </c>
      <c r="B12" s="10" t="s">
        <v>80</v>
      </c>
      <c r="C12" s="11"/>
      <c r="D12" s="11"/>
      <c r="E12" s="11"/>
      <c r="F12" s="9"/>
      <c r="G12" s="9"/>
      <c r="H12" s="9"/>
      <c r="I12" s="9"/>
      <c r="J12" s="9"/>
      <c r="K12" s="9"/>
      <c r="L12" s="9"/>
      <c r="M12" s="9"/>
      <c r="N12" s="9"/>
      <c r="O12" s="11"/>
    </row>
    <row r="13" spans="1:15" s="150" customFormat="1" ht="24" customHeight="1">
      <c r="A13" s="12"/>
      <c r="B13" s="5" t="s">
        <v>81</v>
      </c>
      <c r="C13" s="12"/>
      <c r="D13" s="12"/>
      <c r="E13" s="12"/>
      <c r="F13" s="13"/>
      <c r="G13" s="13"/>
      <c r="H13" s="13"/>
      <c r="I13" s="13"/>
      <c r="J13" s="13"/>
      <c r="K13" s="13"/>
      <c r="L13" s="13"/>
      <c r="M13" s="13"/>
      <c r="N13" s="13"/>
      <c r="O13" s="12"/>
    </row>
    <row r="14" spans="1:15" s="150" customFormat="1" ht="24" customHeight="1">
      <c r="A14" s="12"/>
      <c r="B14" s="5" t="s">
        <v>201</v>
      </c>
      <c r="C14" s="12"/>
      <c r="D14" s="12"/>
      <c r="E14" s="12"/>
      <c r="F14" s="13"/>
      <c r="G14" s="13"/>
      <c r="H14" s="13"/>
      <c r="I14" s="13"/>
      <c r="J14" s="13"/>
      <c r="K14" s="13"/>
      <c r="L14" s="13"/>
      <c r="M14" s="13"/>
      <c r="N14" s="13"/>
      <c r="O14" s="12"/>
    </row>
    <row r="15" spans="1:15" s="150" customFormat="1" ht="24" customHeight="1">
      <c r="A15" s="12"/>
      <c r="B15" s="5" t="s">
        <v>200</v>
      </c>
      <c r="C15" s="12"/>
      <c r="D15" s="12"/>
      <c r="E15" s="12"/>
      <c r="F15" s="13"/>
      <c r="G15" s="13"/>
      <c r="H15" s="13"/>
      <c r="I15" s="13"/>
      <c r="J15" s="13"/>
      <c r="K15" s="13"/>
      <c r="L15" s="13"/>
      <c r="M15" s="13"/>
      <c r="N15" s="13"/>
      <c r="O15" s="12"/>
    </row>
    <row r="16" spans="1:15" s="150" customFormat="1" ht="24" customHeight="1">
      <c r="A16" s="14"/>
      <c r="B16" s="321" t="s">
        <v>199</v>
      </c>
      <c r="C16" s="14"/>
      <c r="D16" s="14"/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4"/>
    </row>
    <row r="17" spans="1:15" s="150" customFormat="1" ht="24" customHeight="1">
      <c r="A17" s="6" t="s">
        <v>83</v>
      </c>
      <c r="B17" s="16"/>
      <c r="C17" s="7"/>
      <c r="D17" s="7"/>
      <c r="E17" s="7"/>
      <c r="F17" s="149">
        <f>SUM(F18:F20)</f>
        <v>0</v>
      </c>
      <c r="G17" s="8"/>
      <c r="H17" s="8"/>
      <c r="I17" s="8"/>
      <c r="J17" s="8"/>
      <c r="K17" s="8"/>
      <c r="L17" s="8"/>
      <c r="M17" s="8"/>
      <c r="N17" s="8"/>
      <c r="O17" s="7"/>
    </row>
    <row r="18" spans="1:15">
      <c r="A18" s="159">
        <v>1</v>
      </c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</row>
    <row r="19" spans="1:15">
      <c r="A19" s="157">
        <v>2</v>
      </c>
      <c r="B19" s="156"/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</row>
    <row r="20" spans="1:15">
      <c r="A20" s="157">
        <v>3</v>
      </c>
      <c r="B20" s="156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</row>
    <row r="21" spans="1:15">
      <c r="A21" s="155"/>
      <c r="B21" s="155"/>
      <c r="C21" s="155"/>
      <c r="D21" s="155"/>
      <c r="E21" s="155"/>
      <c r="F21" s="155"/>
      <c r="G21" s="155"/>
      <c r="H21" s="155"/>
      <c r="I21" s="155"/>
      <c r="J21" s="155"/>
      <c r="K21" s="155"/>
      <c r="L21" s="155"/>
      <c r="M21" s="155"/>
      <c r="N21" s="155"/>
      <c r="O21" s="155"/>
    </row>
    <row r="22" spans="1:15">
      <c r="A22" s="17"/>
    </row>
    <row r="23" spans="1:15" ht="32.25">
      <c r="A23" s="588" t="s">
        <v>358</v>
      </c>
    </row>
  </sheetData>
  <mergeCells count="14">
    <mergeCell ref="O7:O8"/>
    <mergeCell ref="A7:A8"/>
    <mergeCell ref="B7:B8"/>
    <mergeCell ref="C7:C8"/>
    <mergeCell ref="D7:D8"/>
    <mergeCell ref="E7:E8"/>
    <mergeCell ref="F7:F8"/>
    <mergeCell ref="N7:N8"/>
    <mergeCell ref="A9:B9"/>
    <mergeCell ref="M7:M8"/>
    <mergeCell ref="G7:H7"/>
    <mergeCell ref="I7:J7"/>
    <mergeCell ref="L7:L8"/>
    <mergeCell ref="K7:K8"/>
  </mergeCells>
  <printOptions horizontalCentered="1"/>
  <pageMargins left="0.19685039370078741" right="0.15748031496062992" top="0.9055118110236221" bottom="0.43307086614173229" header="0.51181102362204722" footer="0.19685039370078741"/>
  <pageSetup paperSize="9" scale="62" orientation="landscape" r:id="rId1"/>
  <headerFooter alignWithMargins="0">
    <oddFooter>&amp;R&amp;"Angsana New,Regular"&amp;12สรุปภาพรวมรายการก่อสร้าง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J21"/>
  <sheetViews>
    <sheetView view="pageBreakPreview" zoomScaleNormal="100" zoomScaleSheetLayoutView="100" workbookViewId="0">
      <selection activeCell="M11" sqref="M11"/>
    </sheetView>
  </sheetViews>
  <sheetFormatPr defaultRowHeight="24.75"/>
  <cols>
    <col min="1" max="1" width="8.28515625" style="168" customWidth="1"/>
    <col min="2" max="2" width="37.7109375" style="168" customWidth="1"/>
    <col min="3" max="3" width="10.85546875" style="168" customWidth="1"/>
    <col min="4" max="4" width="9.85546875" style="168" customWidth="1"/>
    <col min="5" max="8" width="14.5703125" style="168" customWidth="1"/>
    <col min="9" max="9" width="19.85546875" style="168" customWidth="1"/>
    <col min="10" max="10" width="15.7109375" style="168" customWidth="1"/>
    <col min="11" max="16384" width="9.140625" style="168"/>
  </cols>
  <sheetData>
    <row r="1" spans="1:10">
      <c r="A1" s="564" t="s">
        <v>142</v>
      </c>
      <c r="B1" s="564"/>
      <c r="C1" s="564"/>
      <c r="D1" s="564"/>
      <c r="E1" s="564"/>
      <c r="F1" s="564"/>
      <c r="G1" s="564"/>
      <c r="H1" s="564"/>
      <c r="I1" s="564"/>
      <c r="J1" s="564"/>
    </row>
    <row r="2" spans="1:10" ht="27.75">
      <c r="A2" s="565" t="s">
        <v>143</v>
      </c>
      <c r="B2" s="565"/>
      <c r="C2" s="565"/>
      <c r="D2" s="565"/>
      <c r="E2" s="565"/>
      <c r="F2" s="565"/>
      <c r="G2" s="565"/>
      <c r="H2" s="565"/>
      <c r="I2" s="565"/>
      <c r="J2" s="565"/>
    </row>
    <row r="3" spans="1:10">
      <c r="A3" s="179" t="s">
        <v>144</v>
      </c>
      <c r="B3" s="179"/>
      <c r="C3" s="178"/>
      <c r="D3" s="178"/>
      <c r="E3" s="178"/>
      <c r="F3" s="178"/>
      <c r="G3" s="178"/>
      <c r="H3" s="178"/>
      <c r="I3" s="178"/>
      <c r="J3" s="178"/>
    </row>
    <row r="4" spans="1:10">
      <c r="A4" s="177" t="s">
        <v>145</v>
      </c>
      <c r="B4" s="177"/>
      <c r="C4" s="176"/>
      <c r="D4" s="176"/>
      <c r="E4" s="176"/>
      <c r="F4" s="176"/>
      <c r="G4" s="176"/>
      <c r="H4" s="176"/>
      <c r="I4" s="176"/>
      <c r="J4" s="176"/>
    </row>
    <row r="5" spans="1:10">
      <c r="A5" s="177" t="s">
        <v>146</v>
      </c>
      <c r="B5" s="177"/>
      <c r="C5" s="176"/>
      <c r="D5" s="176"/>
      <c r="E5" s="177" t="s">
        <v>147</v>
      </c>
      <c r="F5" s="177"/>
      <c r="G5" s="177"/>
      <c r="H5" s="177"/>
      <c r="I5" s="177"/>
      <c r="J5" s="176"/>
    </row>
    <row r="6" spans="1:10">
      <c r="A6" s="177" t="s">
        <v>148</v>
      </c>
      <c r="B6" s="177"/>
      <c r="C6" s="176"/>
      <c r="D6" s="176"/>
      <c r="E6" s="177"/>
      <c r="F6" s="177"/>
      <c r="G6" s="177"/>
      <c r="H6" s="177"/>
      <c r="I6" s="177"/>
      <c r="J6" s="176"/>
    </row>
    <row r="7" spans="1:10">
      <c r="A7" s="177" t="s">
        <v>149</v>
      </c>
      <c r="B7" s="177"/>
      <c r="C7" s="176"/>
      <c r="D7" s="176"/>
      <c r="E7" s="177" t="s">
        <v>150</v>
      </c>
      <c r="F7" s="177"/>
      <c r="G7" s="177" t="s">
        <v>107</v>
      </c>
      <c r="H7" s="177"/>
      <c r="I7" s="177" t="s">
        <v>151</v>
      </c>
      <c r="J7" s="176"/>
    </row>
    <row r="8" spans="1:10" ht="25.5" thickBot="1">
      <c r="A8" s="566" t="s">
        <v>68</v>
      </c>
      <c r="B8" s="566"/>
      <c r="C8" s="566"/>
      <c r="D8" s="566"/>
      <c r="E8" s="566"/>
      <c r="F8" s="566"/>
      <c r="G8" s="566"/>
      <c r="H8" s="566"/>
      <c r="I8" s="566"/>
      <c r="J8" s="566"/>
    </row>
    <row r="9" spans="1:10" ht="25.5" thickTop="1">
      <c r="A9" s="567" t="s">
        <v>152</v>
      </c>
      <c r="B9" s="567" t="s">
        <v>6</v>
      </c>
      <c r="C9" s="567" t="s">
        <v>7</v>
      </c>
      <c r="D9" s="567" t="s">
        <v>153</v>
      </c>
      <c r="E9" s="569" t="s">
        <v>26</v>
      </c>
      <c r="F9" s="569"/>
      <c r="G9" s="569" t="s">
        <v>154</v>
      </c>
      <c r="H9" s="569"/>
      <c r="I9" s="175" t="s">
        <v>115</v>
      </c>
      <c r="J9" s="174" t="s">
        <v>155</v>
      </c>
    </row>
    <row r="10" spans="1:10" ht="25.5" thickBot="1">
      <c r="A10" s="568"/>
      <c r="B10" s="568"/>
      <c r="C10" s="568"/>
      <c r="D10" s="568"/>
      <c r="E10" s="172" t="s">
        <v>70</v>
      </c>
      <c r="F10" s="172" t="s">
        <v>108</v>
      </c>
      <c r="G10" s="172" t="s">
        <v>70</v>
      </c>
      <c r="H10" s="172" t="s">
        <v>108</v>
      </c>
      <c r="I10" s="173" t="s">
        <v>156</v>
      </c>
      <c r="J10" s="172"/>
    </row>
    <row r="11" spans="1:10" ht="25.5" thickTop="1">
      <c r="A11" s="171"/>
      <c r="B11" s="171"/>
      <c r="C11" s="171"/>
      <c r="D11" s="171"/>
      <c r="E11" s="171"/>
      <c r="F11" s="171"/>
      <c r="G11" s="171"/>
      <c r="H11" s="171"/>
      <c r="I11" s="171"/>
      <c r="J11" s="171"/>
    </row>
    <row r="12" spans="1:10">
      <c r="A12" s="170"/>
      <c r="B12" s="170"/>
      <c r="C12" s="170"/>
      <c r="D12" s="170"/>
      <c r="E12" s="170"/>
      <c r="F12" s="170"/>
      <c r="G12" s="170"/>
      <c r="H12" s="170"/>
      <c r="I12" s="170"/>
      <c r="J12" s="170"/>
    </row>
    <row r="13" spans="1:10">
      <c r="A13" s="170"/>
      <c r="B13" s="170"/>
      <c r="C13" s="170"/>
      <c r="D13" s="170"/>
      <c r="E13" s="170"/>
      <c r="F13" s="170"/>
      <c r="G13" s="170"/>
      <c r="H13" s="170"/>
      <c r="I13" s="170"/>
      <c r="J13" s="170"/>
    </row>
    <row r="14" spans="1:10">
      <c r="A14" s="170"/>
      <c r="B14" s="170"/>
      <c r="C14" s="170"/>
      <c r="D14" s="170"/>
      <c r="E14" s="170"/>
      <c r="F14" s="170"/>
      <c r="G14" s="170"/>
      <c r="H14" s="170"/>
      <c r="I14" s="170"/>
      <c r="J14" s="170"/>
    </row>
    <row r="15" spans="1:10">
      <c r="A15" s="170"/>
      <c r="B15" s="170"/>
      <c r="C15" s="170"/>
      <c r="D15" s="170"/>
      <c r="E15" s="170"/>
      <c r="F15" s="170"/>
      <c r="G15" s="170"/>
      <c r="H15" s="170"/>
      <c r="I15" s="170"/>
      <c r="J15" s="170"/>
    </row>
    <row r="16" spans="1:10">
      <c r="A16" s="170"/>
      <c r="B16" s="170"/>
      <c r="C16" s="170"/>
      <c r="D16" s="170"/>
      <c r="E16" s="170"/>
      <c r="F16" s="170"/>
      <c r="G16" s="170"/>
      <c r="H16" s="170"/>
      <c r="I16" s="170"/>
      <c r="J16" s="170"/>
    </row>
    <row r="17" spans="1:10">
      <c r="A17" s="170"/>
      <c r="B17" s="170"/>
      <c r="C17" s="170"/>
      <c r="D17" s="170"/>
      <c r="E17" s="170"/>
      <c r="F17" s="170"/>
      <c r="G17" s="170"/>
      <c r="H17" s="170"/>
      <c r="I17" s="170"/>
      <c r="J17" s="170"/>
    </row>
    <row r="18" spans="1:10">
      <c r="A18" s="170"/>
      <c r="B18" s="170"/>
      <c r="C18" s="170"/>
      <c r="D18" s="170"/>
      <c r="E18" s="170"/>
      <c r="F18" s="170"/>
      <c r="G18" s="170"/>
      <c r="H18" s="170"/>
      <c r="I18" s="170"/>
      <c r="J18" s="170"/>
    </row>
    <row r="19" spans="1:10">
      <c r="A19" s="170"/>
      <c r="B19" s="170"/>
      <c r="C19" s="170"/>
      <c r="D19" s="170"/>
      <c r="E19" s="170"/>
      <c r="F19" s="170"/>
      <c r="G19" s="170"/>
      <c r="H19" s="170"/>
      <c r="I19" s="170"/>
      <c r="J19" s="170"/>
    </row>
    <row r="20" spans="1:10">
      <c r="A20" s="170"/>
      <c r="B20" s="170"/>
      <c r="C20" s="170"/>
      <c r="D20" s="170"/>
      <c r="E20" s="170"/>
      <c r="F20" s="170"/>
      <c r="G20" s="170"/>
      <c r="H20" s="170"/>
      <c r="I20" s="170"/>
      <c r="J20" s="170"/>
    </row>
    <row r="21" spans="1:10">
      <c r="A21" s="169"/>
      <c r="B21" s="169"/>
      <c r="C21" s="169"/>
      <c r="D21" s="169"/>
      <c r="E21" s="169"/>
      <c r="F21" s="169"/>
      <c r="G21" s="169"/>
      <c r="H21" s="169"/>
      <c r="I21" s="169"/>
      <c r="J21" s="169"/>
    </row>
  </sheetData>
  <mergeCells count="9">
    <mergeCell ref="A1:J1"/>
    <mergeCell ref="A2:J2"/>
    <mergeCell ref="A8:J8"/>
    <mergeCell ref="A9:A10"/>
    <mergeCell ref="B9:B10"/>
    <mergeCell ref="C9:C10"/>
    <mergeCell ref="D9:D10"/>
    <mergeCell ref="E9:F9"/>
    <mergeCell ref="G9:H9"/>
  </mergeCells>
  <printOptions horizontalCentered="1"/>
  <pageMargins left="0.4" right="0.41" top="0.55118110236220474" bottom="0.55118110236220474" header="0.31496062992125984" footer="0.31496062992125984"/>
  <pageSetup paperSize="9" scale="94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F34"/>
  <sheetViews>
    <sheetView view="pageBreakPreview" zoomScale="90" zoomScaleNormal="100" zoomScaleSheetLayoutView="90" workbookViewId="0">
      <selection activeCell="H21" sqref="H21"/>
    </sheetView>
  </sheetViews>
  <sheetFormatPr defaultRowHeight="24.75"/>
  <cols>
    <col min="1" max="1" width="8.5703125" style="168" customWidth="1"/>
    <col min="2" max="2" width="31.42578125" style="168" customWidth="1"/>
    <col min="3" max="3" width="16" style="168" customWidth="1"/>
    <col min="4" max="4" width="13" style="168" customWidth="1"/>
    <col min="5" max="5" width="14.140625" style="168" customWidth="1"/>
    <col min="6" max="6" width="13" style="168" customWidth="1"/>
    <col min="7" max="16384" width="9.140625" style="168"/>
  </cols>
  <sheetData>
    <row r="1" spans="1:6">
      <c r="A1" s="564" t="s">
        <v>157</v>
      </c>
      <c r="B1" s="564"/>
      <c r="C1" s="564"/>
      <c r="D1" s="564"/>
      <c r="E1" s="564"/>
      <c r="F1" s="564"/>
    </row>
    <row r="2" spans="1:6" ht="27.75">
      <c r="A2" s="565" t="s">
        <v>158</v>
      </c>
      <c r="B2" s="565"/>
      <c r="C2" s="565"/>
      <c r="D2" s="565"/>
      <c r="E2" s="565"/>
      <c r="F2" s="565"/>
    </row>
    <row r="3" spans="1:6">
      <c r="A3" s="179" t="s">
        <v>144</v>
      </c>
      <c r="B3" s="179"/>
      <c r="C3" s="179"/>
      <c r="D3" s="179"/>
      <c r="E3" s="179"/>
      <c r="F3" s="179"/>
    </row>
    <row r="4" spans="1:6">
      <c r="A4" s="177" t="s">
        <v>145</v>
      </c>
      <c r="B4" s="177"/>
      <c r="C4" s="177"/>
      <c r="D4" s="177"/>
      <c r="E4" s="177"/>
      <c r="F4" s="177"/>
    </row>
    <row r="5" spans="1:6">
      <c r="A5" s="177" t="s">
        <v>146</v>
      </c>
      <c r="B5" s="177"/>
      <c r="C5" s="177"/>
      <c r="D5" s="177"/>
      <c r="E5" s="177"/>
      <c r="F5" s="177"/>
    </row>
    <row r="6" spans="1:6">
      <c r="A6" s="177" t="s">
        <v>147</v>
      </c>
      <c r="B6" s="177"/>
      <c r="C6" s="177"/>
      <c r="D6" s="177"/>
      <c r="E6" s="177"/>
      <c r="F6" s="177"/>
    </row>
    <row r="7" spans="1:6">
      <c r="A7" s="177" t="s">
        <v>148</v>
      </c>
      <c r="B7" s="177"/>
      <c r="C7" s="177"/>
      <c r="D7" s="177"/>
      <c r="E7" s="177"/>
      <c r="F7" s="177"/>
    </row>
    <row r="8" spans="1:6">
      <c r="A8" s="177" t="s">
        <v>159</v>
      </c>
      <c r="B8" s="177"/>
      <c r="C8" s="177" t="s">
        <v>51</v>
      </c>
      <c r="D8" s="177"/>
      <c r="E8" s="177"/>
      <c r="F8" s="177"/>
    </row>
    <row r="9" spans="1:6">
      <c r="A9" s="177" t="s">
        <v>160</v>
      </c>
      <c r="B9" s="177"/>
      <c r="C9" s="177" t="s">
        <v>107</v>
      </c>
      <c r="D9" s="177"/>
      <c r="E9" s="177" t="s">
        <v>151</v>
      </c>
      <c r="F9" s="177"/>
    </row>
    <row r="10" spans="1:6" ht="25.5" thickBot="1">
      <c r="A10" s="564" t="s">
        <v>68</v>
      </c>
      <c r="B10" s="564"/>
      <c r="C10" s="564"/>
      <c r="D10" s="564"/>
      <c r="E10" s="564"/>
      <c r="F10" s="564"/>
    </row>
    <row r="11" spans="1:6" s="190" customFormat="1" ht="45.75" customHeight="1" thickTop="1" thickBot="1">
      <c r="A11" s="193" t="s">
        <v>152</v>
      </c>
      <c r="B11" s="192" t="s">
        <v>6</v>
      </c>
      <c r="C11" s="192" t="s">
        <v>161</v>
      </c>
      <c r="D11" s="192" t="s">
        <v>162</v>
      </c>
      <c r="E11" s="192" t="s">
        <v>163</v>
      </c>
      <c r="F11" s="191" t="s">
        <v>155</v>
      </c>
    </row>
    <row r="12" spans="1:6" ht="25.5" thickTop="1">
      <c r="A12" s="189">
        <v>1</v>
      </c>
      <c r="B12" s="171" t="s">
        <v>164</v>
      </c>
      <c r="C12" s="171"/>
      <c r="D12" s="171"/>
      <c r="E12" s="171"/>
      <c r="F12" s="188"/>
    </row>
    <row r="13" spans="1:6">
      <c r="A13" s="185">
        <v>2</v>
      </c>
      <c r="B13" s="170" t="s">
        <v>164</v>
      </c>
      <c r="C13" s="170"/>
      <c r="D13" s="170"/>
      <c r="E13" s="170"/>
      <c r="F13" s="184"/>
    </row>
    <row r="14" spans="1:6">
      <c r="A14" s="185">
        <v>3</v>
      </c>
      <c r="B14" s="170" t="s">
        <v>164</v>
      </c>
      <c r="C14" s="170"/>
      <c r="D14" s="170"/>
      <c r="E14" s="170"/>
      <c r="F14" s="184"/>
    </row>
    <row r="15" spans="1:6">
      <c r="A15" s="185">
        <v>4</v>
      </c>
      <c r="B15" s="170" t="s">
        <v>164</v>
      </c>
      <c r="C15" s="170"/>
      <c r="D15" s="170"/>
      <c r="E15" s="170"/>
      <c r="F15" s="184"/>
    </row>
    <row r="16" spans="1:6">
      <c r="A16" s="185"/>
      <c r="B16" s="170" t="s">
        <v>165</v>
      </c>
      <c r="C16" s="170"/>
      <c r="D16" s="170"/>
      <c r="E16" s="170"/>
      <c r="F16" s="184"/>
    </row>
    <row r="17" spans="1:6">
      <c r="A17" s="185"/>
      <c r="B17" s="187"/>
      <c r="C17" s="170"/>
      <c r="D17" s="170"/>
      <c r="E17" s="170"/>
      <c r="F17" s="184"/>
    </row>
    <row r="18" spans="1:6">
      <c r="A18" s="185"/>
      <c r="B18" s="186" t="s">
        <v>166</v>
      </c>
      <c r="C18" s="170"/>
      <c r="D18" s="170"/>
      <c r="E18" s="170"/>
      <c r="F18" s="184"/>
    </row>
    <row r="19" spans="1:6">
      <c r="A19" s="185"/>
      <c r="B19" s="170" t="s">
        <v>167</v>
      </c>
      <c r="C19" s="170"/>
      <c r="D19" s="170"/>
      <c r="E19" s="170"/>
      <c r="F19" s="184"/>
    </row>
    <row r="20" spans="1:6">
      <c r="A20" s="185"/>
      <c r="B20" s="170" t="s">
        <v>168</v>
      </c>
      <c r="C20" s="170"/>
      <c r="D20" s="170"/>
      <c r="E20" s="170"/>
      <c r="F20" s="184"/>
    </row>
    <row r="21" spans="1:6">
      <c r="A21" s="185"/>
      <c r="B21" s="170" t="s">
        <v>169</v>
      </c>
      <c r="C21" s="170"/>
      <c r="D21" s="170"/>
      <c r="E21" s="170"/>
      <c r="F21" s="184"/>
    </row>
    <row r="22" spans="1:6" ht="25.5" thickBot="1">
      <c r="A22" s="183"/>
      <c r="B22" s="182" t="s">
        <v>170</v>
      </c>
      <c r="C22" s="182"/>
      <c r="D22" s="182"/>
      <c r="E22" s="182"/>
      <c r="F22" s="181"/>
    </row>
    <row r="23" spans="1:6" ht="26.25" thickTop="1" thickBot="1">
      <c r="A23" s="571" t="s">
        <v>171</v>
      </c>
      <c r="B23" s="571"/>
      <c r="C23" s="571"/>
      <c r="D23" s="571"/>
      <c r="E23" s="180"/>
    </row>
    <row r="24" spans="1:6" ht="12.75" customHeight="1" thickTop="1"/>
    <row r="25" spans="1:6">
      <c r="A25" s="168" t="s">
        <v>172</v>
      </c>
      <c r="D25" s="168" t="s">
        <v>173</v>
      </c>
    </row>
    <row r="26" spans="1:6" ht="12.75" customHeight="1"/>
    <row r="27" spans="1:6">
      <c r="A27" s="570" t="s">
        <v>174</v>
      </c>
      <c r="B27" s="570"/>
      <c r="C27" s="570"/>
      <c r="D27" s="570"/>
      <c r="E27" s="570"/>
      <c r="F27" s="570"/>
    </row>
    <row r="28" spans="1:6">
      <c r="A28" s="570" t="s">
        <v>175</v>
      </c>
      <c r="B28" s="570"/>
      <c r="C28" s="570"/>
      <c r="D28" s="570"/>
      <c r="E28" s="570"/>
      <c r="F28" s="570"/>
    </row>
    <row r="29" spans="1:6">
      <c r="A29" s="570" t="s">
        <v>176</v>
      </c>
      <c r="B29" s="570"/>
      <c r="C29" s="570"/>
      <c r="D29" s="570"/>
      <c r="E29" s="570"/>
      <c r="F29" s="570"/>
    </row>
    <row r="30" spans="1:6" ht="9" customHeight="1"/>
    <row r="31" spans="1:6">
      <c r="A31" s="570" t="s">
        <v>174</v>
      </c>
      <c r="B31" s="570"/>
      <c r="D31" s="570" t="s">
        <v>174</v>
      </c>
      <c r="E31" s="570"/>
      <c r="F31" s="570"/>
    </row>
    <row r="32" spans="1:6">
      <c r="A32" s="570" t="s">
        <v>175</v>
      </c>
      <c r="B32" s="570"/>
      <c r="D32" s="570" t="s">
        <v>175</v>
      </c>
      <c r="E32" s="570"/>
      <c r="F32" s="570"/>
    </row>
    <row r="33" spans="1:6" ht="25.5" customHeight="1">
      <c r="A33" s="570" t="s">
        <v>177</v>
      </c>
      <c r="B33" s="570"/>
      <c r="D33" s="570" t="s">
        <v>177</v>
      </c>
      <c r="E33" s="570"/>
      <c r="F33" s="570"/>
    </row>
    <row r="34" spans="1:6" ht="19.5" customHeight="1">
      <c r="A34" s="570"/>
      <c r="B34" s="570"/>
      <c r="C34" s="570"/>
      <c r="D34" s="570"/>
      <c r="E34" s="570"/>
      <c r="F34" s="570"/>
    </row>
  </sheetData>
  <mergeCells count="14">
    <mergeCell ref="A28:F28"/>
    <mergeCell ref="A1:F1"/>
    <mergeCell ref="A2:F2"/>
    <mergeCell ref="A10:F10"/>
    <mergeCell ref="A23:D23"/>
    <mergeCell ref="A27:F27"/>
    <mergeCell ref="A34:F34"/>
    <mergeCell ref="A29:F29"/>
    <mergeCell ref="A31:B31"/>
    <mergeCell ref="D31:F31"/>
    <mergeCell ref="A32:B32"/>
    <mergeCell ref="D32:F32"/>
    <mergeCell ref="A33:B33"/>
    <mergeCell ref="D33:F33"/>
  </mergeCells>
  <printOptions horizontalCentered="1"/>
  <pageMargins left="0.31496062992125984" right="0.31496062992125984" top="0.28999999999999998" bottom="0.15748031496062992" header="0.49" footer="0.31496062992125984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F30"/>
  <sheetViews>
    <sheetView view="pageBreakPreview" zoomScale="90" zoomScaleNormal="100" zoomScaleSheetLayoutView="90" workbookViewId="0">
      <selection activeCell="I13" sqref="I13"/>
    </sheetView>
  </sheetViews>
  <sheetFormatPr defaultRowHeight="24.75"/>
  <cols>
    <col min="1" max="1" width="8.5703125" style="168" customWidth="1"/>
    <col min="2" max="2" width="41.42578125" style="168" customWidth="1"/>
    <col min="3" max="3" width="14.7109375" style="168" customWidth="1"/>
    <col min="4" max="4" width="11.7109375" style="168" customWidth="1"/>
    <col min="5" max="5" width="12.28515625" style="168" customWidth="1"/>
    <col min="6" max="6" width="12.140625" style="168" customWidth="1"/>
    <col min="7" max="16384" width="9.140625" style="168"/>
  </cols>
  <sheetData>
    <row r="1" spans="1:6">
      <c r="A1" s="564" t="s">
        <v>178</v>
      </c>
      <c r="B1" s="564"/>
      <c r="C1" s="564"/>
      <c r="D1" s="564"/>
      <c r="E1" s="564"/>
      <c r="F1" s="564"/>
    </row>
    <row r="2" spans="1:6" ht="27.75">
      <c r="A2" s="584" t="s">
        <v>179</v>
      </c>
      <c r="B2" s="584"/>
      <c r="C2" s="584"/>
      <c r="D2" s="584"/>
      <c r="E2" s="584"/>
      <c r="F2" s="584"/>
    </row>
    <row r="3" spans="1:6">
      <c r="A3" s="179" t="s">
        <v>145</v>
      </c>
      <c r="B3" s="179"/>
      <c r="C3" s="179"/>
      <c r="D3" s="179"/>
      <c r="E3" s="179"/>
      <c r="F3" s="179"/>
    </row>
    <row r="4" spans="1:6">
      <c r="A4" s="177" t="s">
        <v>146</v>
      </c>
      <c r="B4" s="177"/>
      <c r="C4" s="177"/>
      <c r="D4" s="177"/>
      <c r="E4" s="177"/>
      <c r="F4" s="177"/>
    </row>
    <row r="5" spans="1:6">
      <c r="A5" s="177" t="s">
        <v>147</v>
      </c>
      <c r="B5" s="177"/>
      <c r="C5" s="177"/>
      <c r="D5" s="177"/>
      <c r="E5" s="177"/>
      <c r="F5" s="177"/>
    </row>
    <row r="6" spans="1:6">
      <c r="A6" s="177" t="s">
        <v>148</v>
      </c>
      <c r="B6" s="177"/>
      <c r="C6" s="177"/>
      <c r="D6" s="177"/>
      <c r="E6" s="177"/>
      <c r="F6" s="177"/>
    </row>
    <row r="7" spans="1:6">
      <c r="A7" s="177" t="s">
        <v>180</v>
      </c>
      <c r="B7" s="177"/>
      <c r="C7" s="177"/>
      <c r="D7" s="177"/>
      <c r="E7" s="177"/>
      <c r="F7" s="177"/>
    </row>
    <row r="8" spans="1:6">
      <c r="A8" s="177" t="s">
        <v>160</v>
      </c>
      <c r="B8" s="177"/>
      <c r="C8" s="177" t="s">
        <v>107</v>
      </c>
      <c r="D8" s="177"/>
      <c r="E8" s="177" t="s">
        <v>151</v>
      </c>
      <c r="F8" s="177"/>
    </row>
    <row r="9" spans="1:6" ht="25.5" thickBot="1">
      <c r="A9" s="564" t="s">
        <v>68</v>
      </c>
      <c r="B9" s="564"/>
      <c r="C9" s="564"/>
      <c r="D9" s="564"/>
      <c r="E9" s="564"/>
      <c r="F9" s="564"/>
    </row>
    <row r="10" spans="1:6" s="202" customFormat="1" ht="44.25" customHeight="1" thickTop="1" thickBot="1">
      <c r="A10" s="204" t="s">
        <v>152</v>
      </c>
      <c r="B10" s="203" t="s">
        <v>6</v>
      </c>
      <c r="C10" s="585" t="s">
        <v>163</v>
      </c>
      <c r="D10" s="586"/>
      <c r="E10" s="585" t="s">
        <v>155</v>
      </c>
      <c r="F10" s="587"/>
    </row>
    <row r="11" spans="1:6" ht="25.5" thickTop="1">
      <c r="A11" s="189">
        <v>1</v>
      </c>
      <c r="B11" s="171" t="s">
        <v>164</v>
      </c>
      <c r="C11" s="581"/>
      <c r="D11" s="582"/>
      <c r="E11" s="581"/>
      <c r="F11" s="583"/>
    </row>
    <row r="12" spans="1:6">
      <c r="A12" s="185">
        <v>2</v>
      </c>
      <c r="B12" s="170" t="s">
        <v>164</v>
      </c>
      <c r="C12" s="572"/>
      <c r="D12" s="573"/>
      <c r="E12" s="572"/>
      <c r="F12" s="574"/>
    </row>
    <row r="13" spans="1:6">
      <c r="A13" s="185">
        <v>3</v>
      </c>
      <c r="B13" s="170" t="s">
        <v>164</v>
      </c>
      <c r="C13" s="572"/>
      <c r="D13" s="573"/>
      <c r="E13" s="572"/>
      <c r="F13" s="574"/>
    </row>
    <row r="14" spans="1:6">
      <c r="A14" s="185">
        <v>4</v>
      </c>
      <c r="B14" s="170" t="s">
        <v>164</v>
      </c>
      <c r="C14" s="572"/>
      <c r="D14" s="573"/>
      <c r="E14" s="572"/>
      <c r="F14" s="574"/>
    </row>
    <row r="15" spans="1:6">
      <c r="A15" s="185"/>
      <c r="B15" s="170" t="s">
        <v>165</v>
      </c>
      <c r="C15" s="572"/>
      <c r="D15" s="573"/>
      <c r="E15" s="572"/>
      <c r="F15" s="574"/>
    </row>
    <row r="16" spans="1:6">
      <c r="A16" s="185"/>
      <c r="B16" s="170"/>
      <c r="C16" s="572"/>
      <c r="D16" s="573"/>
      <c r="E16" s="572"/>
      <c r="F16" s="574"/>
    </row>
    <row r="17" spans="1:6" ht="25.5" thickBot="1">
      <c r="A17" s="183"/>
      <c r="B17" s="201"/>
      <c r="C17" s="575"/>
      <c r="D17" s="576"/>
      <c r="E17" s="575"/>
      <c r="F17" s="577"/>
    </row>
    <row r="18" spans="1:6" ht="25.5" thickTop="1">
      <c r="A18" s="578" t="s">
        <v>181</v>
      </c>
      <c r="B18" s="175" t="s">
        <v>182</v>
      </c>
      <c r="C18" s="581"/>
      <c r="D18" s="582"/>
      <c r="E18" s="581"/>
      <c r="F18" s="583"/>
    </row>
    <row r="19" spans="1:6" ht="25.5" thickBot="1">
      <c r="A19" s="579"/>
      <c r="B19" s="200" t="s">
        <v>183</v>
      </c>
      <c r="C19" s="575"/>
      <c r="D19" s="576"/>
      <c r="E19" s="575"/>
      <c r="F19" s="577"/>
    </row>
    <row r="20" spans="1:6" ht="36" customHeight="1" thickTop="1">
      <c r="A20" s="579"/>
      <c r="B20" s="199" t="s">
        <v>184</v>
      </c>
      <c r="C20" s="198"/>
      <c r="D20" s="198"/>
      <c r="E20" s="198"/>
      <c r="F20" s="197"/>
    </row>
    <row r="21" spans="1:6" ht="12.75" customHeight="1" thickBot="1">
      <c r="A21" s="580"/>
      <c r="B21" s="196"/>
      <c r="C21" s="195"/>
      <c r="D21" s="195"/>
      <c r="E21" s="195"/>
      <c r="F21" s="194"/>
    </row>
    <row r="22" spans="1:6" ht="39.75" customHeight="1" thickTop="1"/>
    <row r="23" spans="1:6">
      <c r="A23" s="570" t="s">
        <v>174</v>
      </c>
      <c r="B23" s="570"/>
      <c r="C23" s="570"/>
      <c r="D23" s="570"/>
      <c r="E23" s="570"/>
      <c r="F23" s="570"/>
    </row>
    <row r="24" spans="1:6">
      <c r="A24" s="570" t="s">
        <v>175</v>
      </c>
      <c r="B24" s="570"/>
      <c r="C24" s="570"/>
      <c r="D24" s="570"/>
      <c r="E24" s="570"/>
      <c r="F24" s="570"/>
    </row>
    <row r="25" spans="1:6">
      <c r="A25" s="570" t="s">
        <v>176</v>
      </c>
      <c r="B25" s="570"/>
      <c r="C25" s="570"/>
      <c r="D25" s="570"/>
      <c r="E25" s="570"/>
      <c r="F25" s="570"/>
    </row>
    <row r="26" spans="1:6" ht="11.25" customHeight="1"/>
    <row r="27" spans="1:6">
      <c r="A27" s="570" t="s">
        <v>174</v>
      </c>
      <c r="B27" s="570"/>
      <c r="D27" s="570" t="s">
        <v>174</v>
      </c>
      <c r="E27" s="570"/>
      <c r="F27" s="570"/>
    </row>
    <row r="28" spans="1:6">
      <c r="A28" s="570" t="s">
        <v>175</v>
      </c>
      <c r="B28" s="570"/>
      <c r="D28" s="570" t="s">
        <v>175</v>
      </c>
      <c r="E28" s="570"/>
      <c r="F28" s="570"/>
    </row>
    <row r="29" spans="1:6" ht="25.5" customHeight="1">
      <c r="A29" s="570" t="s">
        <v>177</v>
      </c>
      <c r="B29" s="570"/>
      <c r="D29" s="570" t="s">
        <v>177</v>
      </c>
      <c r="E29" s="570"/>
      <c r="F29" s="570"/>
    </row>
    <row r="30" spans="1:6" ht="19.5" customHeight="1">
      <c r="A30" s="570"/>
      <c r="B30" s="570"/>
      <c r="C30" s="570"/>
      <c r="D30" s="570"/>
      <c r="E30" s="570"/>
      <c r="F30" s="570"/>
    </row>
  </sheetData>
  <mergeCells count="34">
    <mergeCell ref="C11:D11"/>
    <mergeCell ref="E11:F11"/>
    <mergeCell ref="A1:F1"/>
    <mergeCell ref="A2:F2"/>
    <mergeCell ref="A9:F9"/>
    <mergeCell ref="C10:D10"/>
    <mergeCell ref="E10:F10"/>
    <mergeCell ref="C12:D12"/>
    <mergeCell ref="E12:F12"/>
    <mergeCell ref="C13:D13"/>
    <mergeCell ref="E13:F13"/>
    <mergeCell ref="C14:D14"/>
    <mergeCell ref="E14:F14"/>
    <mergeCell ref="A23:F23"/>
    <mergeCell ref="C15:D15"/>
    <mergeCell ref="E15:F15"/>
    <mergeCell ref="C16:D16"/>
    <mergeCell ref="E16:F16"/>
    <mergeCell ref="C17:D17"/>
    <mergeCell ref="E17:F17"/>
    <mergeCell ref="A18:A21"/>
    <mergeCell ref="C18:D18"/>
    <mergeCell ref="E18:F18"/>
    <mergeCell ref="C19:D19"/>
    <mergeCell ref="E19:F19"/>
    <mergeCell ref="A29:B29"/>
    <mergeCell ref="D29:F29"/>
    <mergeCell ref="A30:F30"/>
    <mergeCell ref="A24:F24"/>
    <mergeCell ref="A25:F25"/>
    <mergeCell ref="A27:B27"/>
    <mergeCell ref="D27:F27"/>
    <mergeCell ref="A28:B28"/>
    <mergeCell ref="D28:F28"/>
  </mergeCells>
  <printOptions horizontalCentered="1"/>
  <pageMargins left="0.31496062992125984" right="0.31496062992125984" top="0.55118110236220474" bottom="0.55118110236220474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24</vt:i4>
      </vt:variant>
    </vt:vector>
  </HeadingPairs>
  <TitlesOfParts>
    <vt:vector size="44" baseType="lpstr">
      <vt:lpstr>ใบคั่น</vt:lpstr>
      <vt:lpstr>สรุปวงเงิน</vt:lpstr>
      <vt:lpstr>1. งบบุคลากร</vt:lpstr>
      <vt:lpstr>1.1 ลูกจ้าง(รายบุคคล)</vt:lpstr>
      <vt:lpstr> 2.1.1 สรุปงบดำเนินงาน</vt:lpstr>
      <vt:lpstr>2.1.2 ค่าสนับสนุนการศึกษา</vt:lpstr>
      <vt:lpstr>2.1.3 ค่าเบี้ยประชุม</vt:lpstr>
      <vt:lpstr>2.1.4 คชจ.ประชุม</vt:lpstr>
      <vt:lpstr> 2.1.5 สรุปค่าสมาชิก+โครงการ</vt:lpstr>
      <vt:lpstr>ประเด็นที่ 1</vt:lpstr>
      <vt:lpstr>ประเด็นที่ 2</vt:lpstr>
      <vt:lpstr>ประเด็นที่ 2 (โครงการวิจัย)</vt:lpstr>
      <vt:lpstr>ประเด็นที่ 3 บริการ</vt:lpstr>
      <vt:lpstr>ประเด็นที่ 3 วัฒนธรรม</vt:lpstr>
      <vt:lpstr>ประเด็นที่ 4</vt:lpstr>
      <vt:lpstr>3.ครุภัณฑ์ </vt:lpstr>
      <vt:lpstr>4.ก่อสร้าง</vt:lpstr>
      <vt:lpstr>ปร.4</vt:lpstr>
      <vt:lpstr>ปร.5 (ก)</vt:lpstr>
      <vt:lpstr>ปร.6</vt:lpstr>
      <vt:lpstr>' 2.1.1 สรุปงบดำเนินงาน'!Print_Area</vt:lpstr>
      <vt:lpstr>' 2.1.5 สรุปค่าสมาชิก+โครงการ'!Print_Area</vt:lpstr>
      <vt:lpstr>'1. งบบุคลากร'!Print_Area</vt:lpstr>
      <vt:lpstr>'1.1 ลูกจ้าง(รายบุคคล)'!Print_Area</vt:lpstr>
      <vt:lpstr>'2.1.2 ค่าสนับสนุนการศึกษา'!Print_Area</vt:lpstr>
      <vt:lpstr>'4.ก่อสร้าง'!Print_Area</vt:lpstr>
      <vt:lpstr>ใบคั่น!Print_Area</vt:lpstr>
      <vt:lpstr>'ปร.5 (ก)'!Print_Area</vt:lpstr>
      <vt:lpstr>ปร.6!Print_Area</vt:lpstr>
      <vt:lpstr>'ประเด็นที่ 3 บริการ'!Print_Area</vt:lpstr>
      <vt:lpstr>'ประเด็นที่ 3 วัฒนธรรม'!Print_Area</vt:lpstr>
      <vt:lpstr>'ประเด็นที่ 4'!Print_Area</vt:lpstr>
      <vt:lpstr>สรุปวงเงิน!Print_Area</vt:lpstr>
      <vt:lpstr>' 2.1.1 สรุปงบดำเนินงาน'!Print_Titles</vt:lpstr>
      <vt:lpstr>' 2.1.5 สรุปค่าสมาชิก+โครงการ'!Print_Titles</vt:lpstr>
      <vt:lpstr>'1.1 ลูกจ้าง(รายบุคคล)'!Print_Titles</vt:lpstr>
      <vt:lpstr>'2.1.3 ค่าเบี้ยประชุม'!Print_Titles</vt:lpstr>
      <vt:lpstr>'2.1.4 คชจ.ประชุม'!Print_Titles</vt:lpstr>
      <vt:lpstr>'4.ก่อสร้าง'!Print_Titles</vt:lpstr>
      <vt:lpstr>'ประเด็นที่ 1'!Print_Titles</vt:lpstr>
      <vt:lpstr>'ประเด็นที่ 2'!Print_Titles</vt:lpstr>
      <vt:lpstr>'ประเด็นที่ 2 (โครงการวิจัย)'!Print_Titles</vt:lpstr>
      <vt:lpstr>'ประเด็นที่ 3 บริการ'!Print_Titles</vt:lpstr>
      <vt:lpstr>สรุปวงเงิน!Print_Titles</vt:lpstr>
    </vt:vector>
  </TitlesOfParts>
  <Company>ku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planning</dc:creator>
  <cp:lastModifiedBy>HelpdesK</cp:lastModifiedBy>
  <cp:lastPrinted>2020-03-25T02:10:46Z</cp:lastPrinted>
  <dcterms:created xsi:type="dcterms:W3CDTF">1999-06-30T03:24:34Z</dcterms:created>
  <dcterms:modified xsi:type="dcterms:W3CDTF">2020-03-25T02:11:34Z</dcterms:modified>
</cp:coreProperties>
</file>